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Lekarniška zbornica Slovenije\2022\JN Dobava zdravil na recept\Popisi zdravil posameznih naročnikov\OneDrive_2022-04-05\Popis zdravil\Za objavo\"/>
    </mc:Choice>
  </mc:AlternateContent>
  <xr:revisionPtr revIDLastSave="0" documentId="8_{AEA7B566-F340-4737-8857-AFEA6A8E4D72}" xr6:coauthVersionLast="47" xr6:coauthVersionMax="47" xr10:uidLastSave="{00000000-0000-0000-0000-000000000000}"/>
  <bookViews>
    <workbookView xWindow="-28920" yWindow="-120" windowWidth="29040" windowHeight="15840" tabRatio="693" activeTab="1" xr2:uid="{C6358B9A-3D46-4864-9703-CA944CE9FCD7}"/>
  </bookViews>
  <sheets>
    <sheet name="SUM" sheetId="38" r:id="rId1"/>
    <sheet name="Vsi" sheetId="15" r:id="rId2"/>
    <sheet name="A1" sheetId="1" r:id="rId3"/>
    <sheet name="A2" sheetId="16" r:id="rId4"/>
    <sheet name="B1" sheetId="2" r:id="rId5"/>
    <sheet name="B2" sheetId="17" r:id="rId6"/>
    <sheet name="C1" sheetId="4" r:id="rId7"/>
    <sheet name="C2" sheetId="18" r:id="rId8"/>
    <sheet name="D1" sheetId="5" r:id="rId9"/>
    <sheet name="D2" sheetId="19" r:id="rId10"/>
    <sheet name="G1" sheetId="20" r:id="rId11"/>
    <sheet name="G2" sheetId="3" r:id="rId12"/>
    <sheet name="H1" sheetId="6" r:id="rId13"/>
    <sheet name="H2" sheetId="21" r:id="rId14"/>
    <sheet name="J1" sheetId="7" r:id="rId15"/>
    <sheet name="J2" sheetId="22" r:id="rId16"/>
    <sheet name="L1" sheetId="8" r:id="rId17"/>
    <sheet name="L2" sheetId="23" r:id="rId18"/>
    <sheet name="M1" sheetId="9" r:id="rId19"/>
    <sheet name="M2" sheetId="24" r:id="rId20"/>
    <sheet name="N1" sheetId="10" r:id="rId21"/>
    <sheet name="N2" sheetId="25" r:id="rId22"/>
    <sheet name="P1" sheetId="11" r:id="rId23"/>
    <sheet name="P2" sheetId="26" r:id="rId24"/>
    <sheet name="R1" sheetId="12" r:id="rId25"/>
    <sheet name="R2" sheetId="27" r:id="rId26"/>
    <sheet name="S1" sheetId="13" r:id="rId27"/>
    <sheet name="S2" sheetId="28" r:id="rId28"/>
    <sheet name="V1" sheetId="14" r:id="rId29"/>
    <sheet name="V2" sheetId="29" r:id="rId30"/>
    <sheet name="29" sheetId="30" r:id="rId31"/>
    <sheet name="30" sheetId="31" r:id="rId32"/>
    <sheet name="31" sheetId="32" r:id="rId33"/>
    <sheet name="32" sheetId="33" r:id="rId34"/>
    <sheet name="33" sheetId="34" r:id="rId35"/>
    <sheet name="34" sheetId="35" r:id="rId36"/>
    <sheet name="35" sheetId="36" r:id="rId37"/>
    <sheet name="Tabela popusti" sheetId="37" r:id="rId38"/>
  </sheets>
  <definedNames>
    <definedName name="_xlnm._FilterDatabase" localSheetId="2" hidden="1">'A1'!$A$2:$M$2</definedName>
    <definedName name="_xlnm._FilterDatabase" localSheetId="3" hidden="1">'A2'!$A$2:$M$2</definedName>
    <definedName name="_xlnm._FilterDatabase" localSheetId="1" hidden="1">Vsi!$A$1:$E$1996</definedName>
  </definedNames>
  <calcPr calcId="191029"/>
  <pivotCaches>
    <pivotCache cacheId="0" r:id="rId3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4" i="37" l="1"/>
  <c r="E24" i="37"/>
  <c r="N24" i="37"/>
  <c r="M24" i="37"/>
  <c r="L24" i="37"/>
  <c r="J24" i="37"/>
  <c r="H24" i="37"/>
  <c r="G24" i="37"/>
  <c r="B24" i="37"/>
  <c r="J16" i="37"/>
  <c r="E16" i="37"/>
  <c r="J15" i="37"/>
  <c r="E15" i="37"/>
  <c r="J14" i="37"/>
  <c r="E14" i="37"/>
  <c r="J13" i="37"/>
  <c r="E13" i="37"/>
  <c r="J12" i="37"/>
  <c r="E12" i="37"/>
  <c r="J11" i="37"/>
  <c r="E11" i="37"/>
  <c r="J10" i="37"/>
  <c r="E10" i="37"/>
  <c r="J9" i="37"/>
  <c r="E9" i="37"/>
  <c r="J8" i="37"/>
  <c r="E8" i="37"/>
  <c r="J7" i="37"/>
  <c r="E7" i="37"/>
  <c r="J6" i="37"/>
  <c r="E6" i="37"/>
  <c r="J5" i="37"/>
  <c r="E5" i="37"/>
  <c r="J4" i="37"/>
  <c r="E4" i="37"/>
  <c r="J3" i="37"/>
  <c r="E3" i="37"/>
  <c r="M202" i="16"/>
  <c r="L202" i="16"/>
  <c r="M201" i="16"/>
  <c r="L201" i="16"/>
  <c r="M200" i="16"/>
  <c r="L200" i="16"/>
  <c r="M199" i="16"/>
  <c r="L199" i="16"/>
  <c r="M198" i="16"/>
  <c r="L198" i="16"/>
  <c r="M197" i="16"/>
  <c r="L197" i="16"/>
  <c r="M196" i="16"/>
  <c r="L196" i="16"/>
  <c r="M195" i="16"/>
  <c r="L195" i="16"/>
  <c r="M194" i="16"/>
  <c r="L194" i="16"/>
  <c r="M193" i="16"/>
  <c r="L193" i="16"/>
  <c r="M192" i="16"/>
  <c r="L192" i="16"/>
  <c r="M191" i="16"/>
  <c r="L191" i="16"/>
  <c r="M190" i="16"/>
  <c r="L190" i="16"/>
  <c r="M189" i="16"/>
  <c r="L189" i="16"/>
  <c r="M188" i="16"/>
  <c r="L188" i="16"/>
  <c r="M187" i="16"/>
  <c r="L187" i="16"/>
  <c r="M186" i="16"/>
  <c r="L186" i="16"/>
  <c r="M185" i="16"/>
  <c r="L185" i="16"/>
  <c r="M184" i="16"/>
  <c r="L184" i="16"/>
  <c r="M183" i="16"/>
  <c r="L183" i="16"/>
  <c r="M182" i="16"/>
  <c r="L182" i="16"/>
  <c r="M181" i="16"/>
  <c r="L181" i="16"/>
  <c r="M180" i="16"/>
  <c r="L180" i="16"/>
  <c r="M179" i="16"/>
  <c r="L179" i="16"/>
  <c r="M178" i="16"/>
  <c r="L178" i="16"/>
  <c r="M177" i="16"/>
  <c r="L177" i="16"/>
  <c r="M176" i="16"/>
  <c r="L176" i="16"/>
  <c r="M175" i="16"/>
  <c r="L175" i="16"/>
  <c r="M174" i="16"/>
  <c r="L174" i="16"/>
  <c r="M173" i="16"/>
  <c r="L173" i="16"/>
  <c r="M172" i="16"/>
  <c r="L172" i="16"/>
  <c r="M171" i="16"/>
  <c r="L171" i="16"/>
  <c r="M170" i="16"/>
  <c r="L170" i="16"/>
  <c r="M169" i="16"/>
  <c r="L169" i="16"/>
  <c r="M168" i="16"/>
  <c r="L168" i="16"/>
  <c r="M167" i="16"/>
  <c r="L167" i="16"/>
  <c r="M166" i="16"/>
  <c r="L166" i="16"/>
  <c r="M165" i="16"/>
  <c r="L165" i="16"/>
  <c r="M164" i="16"/>
  <c r="L164" i="16"/>
  <c r="M163" i="16"/>
  <c r="L163" i="16"/>
  <c r="M162" i="16"/>
  <c r="L162" i="16"/>
  <c r="M161" i="16"/>
  <c r="L161" i="16"/>
  <c r="M160" i="16"/>
  <c r="L160" i="16"/>
  <c r="M159" i="16"/>
  <c r="L159" i="16"/>
  <c r="M158" i="16"/>
  <c r="L158" i="16"/>
  <c r="M157" i="16"/>
  <c r="L157" i="16"/>
  <c r="M156" i="16"/>
  <c r="L156" i="16"/>
  <c r="M155" i="16"/>
  <c r="L155" i="16"/>
  <c r="M154" i="16"/>
  <c r="L154" i="16"/>
  <c r="M153" i="16"/>
  <c r="L153" i="16"/>
  <c r="M152" i="16"/>
  <c r="L152" i="16"/>
  <c r="M151" i="16"/>
  <c r="L151" i="16"/>
  <c r="M150" i="16"/>
  <c r="L150" i="16"/>
  <c r="M149" i="16"/>
  <c r="L149" i="16"/>
  <c r="M148" i="16"/>
  <c r="L148" i="16"/>
  <c r="M147" i="16"/>
  <c r="L147" i="16"/>
  <c r="M146" i="16"/>
  <c r="L146" i="16"/>
  <c r="M145" i="16"/>
  <c r="L145" i="16"/>
  <c r="M144" i="16"/>
  <c r="L144" i="16"/>
  <c r="M143" i="16"/>
  <c r="L143" i="16"/>
  <c r="M142" i="16"/>
  <c r="L142" i="16"/>
  <c r="M141" i="16"/>
  <c r="L141" i="16"/>
  <c r="M140" i="16"/>
  <c r="L140" i="16"/>
  <c r="M139" i="16"/>
  <c r="L139" i="16"/>
  <c r="M138" i="16"/>
  <c r="L138" i="16"/>
  <c r="M137" i="16"/>
  <c r="L137" i="16"/>
  <c r="M136" i="16"/>
  <c r="L136" i="16"/>
  <c r="M135" i="16"/>
  <c r="L135" i="16"/>
  <c r="M134" i="16"/>
  <c r="L134" i="16"/>
  <c r="M133" i="16"/>
  <c r="L133" i="16"/>
  <c r="M132" i="16"/>
  <c r="L132" i="16"/>
  <c r="M131" i="16"/>
  <c r="L131" i="16"/>
  <c r="M130" i="16"/>
  <c r="L130" i="16"/>
  <c r="M129" i="16"/>
  <c r="L129" i="16"/>
  <c r="M128" i="16"/>
  <c r="L128" i="16"/>
  <c r="M127" i="16"/>
  <c r="L127" i="16"/>
  <c r="M126" i="16"/>
  <c r="L126" i="16"/>
  <c r="M125" i="16"/>
  <c r="L125" i="16"/>
  <c r="M124" i="16"/>
  <c r="L124" i="16"/>
  <c r="M123" i="16"/>
  <c r="L123" i="16"/>
  <c r="M122" i="16"/>
  <c r="L122" i="16"/>
  <c r="M121" i="16"/>
  <c r="L121" i="16"/>
  <c r="M120" i="16"/>
  <c r="L120" i="16"/>
  <c r="M119" i="16"/>
  <c r="L119" i="16"/>
  <c r="M118" i="16"/>
  <c r="L118" i="16"/>
  <c r="M117" i="16"/>
  <c r="L117" i="16"/>
  <c r="M116" i="16"/>
  <c r="L116" i="16"/>
  <c r="M115" i="16"/>
  <c r="L115" i="16"/>
  <c r="M114" i="16"/>
  <c r="L114" i="16"/>
  <c r="M113" i="16"/>
  <c r="L113" i="16"/>
  <c r="M112" i="16"/>
  <c r="L112" i="16"/>
  <c r="M111" i="16"/>
  <c r="L111" i="16"/>
  <c r="M110" i="16"/>
  <c r="L110" i="16"/>
  <c r="M109" i="16"/>
  <c r="L109" i="16"/>
  <c r="M108" i="16"/>
  <c r="L108" i="16"/>
  <c r="M107" i="16"/>
  <c r="L107" i="16"/>
  <c r="M106" i="16"/>
  <c r="L106" i="16"/>
  <c r="M105" i="16"/>
  <c r="L105" i="16"/>
  <c r="M104" i="16"/>
  <c r="L104" i="16"/>
  <c r="M103" i="16"/>
  <c r="L103" i="16"/>
  <c r="M102" i="16"/>
  <c r="L102" i="16"/>
  <c r="M101" i="16"/>
  <c r="L101" i="16"/>
  <c r="M100" i="16"/>
  <c r="L100" i="16"/>
  <c r="M99" i="16"/>
  <c r="L99" i="16"/>
  <c r="M98" i="16"/>
  <c r="L98" i="16"/>
  <c r="M97" i="16"/>
  <c r="L97" i="16"/>
  <c r="M96" i="16"/>
  <c r="L96" i="16"/>
  <c r="M95" i="16"/>
  <c r="L95" i="16"/>
  <c r="M94" i="16"/>
  <c r="L94" i="16"/>
  <c r="M93" i="16"/>
  <c r="L93" i="16"/>
  <c r="M92" i="16"/>
  <c r="L92" i="16"/>
  <c r="M91" i="16"/>
  <c r="L91" i="16"/>
  <c r="M90" i="16"/>
  <c r="L90" i="16"/>
  <c r="M89" i="16"/>
  <c r="L89" i="16"/>
  <c r="M88" i="16"/>
  <c r="L88" i="16"/>
  <c r="M87" i="16"/>
  <c r="L87" i="16"/>
  <c r="M86" i="16"/>
  <c r="L86" i="16"/>
  <c r="M85" i="16"/>
  <c r="L85" i="16"/>
  <c r="M84" i="16"/>
  <c r="L84" i="16"/>
  <c r="M83" i="16"/>
  <c r="L83" i="16"/>
  <c r="M82" i="16"/>
  <c r="L82" i="16"/>
  <c r="M81" i="16"/>
  <c r="L81" i="16"/>
  <c r="M80" i="16"/>
  <c r="L80" i="16"/>
  <c r="M79" i="16"/>
  <c r="L79" i="16"/>
  <c r="M78" i="16"/>
  <c r="L78" i="16"/>
  <c r="M77" i="16"/>
  <c r="L77" i="16"/>
  <c r="M76" i="16"/>
  <c r="L76" i="16"/>
  <c r="M75" i="16"/>
  <c r="L75" i="16"/>
  <c r="M74" i="16"/>
  <c r="L74" i="16"/>
  <c r="M73" i="16"/>
  <c r="L73" i="16"/>
  <c r="M72" i="16"/>
  <c r="L72" i="16"/>
  <c r="M71" i="16"/>
  <c r="L71" i="16"/>
  <c r="M70" i="16"/>
  <c r="L70" i="16"/>
  <c r="M69" i="16"/>
  <c r="L69" i="16"/>
  <c r="M68" i="16"/>
  <c r="L68" i="16"/>
  <c r="M67" i="16"/>
  <c r="L67" i="16"/>
  <c r="M66" i="16"/>
  <c r="L66" i="16"/>
  <c r="M65" i="16"/>
  <c r="L65" i="16"/>
  <c r="M64" i="16"/>
  <c r="L64" i="16"/>
  <c r="M63" i="16"/>
  <c r="L63" i="16"/>
  <c r="M62" i="16"/>
  <c r="L62" i="16"/>
  <c r="M61" i="16"/>
  <c r="L61" i="16"/>
  <c r="M60" i="16"/>
  <c r="L60" i="16"/>
  <c r="M59" i="16"/>
  <c r="L59" i="16"/>
  <c r="M58" i="16"/>
  <c r="L58" i="16"/>
  <c r="M57" i="16"/>
  <c r="L57" i="16"/>
  <c r="M56" i="16"/>
  <c r="L56" i="16"/>
  <c r="M55" i="16"/>
  <c r="L55" i="16"/>
  <c r="M54" i="16"/>
  <c r="L54" i="16"/>
  <c r="M53" i="16"/>
  <c r="L53" i="16"/>
  <c r="M52" i="16"/>
  <c r="L52" i="16"/>
  <c r="M51" i="16"/>
  <c r="L51" i="16"/>
  <c r="M50" i="16"/>
  <c r="L50" i="16"/>
  <c r="M49" i="16"/>
  <c r="L49" i="16"/>
  <c r="M48" i="16"/>
  <c r="L48" i="16"/>
  <c r="M47" i="16"/>
  <c r="L47" i="16"/>
  <c r="M46" i="16"/>
  <c r="L46" i="16"/>
  <c r="M45" i="16"/>
  <c r="L45" i="16"/>
  <c r="M44" i="16"/>
  <c r="L44" i="16"/>
  <c r="M43" i="16"/>
  <c r="L43" i="16"/>
  <c r="M42" i="16"/>
  <c r="L42" i="16"/>
  <c r="M41" i="16"/>
  <c r="L41" i="16"/>
  <c r="M40" i="16"/>
  <c r="L40" i="16"/>
  <c r="M39" i="16"/>
  <c r="L39" i="16"/>
  <c r="M38" i="16"/>
  <c r="L38" i="16"/>
  <c r="M37" i="16"/>
  <c r="L37" i="16"/>
  <c r="M36" i="16"/>
  <c r="L36" i="16"/>
  <c r="M35" i="16"/>
  <c r="L35" i="16"/>
  <c r="M34" i="16"/>
  <c r="L34" i="16"/>
  <c r="M33" i="16"/>
  <c r="L33" i="16"/>
  <c r="M32" i="16"/>
  <c r="L32" i="16"/>
  <c r="M31" i="16"/>
  <c r="L31" i="16"/>
  <c r="M30" i="16"/>
  <c r="L30" i="16"/>
  <c r="M29" i="16"/>
  <c r="L29" i="16"/>
  <c r="M28" i="16"/>
  <c r="L28" i="16"/>
  <c r="M27" i="16"/>
  <c r="L27" i="16"/>
  <c r="M26" i="16"/>
  <c r="L26" i="16"/>
  <c r="M25" i="16"/>
  <c r="L25" i="16"/>
  <c r="M24" i="16"/>
  <c r="L24" i="16"/>
  <c r="M23" i="16"/>
  <c r="L23" i="16"/>
  <c r="M22" i="16"/>
  <c r="L22" i="16"/>
  <c r="M21" i="16"/>
  <c r="L21" i="16"/>
  <c r="M20" i="16"/>
  <c r="L20" i="16"/>
  <c r="M19" i="16"/>
  <c r="L19" i="16"/>
  <c r="M18" i="16"/>
  <c r="L18" i="16"/>
  <c r="M17" i="16"/>
  <c r="L17" i="16"/>
  <c r="M16" i="16"/>
  <c r="L16" i="16"/>
  <c r="M15" i="16"/>
  <c r="L15" i="16"/>
  <c r="M14" i="16"/>
  <c r="L14" i="16"/>
  <c r="M13" i="16"/>
  <c r="L13" i="16"/>
  <c r="M12" i="16"/>
  <c r="L12" i="16"/>
  <c r="M11" i="16"/>
  <c r="L11" i="16"/>
  <c r="M10" i="16"/>
  <c r="L10" i="16"/>
  <c r="M9" i="16"/>
  <c r="L9" i="16"/>
  <c r="M8" i="16"/>
  <c r="L8" i="16"/>
  <c r="M7" i="16"/>
  <c r="L7" i="16"/>
  <c r="M6" i="16"/>
  <c r="L6" i="16"/>
  <c r="M5" i="16"/>
  <c r="L5" i="16"/>
  <c r="M4" i="16"/>
  <c r="L4" i="16"/>
  <c r="M3" i="16"/>
  <c r="L3" i="16"/>
  <c r="M202" i="1"/>
  <c r="L202" i="1"/>
  <c r="M201" i="1"/>
  <c r="L201" i="1"/>
  <c r="M200" i="1"/>
  <c r="L200" i="1"/>
  <c r="M199" i="1"/>
  <c r="L199" i="1"/>
  <c r="M198" i="1"/>
  <c r="L198" i="1"/>
  <c r="M197" i="1"/>
  <c r="L197" i="1"/>
  <c r="M196" i="1"/>
  <c r="L196" i="1"/>
  <c r="M195" i="1"/>
  <c r="L195" i="1"/>
  <c r="M194" i="1"/>
  <c r="L194" i="1"/>
  <c r="M193" i="1"/>
  <c r="L193" i="1"/>
  <c r="M192" i="1"/>
  <c r="L192" i="1"/>
  <c r="M191" i="1"/>
  <c r="L191" i="1"/>
  <c r="M190" i="1"/>
  <c r="L190" i="1"/>
  <c r="M189" i="1"/>
  <c r="L189" i="1"/>
  <c r="M188" i="1"/>
  <c r="L188" i="1"/>
  <c r="M187" i="1"/>
  <c r="L187" i="1"/>
  <c r="M186" i="1"/>
  <c r="L186" i="1"/>
  <c r="M185" i="1"/>
  <c r="L185" i="1"/>
  <c r="M184" i="1"/>
  <c r="L184" i="1"/>
  <c r="M183" i="1"/>
  <c r="L183" i="1"/>
  <c r="M182" i="1"/>
  <c r="L182" i="1"/>
  <c r="M181" i="1"/>
  <c r="L181" i="1"/>
  <c r="M180" i="1"/>
  <c r="L180" i="1"/>
  <c r="M179" i="1"/>
  <c r="L179" i="1"/>
  <c r="M178" i="1"/>
  <c r="L178" i="1"/>
  <c r="M177" i="1"/>
  <c r="L177" i="1"/>
  <c r="M176" i="1"/>
  <c r="L176" i="1"/>
  <c r="M175" i="1"/>
  <c r="L175" i="1"/>
  <c r="M174" i="1"/>
  <c r="L174" i="1"/>
  <c r="M173" i="1"/>
  <c r="L173" i="1"/>
  <c r="M172" i="1"/>
  <c r="L172" i="1"/>
  <c r="M171" i="1"/>
  <c r="L171" i="1"/>
  <c r="M170" i="1"/>
  <c r="L170" i="1"/>
  <c r="M169" i="1"/>
  <c r="L169" i="1"/>
  <c r="M168" i="1"/>
  <c r="L168" i="1"/>
  <c r="M167" i="1"/>
  <c r="L167" i="1"/>
  <c r="M166" i="1"/>
  <c r="L166" i="1"/>
  <c r="M165" i="1"/>
  <c r="L165" i="1"/>
  <c r="M164" i="1"/>
  <c r="L164" i="1"/>
  <c r="M163" i="1"/>
  <c r="L163" i="1"/>
  <c r="M162" i="1"/>
  <c r="L162" i="1"/>
  <c r="M161" i="1"/>
  <c r="L161" i="1"/>
  <c r="M160" i="1"/>
  <c r="L160" i="1"/>
  <c r="M159" i="1"/>
  <c r="L159" i="1"/>
  <c r="M158" i="1"/>
  <c r="L158" i="1"/>
  <c r="M157" i="1"/>
  <c r="L157" i="1"/>
  <c r="M156" i="1"/>
  <c r="L156" i="1"/>
  <c r="M155" i="1"/>
  <c r="L155" i="1"/>
  <c r="M154" i="1"/>
  <c r="L154" i="1"/>
  <c r="M153" i="1"/>
  <c r="L153" i="1"/>
  <c r="M152" i="1"/>
  <c r="L152" i="1"/>
  <c r="M151" i="1"/>
  <c r="L151" i="1"/>
  <c r="M150" i="1"/>
  <c r="L150" i="1"/>
  <c r="M149" i="1"/>
  <c r="L149" i="1"/>
  <c r="M148" i="1"/>
  <c r="L148" i="1"/>
  <c r="M147" i="1"/>
  <c r="L147" i="1"/>
  <c r="M146" i="1"/>
  <c r="L146" i="1"/>
  <c r="M145" i="1"/>
  <c r="L145" i="1"/>
  <c r="M144" i="1"/>
  <c r="L144" i="1"/>
  <c r="M143" i="1"/>
  <c r="L143" i="1"/>
  <c r="M142" i="1"/>
  <c r="L142" i="1"/>
  <c r="M141" i="1"/>
  <c r="L141" i="1"/>
  <c r="M140" i="1"/>
  <c r="L140" i="1"/>
  <c r="M139" i="1"/>
  <c r="L139" i="1"/>
  <c r="M138" i="1"/>
  <c r="L138" i="1"/>
  <c r="M137" i="1"/>
  <c r="L137" i="1"/>
  <c r="M136" i="1"/>
  <c r="L136" i="1"/>
  <c r="M135" i="1"/>
  <c r="L135" i="1"/>
  <c r="M134" i="1"/>
  <c r="L134" i="1"/>
  <c r="M133" i="1"/>
  <c r="L133" i="1"/>
  <c r="M132" i="1"/>
  <c r="L132" i="1"/>
  <c r="M131" i="1"/>
  <c r="L131" i="1"/>
  <c r="M130" i="1"/>
  <c r="L130" i="1"/>
  <c r="M129" i="1"/>
  <c r="L129" i="1"/>
  <c r="M128" i="1"/>
  <c r="L128" i="1"/>
  <c r="M127" i="1"/>
  <c r="L127" i="1"/>
  <c r="M126" i="1"/>
  <c r="L126" i="1"/>
  <c r="M125" i="1"/>
  <c r="L125" i="1"/>
  <c r="M124" i="1"/>
  <c r="L124" i="1"/>
  <c r="M123" i="1"/>
  <c r="L123" i="1"/>
  <c r="M122" i="1"/>
  <c r="L122" i="1"/>
  <c r="M121" i="1"/>
  <c r="L121" i="1"/>
  <c r="M120" i="1"/>
  <c r="L120" i="1"/>
  <c r="M119" i="1"/>
  <c r="L119" i="1"/>
  <c r="M118" i="1"/>
  <c r="L118" i="1"/>
  <c r="M117" i="1"/>
  <c r="L117" i="1"/>
  <c r="M116" i="1"/>
  <c r="L116" i="1"/>
  <c r="M115" i="1"/>
  <c r="L115" i="1"/>
  <c r="M114" i="1"/>
  <c r="L114" i="1"/>
  <c r="M113" i="1"/>
  <c r="L113" i="1"/>
  <c r="M112" i="1"/>
  <c r="L112" i="1"/>
  <c r="M111" i="1"/>
  <c r="L111" i="1"/>
  <c r="M110" i="1"/>
  <c r="L110" i="1"/>
  <c r="M109" i="1"/>
  <c r="L109" i="1"/>
  <c r="M108" i="1"/>
  <c r="L108" i="1"/>
  <c r="M107" i="1"/>
  <c r="L107" i="1"/>
  <c r="M106" i="1"/>
  <c r="L106" i="1"/>
  <c r="M105" i="1"/>
  <c r="L105" i="1"/>
  <c r="M104" i="1"/>
  <c r="L104" i="1"/>
  <c r="M103" i="1"/>
  <c r="L103" i="1"/>
  <c r="M102" i="1"/>
  <c r="L102" i="1"/>
  <c r="M101" i="1"/>
  <c r="L101" i="1"/>
  <c r="M100" i="1"/>
  <c r="L100" i="1"/>
  <c r="M99" i="1"/>
  <c r="L99" i="1"/>
  <c r="M98" i="1"/>
  <c r="L98" i="1"/>
  <c r="M97" i="1"/>
  <c r="L97" i="1"/>
  <c r="M96" i="1"/>
  <c r="L96" i="1"/>
  <c r="M95" i="1"/>
  <c r="L95" i="1"/>
  <c r="M94" i="1"/>
  <c r="L94" i="1"/>
  <c r="M93" i="1"/>
  <c r="L93" i="1"/>
  <c r="M92" i="1"/>
  <c r="L92" i="1"/>
  <c r="M91" i="1"/>
  <c r="L91" i="1"/>
  <c r="M90" i="1"/>
  <c r="L90" i="1"/>
  <c r="M89" i="1"/>
  <c r="L89" i="1"/>
  <c r="M88" i="1"/>
  <c r="L88" i="1"/>
  <c r="M87" i="1"/>
  <c r="L87" i="1"/>
  <c r="M86" i="1"/>
  <c r="L86" i="1"/>
  <c r="M85" i="1"/>
  <c r="L85" i="1"/>
  <c r="M84" i="1"/>
  <c r="L84" i="1"/>
  <c r="M83" i="1"/>
  <c r="L83" i="1"/>
  <c r="M82" i="1"/>
  <c r="L82" i="1"/>
  <c r="M81" i="1"/>
  <c r="L81" i="1"/>
  <c r="M80" i="1"/>
  <c r="L80" i="1"/>
  <c r="M79" i="1"/>
  <c r="L79" i="1"/>
  <c r="M78" i="1"/>
  <c r="L78" i="1"/>
  <c r="M77" i="1"/>
  <c r="L77" i="1"/>
  <c r="M76" i="1"/>
  <c r="L76" i="1"/>
  <c r="M75" i="1"/>
  <c r="L75" i="1"/>
  <c r="M74" i="1"/>
  <c r="L74" i="1"/>
  <c r="M73" i="1"/>
  <c r="L73" i="1"/>
  <c r="M72" i="1"/>
  <c r="L72" i="1"/>
  <c r="M71" i="1"/>
  <c r="L71" i="1"/>
  <c r="M70" i="1"/>
  <c r="L70" i="1"/>
  <c r="M69" i="1"/>
  <c r="L69" i="1"/>
  <c r="M68" i="1"/>
  <c r="L68" i="1"/>
  <c r="M67" i="1"/>
  <c r="L67" i="1"/>
  <c r="M66" i="1"/>
  <c r="L66" i="1"/>
  <c r="M65" i="1"/>
  <c r="L65" i="1"/>
  <c r="M64" i="1"/>
  <c r="L64" i="1"/>
  <c r="M63" i="1"/>
  <c r="L63" i="1"/>
  <c r="M62" i="1"/>
  <c r="L62" i="1"/>
  <c r="M61" i="1"/>
  <c r="L61" i="1"/>
  <c r="M60" i="1"/>
  <c r="L60" i="1"/>
  <c r="M59" i="1"/>
  <c r="L59" i="1"/>
  <c r="M58" i="1"/>
  <c r="L58" i="1"/>
  <c r="M57" i="1"/>
  <c r="L57" i="1"/>
  <c r="M56" i="1"/>
  <c r="L56" i="1"/>
  <c r="M55" i="1"/>
  <c r="L55" i="1"/>
  <c r="M54" i="1"/>
  <c r="L54" i="1"/>
  <c r="M53" i="1"/>
  <c r="L53" i="1"/>
  <c r="M52" i="1"/>
  <c r="L52" i="1"/>
  <c r="M51" i="1"/>
  <c r="L51" i="1"/>
  <c r="M50" i="1"/>
  <c r="L50" i="1"/>
  <c r="M49" i="1"/>
  <c r="L49" i="1"/>
  <c r="M48" i="1"/>
  <c r="L48" i="1"/>
  <c r="M47" i="1"/>
  <c r="L47" i="1"/>
  <c r="M46" i="1"/>
  <c r="L46" i="1"/>
  <c r="M45" i="1"/>
  <c r="L45" i="1"/>
  <c r="M44" i="1"/>
  <c r="L44" i="1"/>
  <c r="M43" i="1"/>
  <c r="L43" i="1"/>
  <c r="M42" i="1"/>
  <c r="L42" i="1"/>
  <c r="M41" i="1"/>
  <c r="L41" i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8" i="1"/>
  <c r="L28" i="1"/>
  <c r="M27" i="1"/>
  <c r="L27" i="1"/>
  <c r="M26" i="1"/>
  <c r="L26" i="1"/>
  <c r="M25" i="1"/>
  <c r="L25" i="1"/>
  <c r="M24" i="1"/>
  <c r="L24" i="1"/>
  <c r="M23" i="1"/>
  <c r="L23" i="1"/>
  <c r="M22" i="1"/>
  <c r="L22" i="1"/>
  <c r="M21" i="1"/>
  <c r="L21" i="1"/>
  <c r="M20" i="1"/>
  <c r="L20" i="1"/>
  <c r="M19" i="1"/>
  <c r="L19" i="1"/>
  <c r="M18" i="1"/>
  <c r="L18" i="1"/>
  <c r="M17" i="1"/>
  <c r="L17" i="1"/>
  <c r="M16" i="1"/>
  <c r="L16" i="1"/>
  <c r="M15" i="1"/>
  <c r="L15" i="1"/>
  <c r="M14" i="1"/>
  <c r="L14" i="1"/>
  <c r="M13" i="1"/>
  <c r="L13" i="1"/>
  <c r="M12" i="1"/>
  <c r="L12" i="1"/>
  <c r="M11" i="1"/>
  <c r="L11" i="1"/>
  <c r="M10" i="1"/>
  <c r="L10" i="1"/>
  <c r="M9" i="1"/>
  <c r="L9" i="1"/>
  <c r="M8" i="1"/>
  <c r="L8" i="1"/>
  <c r="M7" i="1"/>
  <c r="L7" i="1"/>
  <c r="M6" i="1"/>
  <c r="L6" i="1"/>
  <c r="M5" i="1"/>
  <c r="L5" i="1"/>
  <c r="M4" i="1"/>
  <c r="L4" i="1"/>
  <c r="M3" i="1"/>
  <c r="L3" i="1"/>
</calcChain>
</file>

<file path=xl/sharedStrings.xml><?xml version="1.0" encoding="utf-8"?>
<sst xmlns="http://schemas.openxmlformats.org/spreadsheetml/2006/main" count="18211" uniqueCount="4222">
  <si>
    <t>Vsota od KOLIČINA=i10/8*12</t>
  </si>
  <si>
    <t>Vsota od VREDNOST</t>
  </si>
  <si>
    <t>Vsota od sklop2</t>
  </si>
  <si>
    <t>Vsota od sklop22</t>
  </si>
  <si>
    <t>Vsota od sklop 32</t>
  </si>
  <si>
    <t>Vrednosti</t>
  </si>
  <si>
    <t>Šifra</t>
  </si>
  <si>
    <t>naziv artikla</t>
  </si>
  <si>
    <t>PROIZV NAZIV</t>
  </si>
  <si>
    <t>Vsota od sklop1</t>
  </si>
  <si>
    <t>Vsota od sklop 3</t>
  </si>
  <si>
    <t>Vsota od sklop12</t>
  </si>
  <si>
    <t>000108</t>
  </si>
  <si>
    <t>AMARYL 2MG TBL A30</t>
  </si>
  <si>
    <t>SANOFI AVENTIS</t>
  </si>
  <si>
    <t>000140</t>
  </si>
  <si>
    <t>AMARYL 3MG TBL A30</t>
  </si>
  <si>
    <t>000280</t>
  </si>
  <si>
    <t>PROREKTAL 3,3G/5ML SIRUP 500ML</t>
  </si>
  <si>
    <t>LEK d.d. LJUBLJANA</t>
  </si>
  <si>
    <t>001295</t>
  </si>
  <si>
    <t>GLUCOTROL XL 10MG A30 TBL PODALJ SPRO</t>
  </si>
  <si>
    <t>PFIZER PROD.CORPORATION</t>
  </si>
  <si>
    <t>001686</t>
  </si>
  <si>
    <t>INSULATARD PENFILL 100 E/ML 3ML A5</t>
  </si>
  <si>
    <t>NOVO NORDISK A/S</t>
  </si>
  <si>
    <t>002623</t>
  </si>
  <si>
    <t>NOVONORM 0,5MG A90 TBL</t>
  </si>
  <si>
    <t>002631</t>
  </si>
  <si>
    <t>NOVONORM 1MG A90 TBL</t>
  </si>
  <si>
    <t>002658</t>
  </si>
  <si>
    <t>NOVONORM 2MG A90 TBL</t>
  </si>
  <si>
    <t>003301</t>
  </si>
  <si>
    <t>PENTASA 500MG TBL A100 PODALJ SPROŠČ</t>
  </si>
  <si>
    <t>FERRING AB</t>
  </si>
  <si>
    <t>004332</t>
  </si>
  <si>
    <t>CARBO MEDICINALIS 150MG TBL A30 DISPER</t>
  </si>
  <si>
    <t>JADRAN , SALUS</t>
  </si>
  <si>
    <t>004561</t>
  </si>
  <si>
    <t>NOVORAPID FLEXPEN 100 E/ML 3ML A5</t>
  </si>
  <si>
    <t>006491</t>
  </si>
  <si>
    <t>ORTANOL 20MG KPS A28</t>
  </si>
  <si>
    <t>006912</t>
  </si>
  <si>
    <t>APIDRA SOLOSTAR 100 E/ML 3ML A5</t>
  </si>
  <si>
    <t>009407</t>
  </si>
  <si>
    <t>SALOFALK 500MG TBL A100 GAST REZIST</t>
  </si>
  <si>
    <t>Dr.FALK PHARMA GMBH, FREIBURG</t>
  </si>
  <si>
    <t>009466</t>
  </si>
  <si>
    <t>SALOFALK 500MG SVEČKE A30</t>
  </si>
  <si>
    <t>009474</t>
  </si>
  <si>
    <t>LANZUL S 15MG KPS A28</t>
  </si>
  <si>
    <t>KRKA D.D. NOVO MESTO</t>
  </si>
  <si>
    <t>011320</t>
  </si>
  <si>
    <t>GLUCOPHAGE 850MG TBL A100</t>
  </si>
  <si>
    <t>MERCK</t>
  </si>
  <si>
    <t>012971</t>
  </si>
  <si>
    <t>KYTRIL 2MG TBL A5 FILM OBL</t>
  </si>
  <si>
    <t>HOFFMAN LA ROCHE,BASEL</t>
  </si>
  <si>
    <t>013013</t>
  </si>
  <si>
    <t>NOVORAPID PENFILL 100 E/ML 3ML A5</t>
  </si>
  <si>
    <t>013145</t>
  </si>
  <si>
    <t>BUDENOFALK 3MG KPS A100 GASTROREZIST</t>
  </si>
  <si>
    <t>013293</t>
  </si>
  <si>
    <t>NOLPAZA 20MG TBL A30 GAST REZIST</t>
  </si>
  <si>
    <t>013390</t>
  </si>
  <si>
    <t>NOVOMIX 30 FLEXPEN 100 E/ML 3ML A5</t>
  </si>
  <si>
    <t>Novo Nordisk</t>
  </si>
  <si>
    <t>013668</t>
  </si>
  <si>
    <t>NOLPAZA 40MG TBL A30 GAST REZIST</t>
  </si>
  <si>
    <t>013730</t>
  </si>
  <si>
    <t>NEXIUM 20MG TBL A28 GAST REZIST</t>
  </si>
  <si>
    <t>ASTRA ZENECA UK, MACCLESFIELD</t>
  </si>
  <si>
    <t>013781</t>
  </si>
  <si>
    <t>NEXIUM 40MG TBL A28 GAST REZIST</t>
  </si>
  <si>
    <t>013943</t>
  </si>
  <si>
    <t>ORTANOL 40MG KPS A28</t>
  </si>
  <si>
    <t>014044</t>
  </si>
  <si>
    <t>ORTANOL 10MG KPS A28</t>
  </si>
  <si>
    <t>015059</t>
  </si>
  <si>
    <t>URSOSAN 250MG KPS A100</t>
  </si>
  <si>
    <t>Pro.med.cs</t>
  </si>
  <si>
    <t>015300</t>
  </si>
  <si>
    <t>LANTUS SOLOSTAR 100 E/ML 3ML A5</t>
  </si>
  <si>
    <t>015970</t>
  </si>
  <si>
    <t>BYETTA 10 MCG 2,4ML NAP INJ PER A1</t>
  </si>
  <si>
    <t>ELI LILLY AND COMPANY ZDA</t>
  </si>
  <si>
    <t>016233</t>
  </si>
  <si>
    <t>CYSTADANE PEROR PRAŠEK 180G</t>
  </si>
  <si>
    <t>ORPHAN</t>
  </si>
  <si>
    <t>016403</t>
  </si>
  <si>
    <t>TALCID TBL</t>
  </si>
  <si>
    <t>BAYER PHARMA d.o.o., LJUBLJANA</t>
  </si>
  <si>
    <t>022063</t>
  </si>
  <si>
    <t>JANUVIA 100MG A28 FILM OBL TBL</t>
  </si>
  <si>
    <t>MERCK, SHARP &amp; DOHME</t>
  </si>
  <si>
    <t>022748</t>
  </si>
  <si>
    <t>HUMALOG MIX25 3ML A5 VLOŽKI</t>
  </si>
  <si>
    <t>ELI LILLY SUISSE S.A.</t>
  </si>
  <si>
    <t>022950</t>
  </si>
  <si>
    <t>URSOFALK 250MG KPS A100</t>
  </si>
  <si>
    <t>023485</t>
  </si>
  <si>
    <t>CONTROLOC 20MG TBL A56 GAST REZIST</t>
  </si>
  <si>
    <t>ALTANA</t>
  </si>
  <si>
    <t>023507</t>
  </si>
  <si>
    <t>CONTROLOC 20MG TBL A28 GAST REZIST</t>
  </si>
  <si>
    <t>025550</t>
  </si>
  <si>
    <t>SIOFOR 1000MG TBL A60 FILM OBL</t>
  </si>
  <si>
    <t>BERLIN-CHEMIE</t>
  </si>
  <si>
    <t>028282</t>
  </si>
  <si>
    <t>KREON 10 000 KPS A100 GAST REZIST</t>
  </si>
  <si>
    <t>ABBOTT</t>
  </si>
  <si>
    <t>028339</t>
  </si>
  <si>
    <t>KREON 25 000 KPS A100 GAST REZIST</t>
  </si>
  <si>
    <t>028622</t>
  </si>
  <si>
    <t>ACIPAN 20MG TBL A28 GAST REZIST</t>
  </si>
  <si>
    <t>028630</t>
  </si>
  <si>
    <t>ACIPAN 40MG TBL A28 GAST REZIST</t>
  </si>
  <si>
    <t>028649</t>
  </si>
  <si>
    <t>ACIPAN 40MG TBL A14 GAST REZIST</t>
  </si>
  <si>
    <t>029050</t>
  </si>
  <si>
    <t>NOVOMIX 50 FLEXPEN 100 E/ML 3ML A5</t>
  </si>
  <si>
    <t>029831</t>
  </si>
  <si>
    <t>GALVUS 50MG TBL A30</t>
  </si>
  <si>
    <t>NOVARTIS CONSUMER HEALTH</t>
  </si>
  <si>
    <t>030392</t>
  </si>
  <si>
    <t>GLUCOVANCE 500/2,5MG A60 FILM OBL TBL</t>
  </si>
  <si>
    <t>030406</t>
  </si>
  <si>
    <t>GLUCOVANCE 500/5MG A60 FILM OBL TBL</t>
  </si>
  <si>
    <t>031976</t>
  </si>
  <si>
    <t>ROCALTROL 0,5MCG KPS A100</t>
  </si>
  <si>
    <t>ROCHE</t>
  </si>
  <si>
    <t>035050</t>
  </si>
  <si>
    <t>ALPHA D3 1MCG KPS A30</t>
  </si>
  <si>
    <t>TEVA PHARMACEUTICAL INDUSTRIES</t>
  </si>
  <si>
    <t>038237</t>
  </si>
  <si>
    <t>LACTECON 3.335G/5ML 500ML PEROR RAZT</t>
  </si>
  <si>
    <t>SOLVAY PHARMA</t>
  </si>
  <si>
    <t>040797</t>
  </si>
  <si>
    <t>ULTOP 20MG KPS A28 GAST REZIST</t>
  </si>
  <si>
    <t>040827</t>
  </si>
  <si>
    <t>ULTOP 40MG KPS  A28 GAST REZIST</t>
  </si>
  <si>
    <t>040878</t>
  </si>
  <si>
    <t>GLUCOPHAGE 500MG TBL A100</t>
  </si>
  <si>
    <t>040886</t>
  </si>
  <si>
    <t>GLUCOPHAGE 1000MG TBL A60</t>
  </si>
  <si>
    <t>042021</t>
  </si>
  <si>
    <t>METFOGAMMA 1000MG A120 FILM TBL</t>
  </si>
  <si>
    <t>Woerwag Pharma GmbH&amp;Co.KG, Nemčija</t>
  </si>
  <si>
    <t>044199</t>
  </si>
  <si>
    <t>KALCIJEV KARBONAT 1G TBL A50</t>
  </si>
  <si>
    <t>044865</t>
  </si>
  <si>
    <t>JANUMET 50/850MG A56 FILM OBL TBL</t>
  </si>
  <si>
    <t>044890</t>
  </si>
  <si>
    <t>JANUMET 50/1000MG A56 FIL OBL TBL</t>
  </si>
  <si>
    <t>044989</t>
  </si>
  <si>
    <t>NEXIUM 10MG ZRNCA A28 PO SUSP GAST RE</t>
  </si>
  <si>
    <t>045543</t>
  </si>
  <si>
    <t>SALOFALK 1000MG ZRNCA A50 POD SPROŠČ</t>
  </si>
  <si>
    <t>045551</t>
  </si>
  <si>
    <t>SALOFALK 1000MG ZRNCA A100 POD SPROŠ</t>
  </si>
  <si>
    <t>045578</t>
  </si>
  <si>
    <t>SALOFALK 1000MG ZRNCA A150 POD SPROŠ</t>
  </si>
  <si>
    <t>045802</t>
  </si>
  <si>
    <t>MOVIPREP PRAŠEK ZA PERORALNO RAZT</t>
  </si>
  <si>
    <t>Norgine BV</t>
  </si>
  <si>
    <t>049778</t>
  </si>
  <si>
    <t>SALOFALK 4G/60ML REKT SUSP A7</t>
  </si>
  <si>
    <t>051179</t>
  </si>
  <si>
    <t>INSULATARD FLEXPEN 100 E/ML 3ML A5</t>
  </si>
  <si>
    <t>052205</t>
  </si>
  <si>
    <t>KALIJEV KLORID LEK LJ 500MG TBL A20</t>
  </si>
  <si>
    <t>Lekarna Ljubljana, PE Galenski Laboratorij</t>
  </si>
  <si>
    <t>054054</t>
  </si>
  <si>
    <t>KUVAN 100 MG TBL ZA PEROR RAZT A30</t>
  </si>
  <si>
    <t>054100</t>
  </si>
  <si>
    <t>GLUCOBAY 50MG TBL A30</t>
  </si>
  <si>
    <t>054127</t>
  </si>
  <si>
    <t>HUMALOG KWIKPEN 100 E/ML 3ML A5</t>
  </si>
  <si>
    <t>054135</t>
  </si>
  <si>
    <t>HUMALOG MIX25 KWIKPEN 100 E/ML 3ML A5</t>
  </si>
  <si>
    <t>054151</t>
  </si>
  <si>
    <t>HUMALOG MIX50 KWIKPEN 100 E/ML 3ML A5</t>
  </si>
  <si>
    <t>054224</t>
  </si>
  <si>
    <t>GLUCOBAY 100 TBL A30</t>
  </si>
  <si>
    <t>056855</t>
  </si>
  <si>
    <t>NILLAR 20MG TBL A28 GAST REZIST</t>
  </si>
  <si>
    <t>056910</t>
  </si>
  <si>
    <t>NILLAR 40MG TBL A28 GAST REZIST</t>
  </si>
  <si>
    <t>057746</t>
  </si>
  <si>
    <t>LANZUL 30MG KPS A14</t>
  </si>
  <si>
    <t>061891</t>
  </si>
  <si>
    <t>LEVEMIR PENFILL 100 E/ML 3ML A5</t>
  </si>
  <si>
    <t>061921</t>
  </si>
  <si>
    <t>LEVEMIR FLEXPEN 3ML A5</t>
  </si>
  <si>
    <t>065188</t>
  </si>
  <si>
    <t>ZOFRAN 4MG TBL A10 FILM OBL</t>
  </si>
  <si>
    <t>GlaxoSmithKline</t>
  </si>
  <si>
    <t>065234</t>
  </si>
  <si>
    <t>GLURENORM 30MG TBL A60</t>
  </si>
  <si>
    <t>BOEHRINGER INGELHEIM INTER.</t>
  </si>
  <si>
    <t>065854</t>
  </si>
  <si>
    <t>EMEND 125MG A1+ 80MG A2 KPS</t>
  </si>
  <si>
    <t>066117</t>
  </si>
  <si>
    <t>ACTRAPID PENFILL 100 E/ML 3ML A5</t>
  </si>
  <si>
    <t>067199</t>
  </si>
  <si>
    <t>BUSCOPAN 10MG TBL A20 OBL</t>
  </si>
  <si>
    <t>067903</t>
  </si>
  <si>
    <t>PLIVIT D3 4000IE/ML PO KAPLJ 10ML</t>
  </si>
  <si>
    <t>PLIVA</t>
  </si>
  <si>
    <t>068322</t>
  </si>
  <si>
    <t>PORTALAK 667MG/ML SIRUP 500ML</t>
  </si>
  <si>
    <t>BELUPO d.o.o., LJUBLJANA</t>
  </si>
  <si>
    <t>068624</t>
  </si>
  <si>
    <t>URSOFALK 250MG KPS A50</t>
  </si>
  <si>
    <t>072508</t>
  </si>
  <si>
    <t>REGLAN 5MG/5ML PO RAZT 120ML</t>
  </si>
  <si>
    <t>ALKALOID a.d., SKOPJE, MAKEDON</t>
  </si>
  <si>
    <t>072575</t>
  </si>
  <si>
    <t>REGLAN 10MG TBL A40</t>
  </si>
  <si>
    <t>074934</t>
  </si>
  <si>
    <t>ROCALTROL 0.25MCG KPS A100</t>
  </si>
  <si>
    <t>076058</t>
  </si>
  <si>
    <t>SIOFOR 850MG TBL A60 FILM OBL</t>
  </si>
  <si>
    <t>076635</t>
  </si>
  <si>
    <t>SELDIAR CAPS 20X2MG</t>
  </si>
  <si>
    <t>079820</t>
  </si>
  <si>
    <t>VICTOZA 6MG/ML RAZT ZA INJ 2X3ML</t>
  </si>
  <si>
    <t>080462</t>
  </si>
  <si>
    <t>SULFASALAZIN KRKA 500MG TBL A50 GAST R</t>
  </si>
  <si>
    <t>080721</t>
  </si>
  <si>
    <t>ALPHA D3 0,25MCG KPS A50</t>
  </si>
  <si>
    <t>081450</t>
  </si>
  <si>
    <t>KALCIJEV KARBONAT 500MG KPS A100 LEK LJ</t>
  </si>
  <si>
    <t>083054</t>
  </si>
  <si>
    <t>TAMETIL 10MG TBL A30 FILM OBL</t>
  </si>
  <si>
    <t>088560</t>
  </si>
  <si>
    <t>KALINOR 2,17/2,00/2,057G TBL A15 ŠUM</t>
  </si>
  <si>
    <t>KNOLL AG,NEMCIJA</t>
  </si>
  <si>
    <t>089842</t>
  </si>
  <si>
    <t>CONTROLOC 40MG TBL A14 GAST REZIST</t>
  </si>
  <si>
    <t>091413</t>
  </si>
  <si>
    <t>CONTROLOC 40 MG TBL A28 GAST REZIST</t>
  </si>
  <si>
    <t>092282</t>
  </si>
  <si>
    <t>AMARYL 4MG TBL A30</t>
  </si>
  <si>
    <t>092290</t>
  </si>
  <si>
    <t>AMARYL 6MG TBL A30</t>
  </si>
  <si>
    <t>093696</t>
  </si>
  <si>
    <t>GLANDOSANE ORALNO PRŠILO 50ML</t>
  </si>
  <si>
    <t>FRESENIUS AG,NEMCIJA</t>
  </si>
  <si>
    <t>094064</t>
  </si>
  <si>
    <t>URSOSAN 250MG KPS A50</t>
  </si>
  <si>
    <t>095052</t>
  </si>
  <si>
    <t>HUMALOG 100IE/ML 3ML A5 VLOŽKI</t>
  </si>
  <si>
    <t>BREZ PROIZVAJALCA</t>
  </si>
  <si>
    <t>095354</t>
  </si>
  <si>
    <t>DIAPREL MR 60MG A30 TBL S PRIR SPROŠČ</t>
  </si>
  <si>
    <t>LES LABORATOIRES SERVIER INDUS</t>
  </si>
  <si>
    <t>095435</t>
  </si>
  <si>
    <t>DIAPREL MR 60MG TBL A90 PRIR SPROŠČ</t>
  </si>
  <si>
    <t>097128</t>
  </si>
  <si>
    <t>GLUCOTROL XL 5MG A30 TBL PODALJ SPROŠ</t>
  </si>
  <si>
    <t>103683</t>
  </si>
  <si>
    <t>DAONIL 5MG TBL A30</t>
  </si>
  <si>
    <t>106453</t>
  </si>
  <si>
    <t>REPAGLINID STADA 0,5MG TBL A90</t>
  </si>
  <si>
    <t>STADAPHARM GMBH</t>
  </si>
  <si>
    <t>106470</t>
  </si>
  <si>
    <t>REPAGLINID STADA 1MG TBL A90</t>
  </si>
  <si>
    <t>106500</t>
  </si>
  <si>
    <t>REPAGLINID STADA 2MG TBL A90 HEMOFAR</t>
  </si>
  <si>
    <t>106763</t>
  </si>
  <si>
    <t>BUDENOFALK 2 MG/ODM. REKT PENA 1,2G</t>
  </si>
  <si>
    <t>119750</t>
  </si>
  <si>
    <t>PANTOPRAZOL TEVA 20MG A28 TBL</t>
  </si>
  <si>
    <t>119768</t>
  </si>
  <si>
    <t>PANTOPRAZOL TEVA 40MG A14 TBL</t>
  </si>
  <si>
    <t>119776</t>
  </si>
  <si>
    <t>PANTOPRAZOL TEVA 40MG A28 TBL</t>
  </si>
  <si>
    <t>123498</t>
  </si>
  <si>
    <t>BUDENOFALK 9MG ZRNCA A15 GASTROREZ</t>
  </si>
  <si>
    <t>124559</t>
  </si>
  <si>
    <t>PANSEMYL 20MG TBL A28 GAST REZIST</t>
  </si>
  <si>
    <t>MYLAN</t>
  </si>
  <si>
    <t>124575</t>
  </si>
  <si>
    <t>PANSEMYL 40MG TBL A28 GAST REZIST</t>
  </si>
  <si>
    <t>125121</t>
  </si>
  <si>
    <t>LOPACUT 2MG TBL A10 FILM OBL</t>
  </si>
  <si>
    <t>Vitabalans OY</t>
  </si>
  <si>
    <t>131075</t>
  </si>
  <si>
    <t>TRAJENTA 5MG TBL A30 FILM OBL</t>
  </si>
  <si>
    <t>132683</t>
  </si>
  <si>
    <t>MILGAMMA 100/100MG TBL A30 OBL</t>
  </si>
  <si>
    <t>132691</t>
  </si>
  <si>
    <t>MILGAMMA 100/100MG TBL A60 OBL</t>
  </si>
  <si>
    <t>Worwag Pharma</t>
  </si>
  <si>
    <t>134341</t>
  </si>
  <si>
    <t>SALOFALK 1000MG SVEČKE A30</t>
  </si>
  <si>
    <t>135003</t>
  </si>
  <si>
    <t>URSOFALK 500MG TBL A50 OBLOŽENE</t>
  </si>
  <si>
    <t>135011</t>
  </si>
  <si>
    <t>URSOFALK 500MG TBL A100 FILM OBL</t>
  </si>
  <si>
    <t>138608</t>
  </si>
  <si>
    <t>PENTASA 2G ZRNCA VREČ A60 POD SPROŠ</t>
  </si>
  <si>
    <t>138824</t>
  </si>
  <si>
    <t>JANUVIA 50MG A28 FILM OBL TBL</t>
  </si>
  <si>
    <t>142709</t>
  </si>
  <si>
    <t>ROJAZOL 20MG/G ORALNI GEL 40G</t>
  </si>
  <si>
    <t>142871</t>
  </si>
  <si>
    <t>CARNICOR 100MG/ML RAZT 10ML A10</t>
  </si>
  <si>
    <t>Alfasigma</t>
  </si>
  <si>
    <t>143491</t>
  </si>
  <si>
    <t>GLUCOPHAGE XR 1000MG TBL A60</t>
  </si>
  <si>
    <t>143492</t>
  </si>
  <si>
    <t>GLUCOPHAGE XR 750MG TBL A60</t>
  </si>
  <si>
    <t>143493</t>
  </si>
  <si>
    <t>GLUCOPHAGE XR 500MG TBL A60 PODAL SPR</t>
  </si>
  <si>
    <t>143586</t>
  </si>
  <si>
    <t>XIFAXAN 550MG TBL A56 FILM OBL</t>
  </si>
  <si>
    <t>ALFA WASSERMANN</t>
  </si>
  <si>
    <t>144264</t>
  </si>
  <si>
    <t>COLOSPA RETARD 200MG KPS A60 PRIR SPR</t>
  </si>
  <si>
    <t>144343</t>
  </si>
  <si>
    <t>AGLURAB 1000MG A60 FILM OBL TBL</t>
  </si>
  <si>
    <t>MEDIS, LJUBLJANA</t>
  </si>
  <si>
    <t>144357</t>
  </si>
  <si>
    <t>AGLURAB 500MG TBL A100 FILM OBL</t>
  </si>
  <si>
    <t>144360</t>
  </si>
  <si>
    <t>AGLURAB 850MG TBL A100 FILM OBL</t>
  </si>
  <si>
    <t>144603</t>
  </si>
  <si>
    <t>VITAMIN B6 20MG TBL A100 JENAPHARM</t>
  </si>
  <si>
    <t>MIBE</t>
  </si>
  <si>
    <t>144651</t>
  </si>
  <si>
    <t>NEPHROTRANS 500MG KPS A100</t>
  </si>
  <si>
    <t>MEDICE ARZNEIMITTEL PUTTER GMB</t>
  </si>
  <si>
    <t>144717</t>
  </si>
  <si>
    <t>VITAMIN B6 JENAPHARM 20MG TBL A100</t>
  </si>
  <si>
    <t>144740</t>
  </si>
  <si>
    <t>SCOPODERM 1,54MG TRANSD OBLIŽ A5</t>
  </si>
  <si>
    <t>144951</t>
  </si>
  <si>
    <t>JENTADUETO 2,5MG/850MG TBL A60 FILM OB</t>
  </si>
  <si>
    <t>144952</t>
  </si>
  <si>
    <t>JENTADUETO 2,5MG/1000MG TBL A60 FILM</t>
  </si>
  <si>
    <t>145070</t>
  </si>
  <si>
    <t>FORXIGA 10MG A28 FILM TBL</t>
  </si>
  <si>
    <t>BRISTOL-MYERS SQUIBB,ANAGNI</t>
  </si>
  <si>
    <t>145146</t>
  </si>
  <si>
    <t>GLICLADA 60MG TBL A30 POD SPR (OPA)</t>
  </si>
  <si>
    <t>145148</t>
  </si>
  <si>
    <t>GLICLADA 60MG TBL A90 POD SPROŠČ (OPA)</t>
  </si>
  <si>
    <t>145356</t>
  </si>
  <si>
    <t>TRESIBA 100IE/ML RAZT ZA INJ 3ML A5</t>
  </si>
  <si>
    <t>145357</t>
  </si>
  <si>
    <t>TRESIBA 200IE/ML RAZT ZA INJ 3ML A3</t>
  </si>
  <si>
    <t>145397</t>
  </si>
  <si>
    <t>EUCREAS 50/850MG TBL A60 FILM OBL</t>
  </si>
  <si>
    <t>145398</t>
  </si>
  <si>
    <t>EUCREAS 50MG/1000MG TBL A60 FILM OBL</t>
  </si>
  <si>
    <t>145447</t>
  </si>
  <si>
    <t>BENFOTIAMIN WOERWAG 300MG TBL A30 FO</t>
  </si>
  <si>
    <t>DRAGENOPHARMA</t>
  </si>
  <si>
    <t>145984</t>
  </si>
  <si>
    <t>INSUMAN BASAL 100IE/ML SOLOST 3ML A5</t>
  </si>
  <si>
    <t>146202</t>
  </si>
  <si>
    <t>SALOFALK 1500MG ZRNCA A60 POD SPROŠČ</t>
  </si>
  <si>
    <t>146204</t>
  </si>
  <si>
    <t>SALOFALK 3000MG ZRNCA A60 POD SPROŠČ</t>
  </si>
  <si>
    <t>146209</t>
  </si>
  <si>
    <t>XIGDUO 5/850 MG TBL A56 FILM OBL</t>
  </si>
  <si>
    <t>146210</t>
  </si>
  <si>
    <t>XIGDUO 5/1000 MG TBL A56 FILM OBL</t>
  </si>
  <si>
    <t>146438</t>
  </si>
  <si>
    <t>JARDIANCE 10MG TBL A30 FILM OBL</t>
  </si>
  <si>
    <t>146439</t>
  </si>
  <si>
    <t>JARDIANCE 25MG TBL A30 FILM OBL</t>
  </si>
  <si>
    <t>146674</t>
  </si>
  <si>
    <t>GLIKLAZID STADA 60MG TBL A30</t>
  </si>
  <si>
    <t>146697</t>
  </si>
  <si>
    <t>BYDUREON 2MG INJ PERESNIK A4</t>
  </si>
  <si>
    <t>146741</t>
  </si>
  <si>
    <t>HUMALOG 200E/ML 3ML A5 PERESNIKOV</t>
  </si>
  <si>
    <t>146853</t>
  </si>
  <si>
    <t>TRULICITY 0,75MG RAZT ZA INJ A2</t>
  </si>
  <si>
    <t>146856</t>
  </si>
  <si>
    <t>TRULICITY 1,5MG RAZT ZA INJ A2</t>
  </si>
  <si>
    <t>146869</t>
  </si>
  <si>
    <t>XULTOPHY 100IE/3,6MG/ML A3 PERESNIK</t>
  </si>
  <si>
    <t>146872</t>
  </si>
  <si>
    <t>PENTASA 4G ZRNCA A30 PODALJ SPROŠČ</t>
  </si>
  <si>
    <t>146919</t>
  </si>
  <si>
    <t>BUDEZONID FERRING 9MG TBL A30 POD SPR</t>
  </si>
  <si>
    <t>146947</t>
  </si>
  <si>
    <t>TOUJEO 300IE/ML RAZT ZA INJ 1,5ML A3</t>
  </si>
  <si>
    <t>146986</t>
  </si>
  <si>
    <t>SYNJARDY 5MG/850MG TBL A60 FILM OBL</t>
  </si>
  <si>
    <t>146987</t>
  </si>
  <si>
    <t>SYNJARDY 5MG/1000MG TBL A60 FILM OBL</t>
  </si>
  <si>
    <t>146988</t>
  </si>
  <si>
    <t>SYNJARDY 12,5MG/850MG TBL A60 FILM OBL</t>
  </si>
  <si>
    <t>146989</t>
  </si>
  <si>
    <t>SYNJARDY 12,5/1000 MG TBL A60 FILM OBL</t>
  </si>
  <si>
    <t>147004</t>
  </si>
  <si>
    <t>KALIJEV KLORID JADRAN 500MG TBL A30 DISP</t>
  </si>
  <si>
    <t>JADRAN d.d.,RIJEKA</t>
  </si>
  <si>
    <t>147230</t>
  </si>
  <si>
    <t>AKYNZEO 300/0,5 MG KAPS A1</t>
  </si>
  <si>
    <t>Helsinn Birex</t>
  </si>
  <si>
    <t>147231</t>
  </si>
  <si>
    <t>NOVORAPID PUMPCART VLOŽEK 1,6ML A5</t>
  </si>
  <si>
    <t>147682</t>
  </si>
  <si>
    <t>ABASAGLAR 100E/ML 80E 3ML A10 INJEKC</t>
  </si>
  <si>
    <t>148291</t>
  </si>
  <si>
    <t>GLICLADA 90MG TBL A30 PRIR SPROŠČ</t>
  </si>
  <si>
    <t>148329</t>
  </si>
  <si>
    <t>FIASP 100E/ML NAP PERESNIK 3ML A5</t>
  </si>
  <si>
    <t>148330</t>
  </si>
  <si>
    <t>FIASP 100E/ML RAZT VLOŽEK 3ML A5</t>
  </si>
  <si>
    <t>148481</t>
  </si>
  <si>
    <t>OLEOVIT D3 14400IE/ML KAPLJ 12,5ML</t>
  </si>
  <si>
    <t>148574</t>
  </si>
  <si>
    <t>SULIQUA SS 100E/ML+33MCG/ML INJ 3ML A3</t>
  </si>
  <si>
    <t>SANOFI ZA LEK, FRANCIJA</t>
  </si>
  <si>
    <t>148575</t>
  </si>
  <si>
    <t>BIZMUTOV OKSID 120MG FILM TBL A56</t>
  </si>
  <si>
    <t>149142</t>
  </si>
  <si>
    <t>EMOZUL 20MG KPS A30 GAST REZIST</t>
  </si>
  <si>
    <t>149146</t>
  </si>
  <si>
    <t>EMOZUL 20MG KPS A90 GAST REZ</t>
  </si>
  <si>
    <t>149148</t>
  </si>
  <si>
    <t>EMOZUL 40MG KPS A30 GAST REZIST</t>
  </si>
  <si>
    <t>149152</t>
  </si>
  <si>
    <t>EMOZUL 40MG KPS A90 GASTR REZ</t>
  </si>
  <si>
    <t>149280</t>
  </si>
  <si>
    <t>NOLPAZA 20MG TBL A90 GASTROREZIST</t>
  </si>
  <si>
    <t>149281</t>
  </si>
  <si>
    <t>NOLPAZA 40MG TBL A90 GAST REZIST</t>
  </si>
  <si>
    <t>149397</t>
  </si>
  <si>
    <t>HUMULIN M3 KWIKPEN 100IE/ML 3ML A5</t>
  </si>
  <si>
    <t>149398</t>
  </si>
  <si>
    <t>HUMULIN N KWIKPEN 100IE/ML 3ML A5</t>
  </si>
  <si>
    <t>149399</t>
  </si>
  <si>
    <t>HUMULIN R 100IE/ML VLOŽEK 3ML A5</t>
  </si>
  <si>
    <t>149630</t>
  </si>
  <si>
    <t>APREPITANT TEVA 125MG A1+ 80MG A2 KPS</t>
  </si>
  <si>
    <t>149840</t>
  </si>
  <si>
    <t>GLICLADA 30MG TBL A30 POD SPROŠČ (OPA)</t>
  </si>
  <si>
    <t>149842</t>
  </si>
  <si>
    <t>GLICLADA 30MG TBL A90 POD SPROŠČ</t>
  </si>
  <si>
    <t>150212</t>
  </si>
  <si>
    <t>RUDAKOL 200MG KPS A30 PODALJ SPROŠČ</t>
  </si>
  <si>
    <t>150596</t>
  </si>
  <si>
    <t>ACIPAN 20MG TBL A90 GASTROREZ</t>
  </si>
  <si>
    <t>150597</t>
  </si>
  <si>
    <t>ACIPAN 40MG TBL A90 GASTROREZ</t>
  </si>
  <si>
    <t>159901</t>
  </si>
  <si>
    <t>JORVEZA 1MG TBL A60 ORODISP</t>
  </si>
  <si>
    <t>159986</t>
  </si>
  <si>
    <t>OZEMPIC 1MG RZT NAP PERESNIK A1</t>
  </si>
  <si>
    <t>159987</t>
  </si>
  <si>
    <t>OZEMPIC 0,5MG RAZT NAP PERESNIK A1</t>
  </si>
  <si>
    <t>159988</t>
  </si>
  <si>
    <t>OZEMPIC 0,25MG RAZT NAP PERESNIK A1</t>
  </si>
  <si>
    <t>Skupna vsota</t>
  </si>
  <si>
    <t>001384</t>
  </si>
  <si>
    <t>ASPIRIN PROTECT 100 MG TBL A30</t>
  </si>
  <si>
    <t>001937</t>
  </si>
  <si>
    <t>FRAXIPARINE 2.850 IE/0.3ML A10 BRIZG</t>
  </si>
  <si>
    <t>001996</t>
  </si>
  <si>
    <t>FRAXIPARINE 5.700 IE/0,6ML A10 BRIZG</t>
  </si>
  <si>
    <t>002283</t>
  </si>
  <si>
    <t>FRAXIPARINE 7.600 IE/0.8ML A10 BRIZG RAZ</t>
  </si>
  <si>
    <t>003727</t>
  </si>
  <si>
    <t>NEORECORMON 5.000 IE A6 BRIZG</t>
  </si>
  <si>
    <t>003751</t>
  </si>
  <si>
    <t>NEORECORMON 10.000 IE/0,6ML A6 BRIZG</t>
  </si>
  <si>
    <t>006408</t>
  </si>
  <si>
    <t>PLAVIX 75MG TBL A28 FILM OBL</t>
  </si>
  <si>
    <t>SYNTELABO</t>
  </si>
  <si>
    <t>011061</t>
  </si>
  <si>
    <t>ZYLLT 75MG TBL A28 FILM OBL</t>
  </si>
  <si>
    <t>019003</t>
  </si>
  <si>
    <t>FRAGMIN 7.500 IE/0,3ML A10 BRIZG RAZT</t>
  </si>
  <si>
    <t>022730</t>
  </si>
  <si>
    <t>MIRCERA PFS 50MCG/0,3ML  A1 BRIZGA</t>
  </si>
  <si>
    <t>022870</t>
  </si>
  <si>
    <t>MIRCERA 75 MCG/0,3ML A1 BRIZGA</t>
  </si>
  <si>
    <t>022900</t>
  </si>
  <si>
    <t>MIRCERA 100 MCG/0,3ML A1 BRIZGA RZT INJ</t>
  </si>
  <si>
    <t>023000</t>
  </si>
  <si>
    <t>FRAXIPARINE 9.500 IE/ML A10 BRIZG RAZT</t>
  </si>
  <si>
    <t>023027</t>
  </si>
  <si>
    <t>FRAXIPARINE 3.800 IE/0.4ML A10 BRIZG</t>
  </si>
  <si>
    <t>023396</t>
  </si>
  <si>
    <t>EPREX 8.000 IE/0.8ML A6 BRIZG RAZT INJ</t>
  </si>
  <si>
    <t>JOHNSON JOHNSON</t>
  </si>
  <si>
    <t>027510</t>
  </si>
  <si>
    <t>BINOCRIT 2.000IE/1ML RAZT INJ A6 BRIZG</t>
  </si>
  <si>
    <t>SANDOZ PHARMA LDT,ŠVICA</t>
  </si>
  <si>
    <t>027537</t>
  </si>
  <si>
    <t>BINOCRIT 4000 IE/0,4 ML RAZT ZA INJ A6</t>
  </si>
  <si>
    <t>027545</t>
  </si>
  <si>
    <t>BINOCRIT 5.000IE/0,5ML RAZT ZA INJ A6</t>
  </si>
  <si>
    <t>027561</t>
  </si>
  <si>
    <t>BINOCRIT 6000 I.E./0,6 ML INJ.BRIZGA A6</t>
  </si>
  <si>
    <t>027570</t>
  </si>
  <si>
    <t>BINOCRIT 8000IE/0,8ML RAZT ZA INJ A6</t>
  </si>
  <si>
    <t>027588</t>
  </si>
  <si>
    <t>BINOCRIT 10.000 IE/1ML RAZT ZA INJ A6</t>
  </si>
  <si>
    <t>029998</t>
  </si>
  <si>
    <t>HEPARIN BRAUN 5000 I.E./ML INJ 5ML A10</t>
  </si>
  <si>
    <t>B.BRAUN MELSUNGEN AG</t>
  </si>
  <si>
    <t>030503</t>
  </si>
  <si>
    <t>FRAXIPARINE FORTE 11.400 IE/0,6ML A10</t>
  </si>
  <si>
    <t>030511</t>
  </si>
  <si>
    <t>FRAXIPARINE FORTE 15.200 IE/0,8ML A10</t>
  </si>
  <si>
    <t>030554</t>
  </si>
  <si>
    <t>FRAXIPARINE FORTE 19.000 IE/ML A10 BRIZG</t>
  </si>
  <si>
    <t>031747</t>
  </si>
  <si>
    <t>MAREVAN 3MG TBL A100</t>
  </si>
  <si>
    <t>ORION PHARMA</t>
  </si>
  <si>
    <t>038121</t>
  </si>
  <si>
    <t>CLEXANE 10.000 IE/ML A10 RAZT INJ BRIZGA</t>
  </si>
  <si>
    <t>038130</t>
  </si>
  <si>
    <t>CLEXANE 2.000 IE/0.2ML A10 RAZT INJ BRIZ</t>
  </si>
  <si>
    <t>038253</t>
  </si>
  <si>
    <t>CLEXANE 4.000 IE/0.4ML A10 RAZT INJ BRIZ</t>
  </si>
  <si>
    <t>038270</t>
  </si>
  <si>
    <t>CLEXANE 6.000 IE/0.6ML A10 RAZT INJ BRIZ</t>
  </si>
  <si>
    <t>038300</t>
  </si>
  <si>
    <t>CLEXANE 8.000 IE/0.8ML A10 RAZT INJ BRIZ</t>
  </si>
  <si>
    <t>038385</t>
  </si>
  <si>
    <t>CARDIOPIRIN 100MG TBL A30 GAST REZIST</t>
  </si>
  <si>
    <t>PHARMASWISS</t>
  </si>
  <si>
    <t>038857</t>
  </si>
  <si>
    <t>FRAGMIN 10.000 IE/0,4ML A10 BRIZG RAZT</t>
  </si>
  <si>
    <t>038873</t>
  </si>
  <si>
    <t>FRAGMIN 12.500 IE/0,5ML A10 BRIZG RAZT</t>
  </si>
  <si>
    <t>038881</t>
  </si>
  <si>
    <t>FRAGMIN 15.000IE/0,6ML A10 BRIZG RAZT</t>
  </si>
  <si>
    <t>038911</t>
  </si>
  <si>
    <t>FRAGMIN 18.000 IE/0,72ML A10 BRIZG RAZT</t>
  </si>
  <si>
    <t>043435</t>
  </si>
  <si>
    <t>PRADAXA 75MG KPS A30</t>
  </si>
  <si>
    <t>043494</t>
  </si>
  <si>
    <t>PRADAXA 110MG KPS A60</t>
  </si>
  <si>
    <t>047260</t>
  </si>
  <si>
    <t>MIRCERA 360MCG/0,6ML A1 BRIZGA</t>
  </si>
  <si>
    <t>047279</t>
  </si>
  <si>
    <t>XARELTO 10MG TBL A10 FILM OBL</t>
  </si>
  <si>
    <t>BAYER NEMČIJA</t>
  </si>
  <si>
    <t>047287</t>
  </si>
  <si>
    <t>XARELTO 10MG TBL A30 FILM OBL</t>
  </si>
  <si>
    <t>047589</t>
  </si>
  <si>
    <t>CLEXANE 12.000 IE/0,8ML A10 RAZT INJ BRI</t>
  </si>
  <si>
    <t>054500</t>
  </si>
  <si>
    <t>CLEXANE 15.000 IE/ML A10 RAZT INJ BRIZGA</t>
  </si>
  <si>
    <t>060780</t>
  </si>
  <si>
    <t>EFIENT 10MG TBL A28 FILM OBL</t>
  </si>
  <si>
    <t>061670</t>
  </si>
  <si>
    <t>HARTMANNOVA RAZT INF 500ML BRAUN</t>
  </si>
  <si>
    <t>067024</t>
  </si>
  <si>
    <t>LEGOFER 40MG/15ML RAZT 150ML PO</t>
  </si>
  <si>
    <t>071412</t>
  </si>
  <si>
    <t>NACL 9MG/ML RAZT ZA INF 250ML BRAUN</t>
  </si>
  <si>
    <t>071439</t>
  </si>
  <si>
    <t>NACL 9MG/ML RAZT ZA INF 1000 ML BRAUN</t>
  </si>
  <si>
    <t>072192</t>
  </si>
  <si>
    <t>NACL 9MG/ML RAZT ZA INF 100ML BRAUN</t>
  </si>
  <si>
    <t>072729</t>
  </si>
  <si>
    <t>FOLACIN TBL 20X5MG</t>
  </si>
  <si>
    <t>072907</t>
  </si>
  <si>
    <t>ASPIRIN PROTECT 100MG TBL A100 GASTR</t>
  </si>
  <si>
    <t>074349</t>
  </si>
  <si>
    <t>EPREX 3.000IE/0,3ML A6 BRIZG RAZT INJ</t>
  </si>
  <si>
    <t>074373</t>
  </si>
  <si>
    <t>EPREX 10.000 IE/ML A6 BRIZG RAZT INJ</t>
  </si>
  <si>
    <t>079510</t>
  </si>
  <si>
    <t>FERRUM LEK 50MG/5ML SIRUP 100ML</t>
  </si>
  <si>
    <t>081191</t>
  </si>
  <si>
    <t>ARIXTRA 2,5 MG/0,5 ML RAZT.ZA INJ. BRIZG</t>
  </si>
  <si>
    <t>GLAXO GROUP LMD</t>
  </si>
  <si>
    <t>087378</t>
  </si>
  <si>
    <t>FRAGMIN 2.500 IE/0,2ML A10 BRIZG RAZT</t>
  </si>
  <si>
    <t>087386</t>
  </si>
  <si>
    <t>FRAGMIN 5.000 IE/0,2ML A10 BRIZG RAZT</t>
  </si>
  <si>
    <t>089079</t>
  </si>
  <si>
    <t>TAGREN 250MG TBL A30 FILM OBL</t>
  </si>
  <si>
    <t>098442</t>
  </si>
  <si>
    <t>ARANESP 20MCG/0,5ML RAZT INJ A1 BRIZGA</t>
  </si>
  <si>
    <t>Amgen Europe B.V.</t>
  </si>
  <si>
    <t>098450</t>
  </si>
  <si>
    <t>ARANESP 30MCG/0,3ML RAZT INJ A1 BRIZGA</t>
  </si>
  <si>
    <t>098469</t>
  </si>
  <si>
    <t>ARANESP 40MCG/0,4ML RAZT INJ A1 BRIZGA</t>
  </si>
  <si>
    <t>098477</t>
  </si>
  <si>
    <t>ARANESP 50MCG/0,5ML RAZT INJ A1 BRIZGA</t>
  </si>
  <si>
    <t>098485</t>
  </si>
  <si>
    <t>ARANESP 60MCG/0,3ML RAZT INJ A1 BRIZGA</t>
  </si>
  <si>
    <t>098493</t>
  </si>
  <si>
    <t>ARANESP 80 MCG RAZT INJ A1</t>
  </si>
  <si>
    <t>098515</t>
  </si>
  <si>
    <t>ARANESP 100MCG/0,5ML RAZT INJ A1 BRIZG</t>
  </si>
  <si>
    <t>098531</t>
  </si>
  <si>
    <t>ARANESP 150MCG/0,3ML RAZT INJ A1 BRIZG</t>
  </si>
  <si>
    <t>098558</t>
  </si>
  <si>
    <t>ARANESP 500MCG/ML RAZT INJ A1 BRIZGA</t>
  </si>
  <si>
    <t>098574</t>
  </si>
  <si>
    <t>NPLATE 250MCG A1 PRAŠ ZA RAZT ZA INJ</t>
  </si>
  <si>
    <t>098582</t>
  </si>
  <si>
    <t>NPLATE 500MCG A1 PRAŠ ZA RAZT ZA INJ</t>
  </si>
  <si>
    <t>102164</t>
  </si>
  <si>
    <t>REVOLADE 25 MG TBL A14 FILM OBL</t>
  </si>
  <si>
    <t>102172</t>
  </si>
  <si>
    <t>REVOLADE 50MG TBL A14 FILM OBL</t>
  </si>
  <si>
    <t>108421</t>
  </si>
  <si>
    <t>IROPREM 50MG/ML RAZT ZA INJ/INF 10ML</t>
  </si>
  <si>
    <t>VIFOR SA</t>
  </si>
  <si>
    <t>117625</t>
  </si>
  <si>
    <t>BRILIQUE 90MG TBL A56 FILM OBL</t>
  </si>
  <si>
    <t>118850</t>
  </si>
  <si>
    <t>ARANESP 10MCG/0,4ML RAZT INJ A1 BRIZGA</t>
  </si>
  <si>
    <t>126314</t>
  </si>
  <si>
    <t>PRADAXA 150MG KPS A60</t>
  </si>
  <si>
    <t>126390</t>
  </si>
  <si>
    <t>ELIQUIS 2,5MG TBL A20 FILM OBL</t>
  </si>
  <si>
    <t>126403</t>
  </si>
  <si>
    <t>ELIQUIS 2,5MG TBL A60 FILM OBL</t>
  </si>
  <si>
    <t>135119</t>
  </si>
  <si>
    <t>XARELTO 15MG TBL A28 FILM OBL</t>
  </si>
  <si>
    <t>135127</t>
  </si>
  <si>
    <t>XARELTO 15MG TBL A42 FILM OBL</t>
  </si>
  <si>
    <t>135135</t>
  </si>
  <si>
    <t>XARELTO 20MG TBL A28 FILM OBL</t>
  </si>
  <si>
    <t>142756</t>
  </si>
  <si>
    <t>TARDYFERON 80MG TBL A30 PODALJ SPROŠ</t>
  </si>
  <si>
    <t>Pierre Fabre Medicament</t>
  </si>
  <si>
    <t>143165</t>
  </si>
  <si>
    <t>TRANEXAMIC ACID 500 MG TBL A20 FILM OBL</t>
  </si>
  <si>
    <t>#N/A</t>
  </si>
  <si>
    <t>144103</t>
  </si>
  <si>
    <t>SINTROM 4MG TBL A20</t>
  </si>
  <si>
    <t>Merus Labs Luxco S.a.r.l.</t>
  </si>
  <si>
    <t>144334</t>
  </si>
  <si>
    <t>EISENSULFAT LOMA 100MG TBL A100</t>
  </si>
  <si>
    <t>Lomapharm Nemčija</t>
  </si>
  <si>
    <t>144336</t>
  </si>
  <si>
    <t>EISENSULFAT LOMA 100MG TBL A20</t>
  </si>
  <si>
    <t>144340</t>
  </si>
  <si>
    <t>TARDYFERON 80MG TBL A30 FILM OBL</t>
  </si>
  <si>
    <t>144381</t>
  </si>
  <si>
    <t>AKTIFERRIN 9,3MG Fe(II)/ML RAZT 30ML</t>
  </si>
  <si>
    <t>Ratiopharm</t>
  </si>
  <si>
    <t>144452</t>
  </si>
  <si>
    <t>TRANEXAMIC ACID 500MG TBL A60</t>
  </si>
  <si>
    <t>MANX HEALTHCARE</t>
  </si>
  <si>
    <t>145195</t>
  </si>
  <si>
    <t>ELIQUIS 5MG TBL A60 FILM OBL</t>
  </si>
  <si>
    <t>145500</t>
  </si>
  <si>
    <t>XARELTO 2,5MG TBL A56 FILM OBL</t>
  </si>
  <si>
    <t>146047</t>
  </si>
  <si>
    <t>NOVOEIGHT 2000IE PRAŠ INJ VIALA A1</t>
  </si>
  <si>
    <t>146276</t>
  </si>
  <si>
    <t>FERRUM LEK 100MG TBL A30 ŽVEČLJIVE</t>
  </si>
  <si>
    <t>147356</t>
  </si>
  <si>
    <t>ELOCTA 2000IE PRAŠEK VIALA A1</t>
  </si>
  <si>
    <t>SWEDISH ORPHAN BIOVITRUM INT</t>
  </si>
  <si>
    <t>147532</t>
  </si>
  <si>
    <t>BRILIQUE 60MG TBL A56 FILM OBL</t>
  </si>
  <si>
    <t>149124</t>
  </si>
  <si>
    <t>HEMLIBRA 150MG/ML RZT INJ VIALA 0,4ML A1</t>
  </si>
  <si>
    <t>149125</t>
  </si>
  <si>
    <t>HEMLIBRA 150MG/ML RZT INJ VIALA 0,7ML A1</t>
  </si>
  <si>
    <t>149126</t>
  </si>
  <si>
    <t>HEMLIBRA 150MG/ML RZT INJ VIALA 1ML A1</t>
  </si>
  <si>
    <t>149176</t>
  </si>
  <si>
    <t>BRILIQUE 90MG ORODISP TBL A56</t>
  </si>
  <si>
    <t>149579</t>
  </si>
  <si>
    <t>ELISKARDIA 10MG TBL A30 FILM OBL</t>
  </si>
  <si>
    <t>150099</t>
  </si>
  <si>
    <t>TREPROSTINIL AMOMED 1MG/ML 10ML A1 VIALA</t>
  </si>
  <si>
    <t>159555</t>
  </si>
  <si>
    <t>ESPEROCT 3000IE PRAŠEK RZT INF VIALA A1</t>
  </si>
  <si>
    <t>159559</t>
  </si>
  <si>
    <t>ESPEROCT 1000 IE PRAŠEK RZT INF A1 VIALA</t>
  </si>
  <si>
    <t>159877</t>
  </si>
  <si>
    <t>JIVI 3000IE PRAŠEK RZT INJ VIALA A1</t>
  </si>
  <si>
    <t>159878</t>
  </si>
  <si>
    <t>JIVI 2000IE PRAŠ RZT INJ VIALA A1</t>
  </si>
  <si>
    <t>159879</t>
  </si>
  <si>
    <t>JIVI 1000IE PRAŠEK RZT INJ VIALA A1</t>
  </si>
  <si>
    <t>ESPEROCT 2000 IE PRAŠEK RZT INF A1 VIALA</t>
  </si>
  <si>
    <t>ELOCTA 500IE PRAŠEK VIALA A1</t>
  </si>
  <si>
    <t>NACL 9MG/ML RAZT ZA INF 500ML BRAUN</t>
  </si>
  <si>
    <t>000728</t>
  </si>
  <si>
    <t>INEGY 10MG/10MG TBL A30</t>
  </si>
  <si>
    <t>000850</t>
  </si>
  <si>
    <t>INEGY 10MG/20MG TBL A30</t>
  </si>
  <si>
    <t>000990</t>
  </si>
  <si>
    <t>INEGY 10 MG/40 MG TBL. 30X</t>
  </si>
  <si>
    <t>001392</t>
  </si>
  <si>
    <t>ADALAT OROS 30MG TBL A28 POD SPROŠČ</t>
  </si>
  <si>
    <t>001422</t>
  </si>
  <si>
    <t>TARKA 180MG/2MG TBL A28 POD SPROŠČ</t>
  </si>
  <si>
    <t>001554</t>
  </si>
  <si>
    <t>HYZAAR 50/12,5MG A28 TBL FILM OBL</t>
  </si>
  <si>
    <t>002410</t>
  </si>
  <si>
    <t>MONOPRIL 20MG TBL A28</t>
  </si>
  <si>
    <t>002704</t>
  </si>
  <si>
    <t>AMIOKORDIN TBL 200MG A60</t>
  </si>
  <si>
    <t>002879</t>
  </si>
  <si>
    <t>ALDIZEM 60MG TBL A30</t>
  </si>
  <si>
    <t>002925</t>
  </si>
  <si>
    <t>ALDIZEM 90MG TBL A30</t>
  </si>
  <si>
    <t>002950</t>
  </si>
  <si>
    <t>TONOCARDIN 2MG TBL A90</t>
  </si>
  <si>
    <t>003115</t>
  </si>
  <si>
    <t>KAPTOPRIL ALKALOID 25MG A40 TBL</t>
  </si>
  <si>
    <t>003140</t>
  </si>
  <si>
    <t>TONOCARDIN 4MG TBL A90</t>
  </si>
  <si>
    <t>003565</t>
  </si>
  <si>
    <t>APROVEL 150MG TBL A28</t>
  </si>
  <si>
    <t>Sanofi Pharma Bristol Myers Squibb SNC</t>
  </si>
  <si>
    <t>003581</t>
  </si>
  <si>
    <t>APROVEL 300MG TBL A28</t>
  </si>
  <si>
    <t>003883</t>
  </si>
  <si>
    <t>MICARDIS 80MG TBL A28</t>
  </si>
  <si>
    <t>003891</t>
  </si>
  <si>
    <t>MICARDIS 40MG TBL A28</t>
  </si>
  <si>
    <t>004707</t>
  </si>
  <si>
    <t>DILATREND 6,25MG TBL A28</t>
  </si>
  <si>
    <t>004715</t>
  </si>
  <si>
    <t>DILATREND 12,5MG TBL A28</t>
  </si>
  <si>
    <t>005371</t>
  </si>
  <si>
    <t>TERTENSIF SR 1,5MG TBL A30 PODAL SPR</t>
  </si>
  <si>
    <t>LES LAB. SERVIER,GIDY, FRANCIJ</t>
  </si>
  <si>
    <t>005738</t>
  </si>
  <si>
    <t>CORYOL 12,5MG TBL A28</t>
  </si>
  <si>
    <t>007072</t>
  </si>
  <si>
    <t>LEKOPTIN 40MG TBL A30 OBL</t>
  </si>
  <si>
    <t>007668</t>
  </si>
  <si>
    <t>MONOSAN 20MG TBL A30</t>
  </si>
  <si>
    <t>008060</t>
  </si>
  <si>
    <t>CORDARONE 50MG/ML RAZT INJ INF 3ML A6</t>
  </si>
  <si>
    <t>008303</t>
  </si>
  <si>
    <t>CORDARONE 200MG TBL A60</t>
  </si>
  <si>
    <t>008397</t>
  </si>
  <si>
    <t>COAPROVEL 300/25MG A28 TBL FILM OBL</t>
  </si>
  <si>
    <t>008443</t>
  </si>
  <si>
    <t>EXFORGE 5MG/80MG A30 TBL FILM OBL</t>
  </si>
  <si>
    <t>008460</t>
  </si>
  <si>
    <t>EXFORGE 5MG/160MG A30 TBL FILM OBL</t>
  </si>
  <si>
    <t>008478</t>
  </si>
  <si>
    <t>EXFORGE 10/160MG A30 TBL FILM OBL</t>
  </si>
  <si>
    <t>008923</t>
  </si>
  <si>
    <t>SORTIS 10MG TBL A30 FILM OBL</t>
  </si>
  <si>
    <t>008974</t>
  </si>
  <si>
    <t>SORTIS 20MG TBL A30 FILM OBL</t>
  </si>
  <si>
    <t>010405</t>
  </si>
  <si>
    <t>FORTZAAR 100/25MG A28 TBL FILM OBL</t>
  </si>
  <si>
    <t>010987</t>
  </si>
  <si>
    <t>PRENEWEL 2MG/0,625MG A30 TBL</t>
  </si>
  <si>
    <t>011070</t>
  </si>
  <si>
    <t>PRENEWEL 2/0,625 MG TBL A90</t>
  </si>
  <si>
    <t>011193</t>
  </si>
  <si>
    <t>PRENEWEL 4MG/1.25MG A30 TBL</t>
  </si>
  <si>
    <t>011240</t>
  </si>
  <si>
    <t>PRENEWEL 4/1,25 MG TABL A90</t>
  </si>
  <si>
    <t>011444</t>
  </si>
  <si>
    <t>CONCOR 5MG TBL A30 FILM OBL</t>
  </si>
  <si>
    <t>aventis</t>
  </si>
  <si>
    <t>011584</t>
  </si>
  <si>
    <t>CONCOR 10MG TBL A30  FILM OBL</t>
  </si>
  <si>
    <t>012289</t>
  </si>
  <si>
    <t>COZAAR 100MG TBL A28 FILM OBL</t>
  </si>
  <si>
    <t>012319</t>
  </si>
  <si>
    <t>LERCAPRESS 10MG TBL A28 FILM OBL</t>
  </si>
  <si>
    <t>Menarini International O.L.S.A., Luksemburg</t>
  </si>
  <si>
    <t>012483</t>
  </si>
  <si>
    <t>TRITAZIDE 2.5/12.5MG TBL A28</t>
  </si>
  <si>
    <t>012491</t>
  </si>
  <si>
    <t>TRITAZIDE 5/25MG TBL A28</t>
  </si>
  <si>
    <t>012734</t>
  </si>
  <si>
    <t>COAPROVEL 150/12.5MG A28 TBL</t>
  </si>
  <si>
    <t>012742</t>
  </si>
  <si>
    <t>COAPROVEL 300/12,5MG A28 TBL</t>
  </si>
  <si>
    <t>012769</t>
  </si>
  <si>
    <t>BLOXAN 100MG TBL A30</t>
  </si>
  <si>
    <t>012890</t>
  </si>
  <si>
    <t>SINVACOR 20MG TBL A28 FILM OBL</t>
  </si>
  <si>
    <t>013307</t>
  </si>
  <si>
    <t>CARDURA XL 4MG TBL A28 PODAL SPROŠČ</t>
  </si>
  <si>
    <t>013331</t>
  </si>
  <si>
    <t>CARDURA XL 8MG TBL A28 PODAL SPROŠČ</t>
  </si>
  <si>
    <t>013420</t>
  </si>
  <si>
    <t>VASILIP 10MG TBL A84 FILM OBL</t>
  </si>
  <si>
    <t>013439</t>
  </si>
  <si>
    <t>VASILIP 20MG TBL A84 FILM OBL</t>
  </si>
  <si>
    <t>013447</t>
  </si>
  <si>
    <t>VASILIP 40MG TBL A84 FILM OBL</t>
  </si>
  <si>
    <t>013560</t>
  </si>
  <si>
    <t>CORDIPIN XL 40MG TBL A30 POD SPROŠČ</t>
  </si>
  <si>
    <t>014133</t>
  </si>
  <si>
    <t>NOLIPREL 2MG/0.625MG A30 TBL</t>
  </si>
  <si>
    <t>014141</t>
  </si>
  <si>
    <t>NOLIPREL FORTE 4/1.25MG A30 TBL</t>
  </si>
  <si>
    <t>014168</t>
  </si>
  <si>
    <t>TENOX 5MG TBL A30</t>
  </si>
  <si>
    <t>014176</t>
  </si>
  <si>
    <t>TENOX 10MG TBL A30</t>
  </si>
  <si>
    <t>014540</t>
  </si>
  <si>
    <t>EZETROL 10MG TBL A30</t>
  </si>
  <si>
    <t>014788</t>
  </si>
  <si>
    <t>MOXOGAMMA 0,2MG TBL A30 FILM OBL</t>
  </si>
  <si>
    <t>014826</t>
  </si>
  <si>
    <t>MOXOGAMMA 0,3MG TBL A30 FILM OBL</t>
  </si>
  <si>
    <t>014850</t>
  </si>
  <si>
    <t>MOXOGAMMA 0,4MG TBL A30 FILM OBL</t>
  </si>
  <si>
    <t>015750</t>
  </si>
  <si>
    <t>CO-DIOVAN 320/12.5MG A28 TBL FILM OBL</t>
  </si>
  <si>
    <t>015768</t>
  </si>
  <si>
    <t>CO-DIOVAN 320/25MG A28 TBL FILM OBL</t>
  </si>
  <si>
    <t>016152</t>
  </si>
  <si>
    <t>DIOVAN 40MG TBL A28 FILM OBL</t>
  </si>
  <si>
    <t>016276</t>
  </si>
  <si>
    <t>PIRAMIL 1.25 TBL A28</t>
  </si>
  <si>
    <t>016330</t>
  </si>
  <si>
    <t>PIRAMIL 2,5MG TBL A28</t>
  </si>
  <si>
    <t>016373</t>
  </si>
  <si>
    <t>PIRAMIL 5MG TBL A28</t>
  </si>
  <si>
    <t>016470</t>
  </si>
  <si>
    <t>PIRAMIL 10MG TBL A28</t>
  </si>
  <si>
    <t>016896</t>
  </si>
  <si>
    <t>PROCORALAN 5MG TBL A56 FILM OBL</t>
  </si>
  <si>
    <t>016942</t>
  </si>
  <si>
    <t>PROCORALAN 7.5MG TBL A56 FILM OBL</t>
  </si>
  <si>
    <t>017434</t>
  </si>
  <si>
    <t>MONOSAN 20MG TBL A50</t>
  </si>
  <si>
    <t>017442</t>
  </si>
  <si>
    <t>MONOSAN 40MG TBL A50</t>
  </si>
  <si>
    <t>019038</t>
  </si>
  <si>
    <t>VASILIP 40MG TBL A28 FILM OBL</t>
  </si>
  <si>
    <t>019119</t>
  </si>
  <si>
    <t>CORYOL 6,25MG TBL A28</t>
  </si>
  <si>
    <t>019127</t>
  </si>
  <si>
    <t>TULIP 10MG TBL A30 FILM OBL</t>
  </si>
  <si>
    <t>019208</t>
  </si>
  <si>
    <t>TULIP 20MG TBL A30 FILM OBL</t>
  </si>
  <si>
    <t>019739</t>
  </si>
  <si>
    <t>ENAP-HL 20MG/12.5MG TBL A90</t>
  </si>
  <si>
    <t>019933</t>
  </si>
  <si>
    <t>PREXANIL 8MG TBL A30</t>
  </si>
  <si>
    <t>020087</t>
  </si>
  <si>
    <t>ENAP 20MG TBL A90</t>
  </si>
  <si>
    <t>020109</t>
  </si>
  <si>
    <t>ENAP 5MG TBL A90</t>
  </si>
  <si>
    <t>020486</t>
  </si>
  <si>
    <t>CORDIPIN RETARD 20MG A30 TBL POD SPR</t>
  </si>
  <si>
    <t>020699</t>
  </si>
  <si>
    <t>KAMIREN 2MG TBL A90</t>
  </si>
  <si>
    <t>020702</t>
  </si>
  <si>
    <t>KAMIREN 2MG TBL A30</t>
  </si>
  <si>
    <t>020710</t>
  </si>
  <si>
    <t>KAMIREN 4MG TBL A30</t>
  </si>
  <si>
    <t>020737</t>
  </si>
  <si>
    <t>KAMIREN 4MG TBL A90</t>
  </si>
  <si>
    <t>021563</t>
  </si>
  <si>
    <t>ALDACTONE 100MG KPS A20</t>
  </si>
  <si>
    <t>Kern Pharma</t>
  </si>
  <si>
    <t>021598</t>
  </si>
  <si>
    <t>ALDACTONE 25MG TBL A20 OBL</t>
  </si>
  <si>
    <t>021601</t>
  </si>
  <si>
    <t>ALDACTONE 50MG TBL A20 OBL</t>
  </si>
  <si>
    <t>021644</t>
  </si>
  <si>
    <t>DILATREND 25MG TBL A28</t>
  </si>
  <si>
    <t>023671</t>
  </si>
  <si>
    <t>NEBILET 5MG TBL A28</t>
  </si>
  <si>
    <t>023825</t>
  </si>
  <si>
    <t>SINVACOR 10MG TBL A30 FILM OBL</t>
  </si>
  <si>
    <t>024120</t>
  </si>
  <si>
    <t>SORTIS 40MG TBL A30 FILM OBL</t>
  </si>
  <si>
    <t>024236</t>
  </si>
  <si>
    <t>CONCOR COR 2,5MG TBL A30 FILM OBL</t>
  </si>
  <si>
    <t>024244</t>
  </si>
  <si>
    <t>CONCOR COR 5MG TBL A30 FILM OBL</t>
  </si>
  <si>
    <t>024252</t>
  </si>
  <si>
    <t>CONCOR COR 10MG TBL A30 FILM OBL</t>
  </si>
  <si>
    <t>024929</t>
  </si>
  <si>
    <t>MONOPRIL PLUS 20/12.5MG A28 TBL</t>
  </si>
  <si>
    <t>025240</t>
  </si>
  <si>
    <t>KAMIREN XL 4MG TBL A30 PODAL SPROŠČ</t>
  </si>
  <si>
    <t>025275</t>
  </si>
  <si>
    <t>KAMIREN XL 4MG TBL A90 PODAL SPROŠČ</t>
  </si>
  <si>
    <t>026212</t>
  </si>
  <si>
    <t>DIUVER 5MG TBL A20</t>
  </si>
  <si>
    <t>GALEX</t>
  </si>
  <si>
    <t>026220</t>
  </si>
  <si>
    <t>DIUVER 10MG TBL A20</t>
  </si>
  <si>
    <t>026727</t>
  </si>
  <si>
    <t>EDEMID 500MG TBL A20</t>
  </si>
  <si>
    <t>026778</t>
  </si>
  <si>
    <t>EDEMID 40MG TBL A12</t>
  </si>
  <si>
    <t>026794</t>
  </si>
  <si>
    <t>BIONOLIPREL 2,5/0,625MG A30 TBL FILM OBL</t>
  </si>
  <si>
    <t>026840</t>
  </si>
  <si>
    <t>BIONOLIPREL 5/1,25MG A30 TBL FILM OBL</t>
  </si>
  <si>
    <t>026859</t>
  </si>
  <si>
    <t>BIOPREXANIL COMBI 5/1,25MG A30 TBL FILM</t>
  </si>
  <si>
    <t>026999</t>
  </si>
  <si>
    <t>KATALIP 250MG KPS A30</t>
  </si>
  <si>
    <t>028479</t>
  </si>
  <si>
    <t>ENAP 10MG TBL A90</t>
  </si>
  <si>
    <t>028495</t>
  </si>
  <si>
    <t>ENAP 2.5MG TBL A90</t>
  </si>
  <si>
    <t>028509</t>
  </si>
  <si>
    <t>ENAP-HL 10MG/12,5MG TBL A90</t>
  </si>
  <si>
    <t>028533</t>
  </si>
  <si>
    <t>ENAP-H 10MG/25MG TBL A90</t>
  </si>
  <si>
    <t>028886</t>
  </si>
  <si>
    <t>LERCAPRESS 20MG TBL A28 FILM OBL</t>
  </si>
  <si>
    <t>030090</t>
  </si>
  <si>
    <t>CO-DIOVAN 160/12.5MG TBL A28 FILM OBL</t>
  </si>
  <si>
    <t>030104</t>
  </si>
  <si>
    <t>CO-DIOVAN 160/25MG A28 TBL FILM OBL</t>
  </si>
  <si>
    <t>030112</t>
  </si>
  <si>
    <t>CO-DIOVAN 80/12.5MG A28 TBL FILM OBL</t>
  </si>
  <si>
    <t>030414</t>
  </si>
  <si>
    <t>MICARDISPLUS 40/12.5MG A28 TBL</t>
  </si>
  <si>
    <t>030422</t>
  </si>
  <si>
    <t>MICARDISPLUS 80/12,5MG A28 TBL</t>
  </si>
  <si>
    <t>032026</t>
  </si>
  <si>
    <t>ATORIS 40MG TBL A30 FILM OBL</t>
  </si>
  <si>
    <t>032042</t>
  </si>
  <si>
    <t>ATORIS 40MG TBL A90 FILM OBL</t>
  </si>
  <si>
    <t>032603</t>
  </si>
  <si>
    <t>PRENESSA 4MG TBL A30</t>
  </si>
  <si>
    <t>032638</t>
  </si>
  <si>
    <t>PRENESSA 4 MG TABL A90</t>
  </si>
  <si>
    <t>034002</t>
  </si>
  <si>
    <t>SINVACOR FORTE 40MG A28 TBL FILM OBL</t>
  </si>
  <si>
    <t>034045</t>
  </si>
  <si>
    <t>CORYOL 12,5MG TBL A90</t>
  </si>
  <si>
    <t>034053</t>
  </si>
  <si>
    <t>CORYOL 3.125MG TBL A28</t>
  </si>
  <si>
    <t>034150</t>
  </si>
  <si>
    <t>CORYOL  6,25MG TBL A90</t>
  </si>
  <si>
    <t>034169</t>
  </si>
  <si>
    <t>CORYOL 25MG TBL A90</t>
  </si>
  <si>
    <t>034428</t>
  </si>
  <si>
    <t>AMLOPIN 10MG TBL A30</t>
  </si>
  <si>
    <t>034436</t>
  </si>
  <si>
    <t>AMLOPIN 5MG TBL A30</t>
  </si>
  <si>
    <t>036765</t>
  </si>
  <si>
    <t>PIRAMIL H 2.5/12.5MG TBL A28</t>
  </si>
  <si>
    <t>036773</t>
  </si>
  <si>
    <t>PIRAMIL H 5/25MG TBL A 28</t>
  </si>
  <si>
    <t>037222</t>
  </si>
  <si>
    <t>HYZAAR 100/12.5MG A28 TBL FILM OBL</t>
  </si>
  <si>
    <t>037699</t>
  </si>
  <si>
    <t>AMPRIL HD 5MG/25MG TBL A28</t>
  </si>
  <si>
    <t>037702</t>
  </si>
  <si>
    <t>AMPRIL HL 2.5MG/12.5MG A28 TBL</t>
  </si>
  <si>
    <t>037729</t>
  </si>
  <si>
    <t>BIOPREXANIL 10MG TBL A30 FILM OBL</t>
  </si>
  <si>
    <t>037753</t>
  </si>
  <si>
    <t>BIOPREXANIL 5MG TBL A30 FILM OBL</t>
  </si>
  <si>
    <t>038458</t>
  </si>
  <si>
    <t>SIMVASTATIN LEK 20MG A28 TBL FILM OBL</t>
  </si>
  <si>
    <t>038474</t>
  </si>
  <si>
    <t>SIMVASTATIN LEK 40MG A28 TBL FILM OBL</t>
  </si>
  <si>
    <t>039063</t>
  </si>
  <si>
    <t>INSPRA 25MG TBL A30 FILM OBL</t>
  </si>
  <si>
    <t>039071</t>
  </si>
  <si>
    <t>INSPRA 50MG TBL A30 FILM OBL</t>
  </si>
  <si>
    <t>040177</t>
  </si>
  <si>
    <t>ATORIS 10MG TBL A90 FILM OBL</t>
  </si>
  <si>
    <t>040185</t>
  </si>
  <si>
    <t>ATORIS 20MG TBL A90 FILM OBL</t>
  </si>
  <si>
    <t>040240</t>
  </si>
  <si>
    <t>TARKA 240MG/4MG TBL A28 PODAL SPR</t>
  </si>
  <si>
    <t>040380</t>
  </si>
  <si>
    <t>VALSADEN 160/12,5MG A28 TBL FILM OBL</t>
  </si>
  <si>
    <t>040509</t>
  </si>
  <si>
    <t>TULIP 20MG TBL A90 FILM OBL</t>
  </si>
  <si>
    <t>040592</t>
  </si>
  <si>
    <t>CRESTOR 10MG TBL A28 FILM OBL</t>
  </si>
  <si>
    <t>040614</t>
  </si>
  <si>
    <t>CRESTOR 20MG TBL A28 FILM OBL</t>
  </si>
  <si>
    <t>040703</t>
  </si>
  <si>
    <t>CRESTOR 40MG TBL A28 FILM OBL</t>
  </si>
  <si>
    <t>040720</t>
  </si>
  <si>
    <t>VALSADEN 160/25MG A28 TBL FILM OBL</t>
  </si>
  <si>
    <t>040940</t>
  </si>
  <si>
    <t>VALSADEN 80/12,5MG A28 TBL FILM OBL</t>
  </si>
  <si>
    <t>041475</t>
  </si>
  <si>
    <t>DIOVAN 320MG TBL A28 FILM OBL</t>
  </si>
  <si>
    <t>041890</t>
  </si>
  <si>
    <t>VOXIN 4MG TBL A30</t>
  </si>
  <si>
    <t>042536</t>
  </si>
  <si>
    <t>MICARDISPLUS 80/25MG A28 TBL</t>
  </si>
  <si>
    <t>046450</t>
  </si>
  <si>
    <t>MONOSAN 40MG TBL A30</t>
  </si>
  <si>
    <t>046892</t>
  </si>
  <si>
    <t>LEKOPTIN 240MG TBL A20 POD SPROŠČ</t>
  </si>
  <si>
    <t>047813</t>
  </si>
  <si>
    <t>PRESTANCE 10MG/10MG A30 TBL</t>
  </si>
  <si>
    <t>047821</t>
  </si>
  <si>
    <t>PRESTANCE 10MG/5MG A30 TBL</t>
  </si>
  <si>
    <t>047830</t>
  </si>
  <si>
    <t>PRESTANCE 5MG/10MG A30 TBL</t>
  </si>
  <si>
    <t>047848</t>
  </si>
  <si>
    <t>PRESTANCE 5MG/5MG A30 TBL</t>
  </si>
  <si>
    <t>049565</t>
  </si>
  <si>
    <t>LORISTA 50MG TBL A84 FILM OBL</t>
  </si>
  <si>
    <t>049590</t>
  </si>
  <si>
    <t>LORISTA H 50/12.5MG A28 TBL FILM OBL</t>
  </si>
  <si>
    <t>049670</t>
  </si>
  <si>
    <t>LORISTA HD 100/25MG A28 TBL FILM OBL</t>
  </si>
  <si>
    <t>050555</t>
  </si>
  <si>
    <t>DIOVAN 80MG TBL A28 FILM OBL</t>
  </si>
  <si>
    <t>050563</t>
  </si>
  <si>
    <t>DIOVAN 160MG TBL A28 FILM OBL</t>
  </si>
  <si>
    <t>051497</t>
  </si>
  <si>
    <t>IRUMED 10MG TBL A30</t>
  </si>
  <si>
    <t>051535</t>
  </si>
  <si>
    <t>IRUMED 20MG TBL A30</t>
  </si>
  <si>
    <t>051551</t>
  </si>
  <si>
    <t>IRUMED 5MG TBL A30</t>
  </si>
  <si>
    <t>051608</t>
  </si>
  <si>
    <t>IRUZID 20MG/12,5MG TBL A30</t>
  </si>
  <si>
    <t>052809</t>
  </si>
  <si>
    <t>TULIP 40MG TBL A30 FILM OBL</t>
  </si>
  <si>
    <t>052833</t>
  </si>
  <si>
    <t>TULIP 40MG TBL A90 FILM OBL</t>
  </si>
  <si>
    <t>053872</t>
  </si>
  <si>
    <t>NITROLINGUAL 0,4MG/RAZP A200 PRŠILO</t>
  </si>
  <si>
    <t>G.POHL BOSKAMP GMBH, NEMCIJA</t>
  </si>
  <si>
    <t>054968</t>
  </si>
  <si>
    <t>TULIP 80MG TBL A30 FILM OBL</t>
  </si>
  <si>
    <t>055603</t>
  </si>
  <si>
    <t>ATACAND 4MG TBL A28</t>
  </si>
  <si>
    <t>055611</t>
  </si>
  <si>
    <t>ATACAND 16MG TBL A28</t>
  </si>
  <si>
    <t>055638</t>
  </si>
  <si>
    <t>ATACAND 8MG TBL A28</t>
  </si>
  <si>
    <t>056065</t>
  </si>
  <si>
    <t>RYTMONORM 150MG A50 FILM OBL TBL</t>
  </si>
  <si>
    <t>057410</t>
  </si>
  <si>
    <t>TONOCARDIN SR 4MG TBL A30 PODAL SPR</t>
  </si>
  <si>
    <t>057550</t>
  </si>
  <si>
    <t>TONOCARDIN SR 4MG TBL A100 PODAL SPR</t>
  </si>
  <si>
    <t>057711</t>
  </si>
  <si>
    <t>GOPTEN 2MG KPS A28</t>
  </si>
  <si>
    <t>057797</t>
  </si>
  <si>
    <t>TRITACE 1,25MG TBL A28</t>
  </si>
  <si>
    <t>057827</t>
  </si>
  <si>
    <t>TRITACE 2.5MG TBL A28</t>
  </si>
  <si>
    <t>057835</t>
  </si>
  <si>
    <t>TRITACE 5MG TBL A28</t>
  </si>
  <si>
    <t>058572</t>
  </si>
  <si>
    <t>CO-NEBILET 5MG/12,5MG A28 TBL FILM OBL</t>
  </si>
  <si>
    <t>059005</t>
  </si>
  <si>
    <t>OLIVIN 5MG TBL A90</t>
  </si>
  <si>
    <t>059064</t>
  </si>
  <si>
    <t>OLIVIN 10MG TBL A90</t>
  </si>
  <si>
    <t>059102</t>
  </si>
  <si>
    <t>OLIVIN 20MG TBL A90</t>
  </si>
  <si>
    <t>059498</t>
  </si>
  <si>
    <t>COZAAR 50MG TBL A28 FILM OBL</t>
  </si>
  <si>
    <t>059846</t>
  </si>
  <si>
    <t>RANEXA 375MG TBL A60 PODALJ SPROŠČ</t>
  </si>
  <si>
    <t>059889</t>
  </si>
  <si>
    <t>RANEXA 500MG TBL A60 PODALJ SPROŠČ</t>
  </si>
  <si>
    <t>059927</t>
  </si>
  <si>
    <t>RANEXA 750MG TBL A60 PODALJ SPROŠČ</t>
  </si>
  <si>
    <t>060283</t>
  </si>
  <si>
    <t>TONOCARDIN 2MG TBL A20</t>
  </si>
  <si>
    <t>060291</t>
  </si>
  <si>
    <t>PREDUCTAL MR 35MG TBL A60 FILM POD SP</t>
  </si>
  <si>
    <t>060313</t>
  </si>
  <si>
    <t>TONOCARDIN 4MG TBL A20</t>
  </si>
  <si>
    <t>060569</t>
  </si>
  <si>
    <t>ORMIDOL 100MG TBL A14 FILM OBL</t>
  </si>
  <si>
    <t>060755</t>
  </si>
  <si>
    <t>LODOZ 5MG/6.25MG TBL A30 FILM OBL</t>
  </si>
  <si>
    <t>060763</t>
  </si>
  <si>
    <t>LODOZ 2.5MG/6.25MG TBL A30 FILM OBL</t>
  </si>
  <si>
    <t>060771</t>
  </si>
  <si>
    <t>LODOZ 10MG/6.25MG TBL A30 FILM OBL</t>
  </si>
  <si>
    <t>061999</t>
  </si>
  <si>
    <t>VOXIN 8MG TBL A30</t>
  </si>
  <si>
    <t>062090</t>
  </si>
  <si>
    <t>TERTENSIF SR 1,5MG TBL A90 PODAL SPR</t>
  </si>
  <si>
    <t>062170</t>
  </si>
  <si>
    <t>RAWEL SR 1,5MG TBL A30 FILM OBL</t>
  </si>
  <si>
    <t>062235</t>
  </si>
  <si>
    <t>AMPRIL 1.25MG TBL A28</t>
  </si>
  <si>
    <t>062308</t>
  </si>
  <si>
    <t>AMPRIL 2,5MG TBL A28</t>
  </si>
  <si>
    <t>062499</t>
  </si>
  <si>
    <t>AMPRIL 5MG TBL A28</t>
  </si>
  <si>
    <t>062588</t>
  </si>
  <si>
    <t>AMPRIL 10MG TBL A28</t>
  </si>
  <si>
    <t>063754</t>
  </si>
  <si>
    <t>LACIPIL 4MG TBL A28 FILM OBL</t>
  </si>
  <si>
    <t>GLAXO WELCOME OPERAT,VEL.BRIT.</t>
  </si>
  <si>
    <t>065072</t>
  </si>
  <si>
    <t>TENZOPRIL 7.5MG TBL A28 FILM OBL</t>
  </si>
  <si>
    <t>065196</t>
  </si>
  <si>
    <t>TENZOPRIL 30MG TBL A28 FILM OBL</t>
  </si>
  <si>
    <t>070653</t>
  </si>
  <si>
    <t>PROPRANOLOL LEK 40MG TBL A50</t>
  </si>
  <si>
    <t>070840</t>
  </si>
  <si>
    <t>AMLODIPIN ALKALOID 10MG A30 TBL</t>
  </si>
  <si>
    <t>070858</t>
  </si>
  <si>
    <t>AMLODIPIN ALKALOID 5MG A30 TBL</t>
  </si>
  <si>
    <t>070890</t>
  </si>
  <si>
    <t>EZOLETA 10MG TBL A30</t>
  </si>
  <si>
    <t>070912</t>
  </si>
  <si>
    <t>TRITACE 10MG TBL A28</t>
  </si>
  <si>
    <t>072354</t>
  </si>
  <si>
    <t>OLICARD 60MG KPS A50 PODAL SPROŠČ</t>
  </si>
  <si>
    <t>Temmler Pharma GmbH &amp;Co. KG</t>
  </si>
  <si>
    <t>072370</t>
  </si>
  <si>
    <t>OLICARD 40MG KPS A50 PODAL SPROŠČ</t>
  </si>
  <si>
    <t>072656</t>
  </si>
  <si>
    <t>LASIX 40MG TBL A20</t>
  </si>
  <si>
    <t>074888</t>
  </si>
  <si>
    <t>GOPTEN 4MG KPS A28</t>
  </si>
  <si>
    <t>076007</t>
  </si>
  <si>
    <t>RYTMONORM 300MG A50 FILM OBL TBL</t>
  </si>
  <si>
    <t>076023</t>
  </si>
  <si>
    <t>LORISTA 50MG TBL A28 FILM OBL</t>
  </si>
  <si>
    <t>077550</t>
  </si>
  <si>
    <t>DAROB MITE 80MG TBL A50</t>
  </si>
  <si>
    <t>078840</t>
  </si>
  <si>
    <t>TOMALON 2MG A28 KPS</t>
  </si>
  <si>
    <t>078859</t>
  </si>
  <si>
    <t>TOMALON 4MG KPS A28</t>
  </si>
  <si>
    <t>079138</t>
  </si>
  <si>
    <t>ATACAND PLUS 16/12.5MG A28 TBL</t>
  </si>
  <si>
    <t>079685</t>
  </si>
  <si>
    <t>CANDEA 4MG TBL A28</t>
  </si>
  <si>
    <t>079693</t>
  </si>
  <si>
    <t>CANDEA 8MG TBL A28</t>
  </si>
  <si>
    <t>079715</t>
  </si>
  <si>
    <t>CANDEA 16MG TBL A28</t>
  </si>
  <si>
    <t>079740</t>
  </si>
  <si>
    <t>CANDEA 32MG TBL A28</t>
  </si>
  <si>
    <t>080179</t>
  </si>
  <si>
    <t>ATORIS 20MG TBL A30 FILM OBL</t>
  </si>
  <si>
    <t>081000</t>
  </si>
  <si>
    <t>ATORIS 10MG TBL A30 FILM OBL</t>
  </si>
  <si>
    <t>083011</t>
  </si>
  <si>
    <t>SORTIS 80MG TBL A30 FILM OBL</t>
  </si>
  <si>
    <t>083712</t>
  </si>
  <si>
    <t>PREXANIL 4MG TBL A30</t>
  </si>
  <si>
    <t>085030</t>
  </si>
  <si>
    <t>LESCOL XL 80MG TBL A28 POD SPROŠČ</t>
  </si>
  <si>
    <t>089893</t>
  </si>
  <si>
    <t>PENTILIN 400MG A20 F.O. TBL POD SPROŠČ</t>
  </si>
  <si>
    <t>090034</t>
  </si>
  <si>
    <t>ORMIDOL 50MG TBL A30 FILM OBL</t>
  </si>
  <si>
    <t>090069</t>
  </si>
  <si>
    <t>VASILIP 10MG TBL A28 FILM OBL</t>
  </si>
  <si>
    <t>090077</t>
  </si>
  <si>
    <t>VASILIP 20MG TBL A28 FILM OBL</t>
  </si>
  <si>
    <t>090999</t>
  </si>
  <si>
    <t>EXFORGE HCT 10/160/12,5MG TBL A28 FILM</t>
  </si>
  <si>
    <t>091022</t>
  </si>
  <si>
    <t>EXFORGE HCT 5/160/12,5MG TBL A28 FILM</t>
  </si>
  <si>
    <t>091065</t>
  </si>
  <si>
    <t>EXFORGE HCT 5/160/25MG TBL  A28 FILM</t>
  </si>
  <si>
    <t>091081</t>
  </si>
  <si>
    <t>EXFORGE HCT 10/320/25MG TBL A28 FILM</t>
  </si>
  <si>
    <t>091820</t>
  </si>
  <si>
    <t>SKOPRYL 10MG TBL A30</t>
  </si>
  <si>
    <t>091847</t>
  </si>
  <si>
    <t>SKOPRYL 20MG TBL A30</t>
  </si>
  <si>
    <t>092266</t>
  </si>
  <si>
    <t>MULTAQ 400MG TBL A60 FILM OBL</t>
  </si>
  <si>
    <t>094455</t>
  </si>
  <si>
    <t>CONCOR COR 1,25MG TBL A20 FILM OBL</t>
  </si>
  <si>
    <t>094471</t>
  </si>
  <si>
    <t>CONCOR COR 7,5MG TBL A30 FILM OBL</t>
  </si>
  <si>
    <t>097691</t>
  </si>
  <si>
    <t>CRESTOR 5MG TBL A28 FILM OBL</t>
  </si>
  <si>
    <t>098787</t>
  </si>
  <si>
    <t>BIONOLIPREL 10/2,5MG TBL A30 FILM OBL</t>
  </si>
  <si>
    <t>098825</t>
  </si>
  <si>
    <t>TERTENSIFKOMB 10/2,5MG A30 TBL</t>
  </si>
  <si>
    <t>099649</t>
  </si>
  <si>
    <t>LORISTA 100MG TBL A28 FILM OBL</t>
  </si>
  <si>
    <t>099774</t>
  </si>
  <si>
    <t>PRENESSA 8MG TBL A30</t>
  </si>
  <si>
    <t>099896</t>
  </si>
  <si>
    <t>PRENESSA 8 MG TABL A90</t>
  </si>
  <si>
    <t>104264</t>
  </si>
  <si>
    <t>VALSACOR 320MG TBL A28 FILM OBL</t>
  </si>
  <si>
    <t>104400</t>
  </si>
  <si>
    <t>COUPET 10MG TBL A28 FILM OBL</t>
  </si>
  <si>
    <t>104426</t>
  </si>
  <si>
    <t>COUPET 20MG TBL A28 FILM OBL</t>
  </si>
  <si>
    <t>104434</t>
  </si>
  <si>
    <t>COUPET 40MG TBL A28 FILM OBL</t>
  </si>
  <si>
    <t>104450</t>
  </si>
  <si>
    <t>COUPET 5MG TBL A28 FILM OBL</t>
  </si>
  <si>
    <t>105767</t>
  </si>
  <si>
    <t>LECALPIN 10MG TBL A28 FILM OBL</t>
  </si>
  <si>
    <t>Actavis Group</t>
  </si>
  <si>
    <t>105775</t>
  </si>
  <si>
    <t>LECALPIN 20MG TBL A28 FILM OBL</t>
  </si>
  <si>
    <t>106780</t>
  </si>
  <si>
    <t>CANDEA HCT 16MG/12,5MG A28 TBL</t>
  </si>
  <si>
    <t>107778</t>
  </si>
  <si>
    <t>VOXIN COMBO 2MG/0,625MG TBL A30</t>
  </si>
  <si>
    <t>107786</t>
  </si>
  <si>
    <t>VOXIN COMBO 4MG/1,25MG TBL A30</t>
  </si>
  <si>
    <t>109622</t>
  </si>
  <si>
    <t>PRENEWEL 8MG/2,5MG TBL A30</t>
  </si>
  <si>
    <t>109630</t>
  </si>
  <si>
    <t>PRENEWEL 8MG/2,5MG TBL A90</t>
  </si>
  <si>
    <t>109800</t>
  </si>
  <si>
    <t>SORVASTA 10 MG TBL A84 FILM OBL</t>
  </si>
  <si>
    <t>109819</t>
  </si>
  <si>
    <t>SORVASTA 10MG TBL A28 FILM OBL</t>
  </si>
  <si>
    <t>109827</t>
  </si>
  <si>
    <t>SORVASTA 20MG TBL A28 FILM OBL</t>
  </si>
  <si>
    <t>109835</t>
  </si>
  <si>
    <t>SORVASTA 20 MG TBL A84 FILM OBL</t>
  </si>
  <si>
    <t>109851</t>
  </si>
  <si>
    <t>SORVASTA 40MG TBL A28 FILM OBL</t>
  </si>
  <si>
    <t>109860</t>
  </si>
  <si>
    <t>SORVASTA 40 MG TBL A84 FILM OBL</t>
  </si>
  <si>
    <t>109878</t>
  </si>
  <si>
    <t>SORVASTA 5MG TBL A28 FILM OBL</t>
  </si>
  <si>
    <t>109886</t>
  </si>
  <si>
    <t>SORVASTA 5MG TBL A84 FILM OBL</t>
  </si>
  <si>
    <t>110531</t>
  </si>
  <si>
    <t>LERCAPRESS 10MG TBL A90 FILM OBL</t>
  </si>
  <si>
    <t>110558</t>
  </si>
  <si>
    <t>LERCAPRESS 20MG TBL A90 FILM OBL</t>
  </si>
  <si>
    <t>111520</t>
  </si>
  <si>
    <t>PROPAFENON ALKALOID-INT 150MG A40 TBL</t>
  </si>
  <si>
    <t>113077</t>
  </si>
  <si>
    <t>TWYNSTA 40/5MG TBL A28</t>
  </si>
  <si>
    <t>113107</t>
  </si>
  <si>
    <t>TWYNSTA 40/10MG TBL A28</t>
  </si>
  <si>
    <t>113123</t>
  </si>
  <si>
    <t>TWYNSTA 80/5MG TBL A28</t>
  </si>
  <si>
    <t>113140</t>
  </si>
  <si>
    <t>TWYNSTA 80/10MG TBL A28</t>
  </si>
  <si>
    <t>115711</t>
  </si>
  <si>
    <t>BYOL 1,25MG TBL A30 FILM OBL</t>
  </si>
  <si>
    <t>Salutas Pharma GmbH</t>
  </si>
  <si>
    <t>115720</t>
  </si>
  <si>
    <t>BYOL 10MG TBL A30 FILM OBL</t>
  </si>
  <si>
    <t>115738</t>
  </si>
  <si>
    <t>BYOL 2,5MG TBL A30 FILM OBL</t>
  </si>
  <si>
    <t>115746</t>
  </si>
  <si>
    <t>BYOL 5MG TBL A30 FILM OBL</t>
  </si>
  <si>
    <t>119229</t>
  </si>
  <si>
    <t>TELMISARTAN ACTAVIS 40MG TBL A28</t>
  </si>
  <si>
    <t>119350</t>
  </si>
  <si>
    <t>TELMISARTAN ACTAVIS 80MG TBL A28</t>
  </si>
  <si>
    <t>120901</t>
  </si>
  <si>
    <t>LACIDIPIN TEVA 4MG TBL A28 FILM OBL</t>
  </si>
  <si>
    <t>122912</t>
  </si>
  <si>
    <t>LORISTA H 100/12,5 MG TBL A28 FILM OBL</t>
  </si>
  <si>
    <t>124710</t>
  </si>
  <si>
    <t>VALSADEN 320/12,5MG A28 TBL FILM OBL</t>
  </si>
  <si>
    <t>125873</t>
  </si>
  <si>
    <t>PRAVASTATIN TEVA 20MG TBL A30</t>
  </si>
  <si>
    <t>125881</t>
  </si>
  <si>
    <t>PRAVASTATIN TEVA 40MG TBL A30</t>
  </si>
  <si>
    <t>129585</t>
  </si>
  <si>
    <t>BOREZ 10MG TBL A30 FILM OBL</t>
  </si>
  <si>
    <t>129593</t>
  </si>
  <si>
    <t>BOREZ 2,5MG TBL A30 FILM OBL</t>
  </si>
  <si>
    <t>129607</t>
  </si>
  <si>
    <t>BOREZ 5MG TBL A30 FILM OBL</t>
  </si>
  <si>
    <t>129933</t>
  </si>
  <si>
    <t>EPLERENON STADA 25MG TBL A30 FILM OBL</t>
  </si>
  <si>
    <t>130486</t>
  </si>
  <si>
    <t>AMLESSA 4MG/10MG TBL A30</t>
  </si>
  <si>
    <t>130494</t>
  </si>
  <si>
    <t>AMLESSA 4/10 MG TABL A90</t>
  </si>
  <si>
    <t>130516</t>
  </si>
  <si>
    <t>AMLESSA 4MG/5MG TBL A30</t>
  </si>
  <si>
    <t>130524</t>
  </si>
  <si>
    <t>AMLESSA 4/5 MG TABL A90</t>
  </si>
  <si>
    <t>130540</t>
  </si>
  <si>
    <t>AMLESSA 8MG/10MG TBL A30</t>
  </si>
  <si>
    <t>130559</t>
  </si>
  <si>
    <t>AMLESSA 8/10 MG TABL A90</t>
  </si>
  <si>
    <t>130575</t>
  </si>
  <si>
    <t>AMLESSA 8MG/5MG TBL A30</t>
  </si>
  <si>
    <t>130583</t>
  </si>
  <si>
    <t>AMLESSA 8/5 MG TABL A90</t>
  </si>
  <si>
    <t>130788</t>
  </si>
  <si>
    <t>SORVASTA 15MG TBL A28 FILM OBL</t>
  </si>
  <si>
    <t>130796</t>
  </si>
  <si>
    <t>SORVASTA 15 MG TBL A84 FILM OBL</t>
  </si>
  <si>
    <t>130800</t>
  </si>
  <si>
    <t>SORVASTA 30MG TBL A28 FILM OBL</t>
  </si>
  <si>
    <t>130818</t>
  </si>
  <si>
    <t>SORVASTA 30MG TBL A84 FILM OBL</t>
  </si>
  <si>
    <t>142676</t>
  </si>
  <si>
    <t>NITROFIX  5MG/24UR TRANSDERM OBLIŽ A30</t>
  </si>
  <si>
    <t>142679</t>
  </si>
  <si>
    <t>NITROFIX 15MG/24UR TRANSD OBLIŽ A30</t>
  </si>
  <si>
    <t>142879</t>
  </si>
  <si>
    <t>LANITOP 0,1MG TBL A50</t>
  </si>
  <si>
    <t>142892</t>
  </si>
  <si>
    <t>MINITRAN  5MG/24H TRANSDERM OBLIŽ A30</t>
  </si>
  <si>
    <t>142894</t>
  </si>
  <si>
    <t>MINITRAN 10 MG/24H OBLIŽ A30 TRANSDERM</t>
  </si>
  <si>
    <t>Meda Pharma</t>
  </si>
  <si>
    <t>143129</t>
  </si>
  <si>
    <t>DOPEGYT 250MG TBL A50</t>
  </si>
  <si>
    <t>ACTELION REGISTRATION LTD</t>
  </si>
  <si>
    <t>143636</t>
  </si>
  <si>
    <t>HYDROSAN 25MG TBL A30</t>
  </si>
  <si>
    <t>144498</t>
  </si>
  <si>
    <t>EGIS PHARMACEUTICALS PLC</t>
  </si>
  <si>
    <t>144525</t>
  </si>
  <si>
    <t>VALSACOR 160MG TBL A28 FILM OBL</t>
  </si>
  <si>
    <t>144539</t>
  </si>
  <si>
    <t>VALSACOR 160MG TBL A84 FILM OBL</t>
  </si>
  <si>
    <t>144542</t>
  </si>
  <si>
    <t>VALSACOR 80MG TBL A28 FILM OBL</t>
  </si>
  <si>
    <t>144556</t>
  </si>
  <si>
    <t>VALSACOR 80MG TBL A84 FILM OBL</t>
  </si>
  <si>
    <t>144926</t>
  </si>
  <si>
    <t>SKOPRYL HCT 20MG/12,5MG TBL A30</t>
  </si>
  <si>
    <t>145245</t>
  </si>
  <si>
    <t>STAVRA 20MG TBL A30 FILM OBL</t>
  </si>
  <si>
    <t>145246</t>
  </si>
  <si>
    <t>STAVRA 40MG TBL A30 FILM OBL</t>
  </si>
  <si>
    <t>145404</t>
  </si>
  <si>
    <t>CANDEA HCT 32/12,5 MG TBL A28</t>
  </si>
  <si>
    <t>145405</t>
  </si>
  <si>
    <t>CANDEA HCT 32MG/25MG TBL A28</t>
  </si>
  <si>
    <t>145461</t>
  </si>
  <si>
    <t>PERIVOL COMBO 2,5MG/0,625MG A30 FILM TBL</t>
  </si>
  <si>
    <t>145462</t>
  </si>
  <si>
    <t>PERIVOL COMBO 5MG/1,25MG A30 FILM TBL</t>
  </si>
  <si>
    <t>145477</t>
  </si>
  <si>
    <t>FOSICARD 20MG TBL A30</t>
  </si>
  <si>
    <t>145480</t>
  </si>
  <si>
    <t>LECALPIN 10MG TBL A90 FILM OBL</t>
  </si>
  <si>
    <t>145481</t>
  </si>
  <si>
    <t>LECALPIN 20MG TBL A90 FILM OBL</t>
  </si>
  <si>
    <t>145504</t>
  </si>
  <si>
    <t>ACTELSAR HCT 40MG/12,5MG TBL A28</t>
  </si>
  <si>
    <t>145506</t>
  </si>
  <si>
    <t>ACTELSAR HCT 80MG/12,5MG TBL A28</t>
  </si>
  <si>
    <t>145508</t>
  </si>
  <si>
    <t>ACTELSAR HCT 80MG/25MG TBL A28</t>
  </si>
  <si>
    <t>145684</t>
  </si>
  <si>
    <t>TOLURA 40MG TBL A28</t>
  </si>
  <si>
    <t>145685</t>
  </si>
  <si>
    <t>TOLURA 80MG TBL A28</t>
  </si>
  <si>
    <t>145840</t>
  </si>
  <si>
    <t>TENZOPRIL HCT 30MG/12,5MG TBL A28 FILM</t>
  </si>
  <si>
    <t>145925</t>
  </si>
  <si>
    <t>CHOLIB 145/20MG TBL A30 FILM OBL</t>
  </si>
  <si>
    <t>145926</t>
  </si>
  <si>
    <t>CHOLIB 145/40MG TBL A30 FILM OBL</t>
  </si>
  <si>
    <t>146057</t>
  </si>
  <si>
    <t>ELYRNO 10/10MG TBL A30 FILM OBL</t>
  </si>
  <si>
    <t>146061</t>
  </si>
  <si>
    <t>ELYRNO 20MG/10MG TBL A30 FILM OBL</t>
  </si>
  <si>
    <t>146092</t>
  </si>
  <si>
    <t>TOLUCOMBI 40/12,5MG TBL A28</t>
  </si>
  <si>
    <t>146093</t>
  </si>
  <si>
    <t>TOLUCOMBI 80/12,5 MG TBL A28</t>
  </si>
  <si>
    <t>146094</t>
  </si>
  <si>
    <t>TOLUCOMBI 80MG/25MG TBL A28</t>
  </si>
  <si>
    <t>146104</t>
  </si>
  <si>
    <t>EPIPEN 300MCG/0,3ML RAZT ZA INJ A1</t>
  </si>
  <si>
    <t>146106</t>
  </si>
  <si>
    <t>EPIPEN 150MCG/0,3ML RAZT ZA INJ A1</t>
  </si>
  <si>
    <t>146128</t>
  </si>
  <si>
    <t>NADEXAM 1,5MG/10MG TBL A30</t>
  </si>
  <si>
    <t>146129</t>
  </si>
  <si>
    <t>NADEXAM 1,5MG/5MG TBL A30</t>
  </si>
  <si>
    <t>146136</t>
  </si>
  <si>
    <t>SOBYCOR 10MG TBL A30 FILM OBL</t>
  </si>
  <si>
    <t>146139</t>
  </si>
  <si>
    <t>SOBYCOR 2,5MG TBL A30 FILM OBL</t>
  </si>
  <si>
    <t>146141</t>
  </si>
  <si>
    <t>SOBYCOR 2,5MG TBL A90 FILM OBL</t>
  </si>
  <si>
    <t>146142</t>
  </si>
  <si>
    <t>SOBYCOR 5MG TBL A30 FILM OBL</t>
  </si>
  <si>
    <t>146144</t>
  </si>
  <si>
    <t>SOBYCOR 5MG TBL A90 FILM OBL</t>
  </si>
  <si>
    <t>146232</t>
  </si>
  <si>
    <t>TELMISARTAN LEK 40MG TBL A28</t>
  </si>
  <si>
    <t>146258</t>
  </si>
  <si>
    <t>TRIPLIXAM 10/2,5/10MG TBL A30 FILM OBL</t>
  </si>
  <si>
    <t>146260</t>
  </si>
  <si>
    <t>TRIPLIXAM 10/2,5/5MG TBL A30 FILM OBL</t>
  </si>
  <si>
    <t>146264</t>
  </si>
  <si>
    <t>TRIPLIXAM 5/1,25/10MG TBL A30 FILM OBL</t>
  </si>
  <si>
    <t>146266</t>
  </si>
  <si>
    <t>TRIPLIXAM 5/1,25/5MG TBL A30 FILM OBL</t>
  </si>
  <si>
    <t>146284</t>
  </si>
  <si>
    <t>ADEMPAS 2,5MG TBL A42 FILM OBL</t>
  </si>
  <si>
    <t>146558</t>
  </si>
  <si>
    <t>RAMELSO 10MG/10MG KPS A28</t>
  </si>
  <si>
    <t>146559</t>
  </si>
  <si>
    <t>RAMELSO 10MG/5MG KPS A28</t>
  </si>
  <si>
    <t>146560</t>
  </si>
  <si>
    <t>RAMELSO 2,5MG/5MG KPS A28</t>
  </si>
  <si>
    <t>146561</t>
  </si>
  <si>
    <t>RAMELSO 5MG/10MG KPS A28</t>
  </si>
  <si>
    <t>146562</t>
  </si>
  <si>
    <t>RAMELSO 5MG/5MG KPS A28</t>
  </si>
  <si>
    <t>146700</t>
  </si>
  <si>
    <t>AMLEWEL 2/5/0,625MG TBL A30</t>
  </si>
  <si>
    <t>146701</t>
  </si>
  <si>
    <t>AMLEWEL 4/10/1,25MG TBL A30</t>
  </si>
  <si>
    <t>146702</t>
  </si>
  <si>
    <t>AMLEWEL 4/5/1,25MG TBL A30</t>
  </si>
  <si>
    <t>146703</t>
  </si>
  <si>
    <t>AMLEWEL 8/10/2,5MG TBL A30</t>
  </si>
  <si>
    <t>146704</t>
  </si>
  <si>
    <t>AMLEWEL 8/5/2,5MG TBL A30</t>
  </si>
  <si>
    <t>146718</t>
  </si>
  <si>
    <t>STAYVEER 125MG A56 FILM OBL</t>
  </si>
  <si>
    <t>MARKLAS NETHERLAND BV</t>
  </si>
  <si>
    <t>146824</t>
  </si>
  <si>
    <t>TOLURA 40MG TBL A84</t>
  </si>
  <si>
    <t>146825</t>
  </si>
  <si>
    <t>TOLURA 80MG TBL A84</t>
  </si>
  <si>
    <t>146900</t>
  </si>
  <si>
    <t>PERODILAM 10/10MG TBL A30</t>
  </si>
  <si>
    <t>146901</t>
  </si>
  <si>
    <t>PERODILAM 10/5MG TBL A30</t>
  </si>
  <si>
    <t>146903</t>
  </si>
  <si>
    <t>PERODILAM 5/5MG TBL A30</t>
  </si>
  <si>
    <t>147084</t>
  </si>
  <si>
    <t>REPATHA 140MG NAP INJ PERESNIK A2</t>
  </si>
  <si>
    <t>147273</t>
  </si>
  <si>
    <t>STATRIAM 20/5/5MG TBL A30 FILM OBL</t>
  </si>
  <si>
    <t>147274</t>
  </si>
  <si>
    <t>STATRIAM 20/10/5 MG TBL A30 FILM OBL</t>
  </si>
  <si>
    <t>147276</t>
  </si>
  <si>
    <t>STATRIAM 40/10/10MG TBL A30 FILM OBL</t>
  </si>
  <si>
    <t>147340</t>
  </si>
  <si>
    <t>PRALUENT 75MG RAZT A2 INJ PERESNIKA</t>
  </si>
  <si>
    <t>147358</t>
  </si>
  <si>
    <t>ENTRESTO 24/26 MG TBL A28 FILM OBL</t>
  </si>
  <si>
    <t>147359</t>
  </si>
  <si>
    <t>ENTRESTO 49/51 MG TBL A56 FILM OBL</t>
  </si>
  <si>
    <t>147360</t>
  </si>
  <si>
    <t>ENTRESTO 97/103 MG TBL A56 FILM OBL</t>
  </si>
  <si>
    <t>147448</t>
  </si>
  <si>
    <t>COSYREL 5MG/5MG TBL A30 FILM OBL</t>
  </si>
  <si>
    <t>147449</t>
  </si>
  <si>
    <t>COSYREL 5MG/10MG TBL A30 FILM OBL</t>
  </si>
  <si>
    <t>147523</t>
  </si>
  <si>
    <t>ELREPTIC 25MG TBL A30 FILM OBL</t>
  </si>
  <si>
    <t>147524</t>
  </si>
  <si>
    <t>ELREPTIC 50MG TBL A30 FILM OBL</t>
  </si>
  <si>
    <t>147583</t>
  </si>
  <si>
    <t>RUSTAVO 5MG TBL A28 FILM OBL</t>
  </si>
  <si>
    <t>147584</t>
  </si>
  <si>
    <t>RUSTAVO 10MG A28 TBL FILM</t>
  </si>
  <si>
    <t>147585</t>
  </si>
  <si>
    <t>RUSTAVO 20MG TBL A28 FILM OBL</t>
  </si>
  <si>
    <t>147586</t>
  </si>
  <si>
    <t>RUSTAVO 40MG TBL A28 FILM OBL</t>
  </si>
  <si>
    <t>147622</t>
  </si>
  <si>
    <t>WAMLOX 5MG/80MG TBL A30 FILM OBL</t>
  </si>
  <si>
    <t>147624</t>
  </si>
  <si>
    <t>WAMLOX 5MG/160MG TBL A30 FILM OBL</t>
  </si>
  <si>
    <t>147625</t>
  </si>
  <si>
    <t>WAMLOX 10MG/160MG A30 FILM OBL</t>
  </si>
  <si>
    <t>147648</t>
  </si>
  <si>
    <t>ATORVASTATIN STADA 10MG TBL A30 FILM</t>
  </si>
  <si>
    <t>147649</t>
  </si>
  <si>
    <t>ATORVASTATIN S ARZ 20MG TBL A30 F OBL</t>
  </si>
  <si>
    <t>148043</t>
  </si>
  <si>
    <t>AMCANDIN 8MG/5MG KPS A28</t>
  </si>
  <si>
    <t>148044</t>
  </si>
  <si>
    <t>AMCANDIN 8MG/10MG KPS A28</t>
  </si>
  <si>
    <t>148045</t>
  </si>
  <si>
    <t>AMCANDIN 16MG/5MG KPS A28</t>
  </si>
  <si>
    <t>148046</t>
  </si>
  <si>
    <t>AMCANDIN 16MG/10MG KPS A28</t>
  </si>
  <si>
    <t>148065</t>
  </si>
  <si>
    <t>RAVALSYO 10MG/80MG TBL A30 FILM OBL</t>
  </si>
  <si>
    <t>148066</t>
  </si>
  <si>
    <t>RAVALSYO 20MG/80MG TBL A30 FILM OBL</t>
  </si>
  <si>
    <t>148067</t>
  </si>
  <si>
    <t>RAVALSYO 10MG/160MG TBL A30 FILM OBL</t>
  </si>
  <si>
    <t>148068</t>
  </si>
  <si>
    <t>RAVALSYO 20MG/160MG TBL A30 FILM OBL</t>
  </si>
  <si>
    <t>148198</t>
  </si>
  <si>
    <t>TELASSMO 40/5MG TBL A28</t>
  </si>
  <si>
    <t>148262</t>
  </si>
  <si>
    <t>TELASSMO 40/10MG TBL A28</t>
  </si>
  <si>
    <t>148264</t>
  </si>
  <si>
    <t>TELASSMO 80/5MG TBL A28</t>
  </si>
  <si>
    <t>148266</t>
  </si>
  <si>
    <t>TELASSMO 80/10MG TBL A28</t>
  </si>
  <si>
    <t>148341</t>
  </si>
  <si>
    <t>ANATON 20MG/12,5MG TBL A20</t>
  </si>
  <si>
    <t>149283</t>
  </si>
  <si>
    <t>NELDIVEX 5MG TBL A28</t>
  </si>
  <si>
    <t>149436</t>
  </si>
  <si>
    <t>ENPLERASA 25MG TBL A30 FILM OBL</t>
  </si>
  <si>
    <t>149438</t>
  </si>
  <si>
    <t>ENPLERASA 50MG TBL A30 FILM OBL</t>
  </si>
  <si>
    <t>149467</t>
  </si>
  <si>
    <t>ROXIPER 10/4/1,25 MG TBL A30 FILM OBL</t>
  </si>
  <si>
    <t>149469</t>
  </si>
  <si>
    <t>ROXIPER 20/4/1,25 MG TBL A30 FILM OBL</t>
  </si>
  <si>
    <t>149471</t>
  </si>
  <si>
    <t>ROXIPER 10/8/2,5MG TBL A30 FILM OBL</t>
  </si>
  <si>
    <t>149473</t>
  </si>
  <si>
    <t>ROXIPER 20/8/2,5 MG TBL A30 FILM OBL</t>
  </si>
  <si>
    <t>149583</t>
  </si>
  <si>
    <t>AMLESSINI 2,85/2,5 MG TBL A30</t>
  </si>
  <si>
    <t>149693</t>
  </si>
  <si>
    <t>ROPUIDO  5MG TBL A30 FILM OBL</t>
  </si>
  <si>
    <t>149694</t>
  </si>
  <si>
    <t>ROPUIDO 10MG TBL A30 FILM OBL</t>
  </si>
  <si>
    <t>149695</t>
  </si>
  <si>
    <t>ROPUIDO 20MG TBL A30 FILM OBL</t>
  </si>
  <si>
    <t>149696</t>
  </si>
  <si>
    <t>ROPUIDO 40MG TBL A30 FILM OBL</t>
  </si>
  <si>
    <t>149717</t>
  </si>
  <si>
    <t>SORVITIMB 10MG/10MG TBL A30 FILM OBL</t>
  </si>
  <si>
    <t>149725</t>
  </si>
  <si>
    <t>SORVITIMB 20/10MG TBL A30 FILM OBL</t>
  </si>
  <si>
    <t>149733</t>
  </si>
  <si>
    <t>SORVITIMB 40MG/10MG  TBL A30 FILM OBL</t>
  </si>
  <si>
    <t>149734</t>
  </si>
  <si>
    <t>NIMODIPIN BAYER 30MG TBL A30 FILM OBL</t>
  </si>
  <si>
    <t>149735</t>
  </si>
  <si>
    <t>NIMOTOP 30MG TBL A100 FILM OBL</t>
  </si>
  <si>
    <t>149736</t>
  </si>
  <si>
    <t>ROZOR 10MG/10MG FILM OBL TBL A30</t>
  </si>
  <si>
    <t>149737</t>
  </si>
  <si>
    <t>ROZOR 20MG/10MG FILM OBL TBL A30</t>
  </si>
  <si>
    <t>149759</t>
  </si>
  <si>
    <t>VALTRICOM  5/160/12,5MG TBL A30 FILM OBL</t>
  </si>
  <si>
    <t>149767</t>
  </si>
  <si>
    <t>VALTRICOM 10/160/12,5MG TBL A30 FILM OBL</t>
  </si>
  <si>
    <t>149776</t>
  </si>
  <si>
    <t>VALTRICOM 10/320/25MG TBL A30 FILM OBL</t>
  </si>
  <si>
    <t>149935</t>
  </si>
  <si>
    <t>COUPET 10MG TBL A84 FILM OBL</t>
  </si>
  <si>
    <t>149936</t>
  </si>
  <si>
    <t>COUPET 20MG TBL A84 FILM OBL</t>
  </si>
  <si>
    <t>150274</t>
  </si>
  <si>
    <t>AMLEWEL 4/5/1,25 MG TBL A90</t>
  </si>
  <si>
    <t>150275</t>
  </si>
  <si>
    <t>AMLEWEL 4/10/1,25 MG TBL A90</t>
  </si>
  <si>
    <t>150575</t>
  </si>
  <si>
    <t>BYOL 2,5MG TBL A90 FILM OBL</t>
  </si>
  <si>
    <t>150577</t>
  </si>
  <si>
    <t>BYOL  5MG TBL A90 FILM OBL</t>
  </si>
  <si>
    <t>150841</t>
  </si>
  <si>
    <t>COUPET 40MG TBL A84 FILM OBL</t>
  </si>
  <si>
    <t>količina</t>
  </si>
  <si>
    <t>vrednost</t>
  </si>
  <si>
    <t>001597</t>
  </si>
  <si>
    <t>DIPROSALIC DERM RAZT 100ML 0,5/20MG V G</t>
  </si>
  <si>
    <t>SCHERING-PLOUGH</t>
  </si>
  <si>
    <t>001643</t>
  </si>
  <si>
    <t>ELOCOM KREMA 50G 1MG/G</t>
  </si>
  <si>
    <t>001678</t>
  </si>
  <si>
    <t>ELOCOM RAZT 100ML 1MG/1G</t>
  </si>
  <si>
    <t>001694</t>
  </si>
  <si>
    <t>ELOCOM MAZILO 50G 1MG/G</t>
  </si>
  <si>
    <t>002674</t>
  </si>
  <si>
    <t>PROPECIA FILM TBL 28X1MG</t>
  </si>
  <si>
    <t>005800</t>
  </si>
  <si>
    <t>ROZAMET KREMA 25G 10MG/G</t>
  </si>
  <si>
    <t>009164</t>
  </si>
  <si>
    <t>SOREL 50MCG/ML 60ML DERM RAZT</t>
  </si>
  <si>
    <t>009784</t>
  </si>
  <si>
    <t>LOCOIDON LIPOCREMA KR 30G 1MG/G</t>
  </si>
  <si>
    <t>NUTRILAB</t>
  </si>
  <si>
    <t>010014</t>
  </si>
  <si>
    <t>BELOSALIC DERM RAZT 100ML 0,5/20MG V 1G</t>
  </si>
  <si>
    <t>011592</t>
  </si>
  <si>
    <t>BELOSALIC MAZILO 30G 0,5/30MG V 1G</t>
  </si>
  <si>
    <t>012211</t>
  </si>
  <si>
    <t>ADVANTAN KREMA 50G 1MG/G</t>
  </si>
  <si>
    <t>Intendis Manufacturing S.P.A.</t>
  </si>
  <si>
    <t>012416</t>
  </si>
  <si>
    <t>BETADINE SOL  10%  100ML</t>
  </si>
  <si>
    <t>012807</t>
  </si>
  <si>
    <t>BELOSALIC DERM RAZT 50ML 0,5/20MG V 1G</t>
  </si>
  <si>
    <t>013404</t>
  </si>
  <si>
    <t>ADVANTAN MAZILO 50G 1MG/G</t>
  </si>
  <si>
    <t>015369</t>
  </si>
  <si>
    <t>CANESTEN KREMA 1% 20G</t>
  </si>
  <si>
    <t>015733</t>
  </si>
  <si>
    <t>ALDARA 5% KREMA 250MG A12 VREČK</t>
  </si>
  <si>
    <t>3M</t>
  </si>
  <si>
    <t>026620</t>
  </si>
  <si>
    <t>SOREL 0,05MG/G MAZILO 30g</t>
  </si>
  <si>
    <t>026638</t>
  </si>
  <si>
    <t>SOREL 0.05MG/G 120G MAZILO</t>
  </si>
  <si>
    <t>029327</t>
  </si>
  <si>
    <t>DAIVOBET 50/500MCG V 1G 60G MAZILO</t>
  </si>
  <si>
    <t>LEO</t>
  </si>
  <si>
    <t>029416</t>
  </si>
  <si>
    <t>LINOLA UREA KREMA 12% 50G</t>
  </si>
  <si>
    <t>030449</t>
  </si>
  <si>
    <t>ATIFAN 250MG TBL A14</t>
  </si>
  <si>
    <t>034037</t>
  </si>
  <si>
    <t>ATIFAN KREMA 15G 10MG/G</t>
  </si>
  <si>
    <t>039365</t>
  </si>
  <si>
    <t>LAMISIL DERMGEL 10MG/G 15G</t>
  </si>
  <si>
    <t>043966</t>
  </si>
  <si>
    <t>KUTERID MAZILO 20G 0,5MG/G</t>
  </si>
  <si>
    <t>051012</t>
  </si>
  <si>
    <t>ELIDEL KREMA 30G 10MG/G</t>
  </si>
  <si>
    <t>064769</t>
  </si>
  <si>
    <t>PROTOPIC 0,1% MAZILO 30G</t>
  </si>
  <si>
    <t>ASTELLAS PHARMA B.V.HOGEMAAT</t>
  </si>
  <si>
    <t>073237</t>
  </si>
  <si>
    <t>SKINOREN KREMA 30G 200MG/G</t>
  </si>
  <si>
    <t>SCHERING AG, BERLIN, NEMCIJA</t>
  </si>
  <si>
    <t>073326</t>
  </si>
  <si>
    <t>NEOTIGASON 10MG KPS A30</t>
  </si>
  <si>
    <t>073334</t>
  </si>
  <si>
    <t>NEOTIGASON 25MG KPS A30</t>
  </si>
  <si>
    <t>074993</t>
  </si>
  <si>
    <t>ROACCUTANE CAPS 30X10MG</t>
  </si>
  <si>
    <t>075027</t>
  </si>
  <si>
    <t>ROACCUTANE CAPS 30X20MG</t>
  </si>
  <si>
    <t>085170</t>
  </si>
  <si>
    <t>LAMISIL 250MG TBL A14</t>
  </si>
  <si>
    <t>088757</t>
  </si>
  <si>
    <t>CANESPOR DERM PRŠILO 25ML 10MG/ML</t>
  </si>
  <si>
    <t>105392</t>
  </si>
  <si>
    <t>TOCTINO 10MG KPS A30</t>
  </si>
  <si>
    <t>105406</t>
  </si>
  <si>
    <t>TOCTINO 30MG KPS A30</t>
  </si>
  <si>
    <t>132659</t>
  </si>
  <si>
    <t>AFLODERM 0,5MG/G KREMA 40G</t>
  </si>
  <si>
    <t>132667</t>
  </si>
  <si>
    <t>AFLODERM 0,5MG/G MAZILO 40G</t>
  </si>
  <si>
    <t>138503</t>
  </si>
  <si>
    <t>BELAKNE 1MG/G GEL 30G</t>
  </si>
  <si>
    <t>138517</t>
  </si>
  <si>
    <t>BELAKNE 1MG/G KREMA 30G</t>
  </si>
  <si>
    <t>142711</t>
  </si>
  <si>
    <t>ROJAZOL 20MG/G KREMA 30G</t>
  </si>
  <si>
    <t>145117</t>
  </si>
  <si>
    <t>DAIVOBET GEL 50/500MCG V 1G 60G</t>
  </si>
  <si>
    <t>145474</t>
  </si>
  <si>
    <t>ZALNA 10MG/0,25MG V 1G GEL 30G</t>
  </si>
  <si>
    <t>145526</t>
  </si>
  <si>
    <t>BELODERM 0,5MG/G KREMA 40G</t>
  </si>
  <si>
    <t>145527</t>
  </si>
  <si>
    <t>BELODERM 0,5MG/G MAZILO 40G</t>
  </si>
  <si>
    <t>146294</t>
  </si>
  <si>
    <t>BELODERM DERM RAZT 100ML 0,5MG/G</t>
  </si>
  <si>
    <t>146504</t>
  </si>
  <si>
    <t>LAMISIL 10MG/G KREMA 15G</t>
  </si>
  <si>
    <t>147112</t>
  </si>
  <si>
    <t>BELODERM 0,5MG/G KREMA 1KG</t>
  </si>
  <si>
    <t>147556</t>
  </si>
  <si>
    <t>SOREL COMBO 50MCG/500MCG/G MAZILO 60G</t>
  </si>
  <si>
    <t>149017</t>
  </si>
  <si>
    <t>ZYCLARA 3,75% KREMA 250MG VREČKA A28</t>
  </si>
  <si>
    <t>150598</t>
  </si>
  <si>
    <t>RETITREN 10MG KPS A30</t>
  </si>
  <si>
    <t>159985</t>
  </si>
  <si>
    <t>DUPIXENT 300MG RAZT NAP INJ BRIZGA A2</t>
  </si>
  <si>
    <t>LAMISIL DERM PRŠILO 30ML 10MG/G</t>
  </si>
  <si>
    <t>CANIFUG DERM PRŠILO 30ML 10MG/ML</t>
  </si>
  <si>
    <t>dr. wolff</t>
  </si>
  <si>
    <t>001481</t>
  </si>
  <si>
    <t>YASMINELLE 0,02MG/3MG A21 FILM OBL TBL</t>
  </si>
  <si>
    <t>001791</t>
  </si>
  <si>
    <t>ACTIVELLE 1MG/0,5MG TBL A28 FILM OBL</t>
  </si>
  <si>
    <t>003735</t>
  </si>
  <si>
    <t>DABROSTON 10MG TBL A30 FILM OBL</t>
  </si>
  <si>
    <t>006629</t>
  </si>
  <si>
    <t>ANDROCUR 50MG TBL A50</t>
  </si>
  <si>
    <t>Delpharm Lille SAS, Francija</t>
  </si>
  <si>
    <t>008516</t>
  </si>
  <si>
    <t>LOGEST OBL TBL 1X21</t>
  </si>
  <si>
    <t>012475</t>
  </si>
  <si>
    <t>BETADINE 200MG VAG GLOBULE A14</t>
  </si>
  <si>
    <t>013706</t>
  </si>
  <si>
    <t>BROMERGON TBL 30X2,5MG</t>
  </si>
  <si>
    <t>014575</t>
  </si>
  <si>
    <t>EVRA TRANSD OBLIŽ A3</t>
  </si>
  <si>
    <t>016705</t>
  </si>
  <si>
    <t>EMSELEX 7.5MG TBL A28 PODALJ SPRŠČ</t>
  </si>
  <si>
    <t>016713</t>
  </si>
  <si>
    <t>EMSELEX 7.5MG TBL A98 PODALJ SPROŠČ</t>
  </si>
  <si>
    <t>016721</t>
  </si>
  <si>
    <t>EMSELEX 15MG TBL A28 PODALJ SPROŠČ</t>
  </si>
  <si>
    <t>016802</t>
  </si>
  <si>
    <t>REVATIO 20MG TBL A90 FILM OBL</t>
  </si>
  <si>
    <t>018090</t>
  </si>
  <si>
    <t>CANESTEN 3 VAG TABL/KREMA (A3 TABL)</t>
  </si>
  <si>
    <t>019194</t>
  </si>
  <si>
    <t>YARINA FILM OBL TBL A21</t>
  </si>
  <si>
    <t>019755</t>
  </si>
  <si>
    <t>AVODART 0,5MG KPS A30</t>
  </si>
  <si>
    <t>019801</t>
  </si>
  <si>
    <t>AVODART 0,5MG KPS A90</t>
  </si>
  <si>
    <t>022195</t>
  </si>
  <si>
    <t>LIVIAL 2.5MG TBL A28</t>
  </si>
  <si>
    <t>ORGANON</t>
  </si>
  <si>
    <t>022349</t>
  </si>
  <si>
    <t>CANESTEN 3 VAG KR 2MG/G 20G KR + 3 APLI</t>
  </si>
  <si>
    <t>023264</t>
  </si>
  <si>
    <t>KORNAM 5MG TBL A30</t>
  </si>
  <si>
    <t>023272</t>
  </si>
  <si>
    <t>KORNAM 2MG TBL A30</t>
  </si>
  <si>
    <t>023728</t>
  </si>
  <si>
    <t>DIANE 35 DRG 3X21</t>
  </si>
  <si>
    <t>025313</t>
  </si>
  <si>
    <t>GYNO-DAKTARIN VAG GLOB A7 200MG</t>
  </si>
  <si>
    <t>027472</t>
  </si>
  <si>
    <t>NUVARING VAG DOST SISTEM A 1</t>
  </si>
  <si>
    <t>027480</t>
  </si>
  <si>
    <t>NUVARING A3 VAG DOST SISTEM 0,120/0,015</t>
  </si>
  <si>
    <t>027979</t>
  </si>
  <si>
    <t>CERAZZETE 75MCG FILM TBL A28</t>
  </si>
  <si>
    <t>028070</t>
  </si>
  <si>
    <t>CERAZETTE 75MCG TBL A84 FILM OBL</t>
  </si>
  <si>
    <t>029505</t>
  </si>
  <si>
    <t>YAZ TBL A 28</t>
  </si>
  <si>
    <t>032581</t>
  </si>
  <si>
    <t>STEDIRIL-M 0,03/0,15MG OBL TBL A21</t>
  </si>
  <si>
    <t>036935</t>
  </si>
  <si>
    <t>ANGELIQ 1MG/2MG TBL A28 FILM OBL</t>
  </si>
  <si>
    <t>038245</t>
  </si>
  <si>
    <t>TANYZ 0,4MG KPS A30 PRIR SPROŠČ</t>
  </si>
  <si>
    <t>038512</t>
  </si>
  <si>
    <t>VESICARE 5MG TBL A30 FILM OBL</t>
  </si>
  <si>
    <t>038520</t>
  </si>
  <si>
    <t>VESICARE 10MG TBL A30 FILM OBL</t>
  </si>
  <si>
    <t>038695</t>
  </si>
  <si>
    <t>OMNIC OCAS 0.4MG FILM OBL TBL A30</t>
  </si>
  <si>
    <t>045829</t>
  </si>
  <si>
    <t>TOVIAZ 4MG TBL A28 PODALJ SPROŠČ</t>
  </si>
  <si>
    <t>045837</t>
  </si>
  <si>
    <t>TOVIAZ 8MG TBL A28 PODALJ SPROŠČ</t>
  </si>
  <si>
    <t>048640</t>
  </si>
  <si>
    <t>QLAIRA FILM TBL A28</t>
  </si>
  <si>
    <t>051004</t>
  </si>
  <si>
    <t>NOVOFEM TBL A28 FILM OBL</t>
  </si>
  <si>
    <t>052477</t>
  </si>
  <si>
    <t>FINPROS 5MG TBL A30 FILM OBL</t>
  </si>
  <si>
    <t>055999</t>
  </si>
  <si>
    <t>CYCLO PROGYNOVA TBL A21 OBL</t>
  </si>
  <si>
    <t>068055</t>
  </si>
  <si>
    <t>KLIOGEST 2MG/1MG TBL A28 FILM OBL</t>
  </si>
  <si>
    <t>076031</t>
  </si>
  <si>
    <t>VAGISAN VAG GLOBULE A7</t>
  </si>
  <si>
    <t>WOLF</t>
  </si>
  <si>
    <t>076740</t>
  </si>
  <si>
    <t>MINULET DR 1X21</t>
  </si>
  <si>
    <t>077470</t>
  </si>
  <si>
    <t>BELARA 0,03MG/2MG A21FILM OBL TBL</t>
  </si>
  <si>
    <t>GEDEON RICHTER</t>
  </si>
  <si>
    <t>078077</t>
  </si>
  <si>
    <t>DETRUSITOL 4MG KPS A84 PODALJ SPROŠČ</t>
  </si>
  <si>
    <t>078166</t>
  </si>
  <si>
    <t>DETRUSITOL 2MG KPS A84 PODALJ SPROŠČ</t>
  </si>
  <si>
    <t>078824</t>
  </si>
  <si>
    <t>SPASMEX 5MG TBL A20</t>
  </si>
  <si>
    <t>080853</t>
  </si>
  <si>
    <t>LINDYNETTE 20 TBL A 21</t>
  </si>
  <si>
    <t>081027</t>
  </si>
  <si>
    <t>LINDYNETTE 30 TBL A 21</t>
  </si>
  <si>
    <t>095222</t>
  </si>
  <si>
    <t>CAVERJECT 20 MCG RAZT ZA INJIC A1</t>
  </si>
  <si>
    <t>095230</t>
  </si>
  <si>
    <t>CAVERJECT 10 MCG RAZT ZA INJIC A1</t>
  </si>
  <si>
    <t>097187</t>
  </si>
  <si>
    <t>PROSTIDE 5MG TBL A28 FILM OBL</t>
  </si>
  <si>
    <t>097381</t>
  </si>
  <si>
    <t>ESTROFEM 2MG TBL A28 FILM OBL</t>
  </si>
  <si>
    <t>097489</t>
  </si>
  <si>
    <t>TRISEQUENS TBL A28 FILM OBL</t>
  </si>
  <si>
    <t>098841</t>
  </si>
  <si>
    <t>VISANNE 2MG A28 TBL</t>
  </si>
  <si>
    <t>099163</t>
  </si>
  <si>
    <t>DALACIN VAG KREMA 2% 40G</t>
  </si>
  <si>
    <t>105864</t>
  </si>
  <si>
    <t>COMBODART 0,5/0,4MG KPS A30</t>
  </si>
  <si>
    <t>Catalent</t>
  </si>
  <si>
    <t>107921</t>
  </si>
  <si>
    <t>VAGIFEM 10MCG VAG TBL A18</t>
  </si>
  <si>
    <t>113620</t>
  </si>
  <si>
    <t>ASOLFENA 10MG TBL A30 FILM OBL</t>
  </si>
  <si>
    <t>113662</t>
  </si>
  <si>
    <t>ASOLFENA 5MG TBL A30 FILM OBL</t>
  </si>
  <si>
    <t>117110</t>
  </si>
  <si>
    <t>NORLEVO 1,5 MG TBL A1</t>
  </si>
  <si>
    <t>Laboratorie HRA Pharma</t>
  </si>
  <si>
    <t>123838</t>
  </si>
  <si>
    <t>TANYZ ERAS 0,4MG TBL A30 POD SPROŠČ</t>
  </si>
  <si>
    <t>128333</t>
  </si>
  <si>
    <t>MIKTAN 0,4MG TBL A30 POD SPROŠČ</t>
  </si>
  <si>
    <t>133809</t>
  </si>
  <si>
    <t>DAYLETTE 3MG/0,02 A28 FILM OBL TBL</t>
  </si>
  <si>
    <t>133841</t>
  </si>
  <si>
    <t>DAYLLA 3MG/0,02MG A21 FILM OBL TBL</t>
  </si>
  <si>
    <t>140800</t>
  </si>
  <si>
    <t>CLOMID 50MG TBL A30</t>
  </si>
  <si>
    <t>141793</t>
  </si>
  <si>
    <t>ESMYA 5MG TBL A28</t>
  </si>
  <si>
    <t>142547</t>
  </si>
  <si>
    <t>ROJAZOL 200MG VAGINALNE GLOBULE A7</t>
  </si>
  <si>
    <t>143198</t>
  </si>
  <si>
    <t>URALYT U ZRNCA POR RZT PLAST 280G A1</t>
  </si>
  <si>
    <t>Madaus</t>
  </si>
  <si>
    <t>143580</t>
  </si>
  <si>
    <t>ESTRIOL 0,01% W/W VAG KREMA 80G</t>
  </si>
  <si>
    <t>Marlborough Pharmaceuticals LT</t>
  </si>
  <si>
    <t>144398</t>
  </si>
  <si>
    <t>UTROGESTAN 100MG VAGINALNE KPS A30</t>
  </si>
  <si>
    <t>BESINS HEALTHCARE</t>
  </si>
  <si>
    <t>144438</t>
  </si>
  <si>
    <t>UTROGESTAN 100MG KPS A30</t>
  </si>
  <si>
    <t>144497</t>
  </si>
  <si>
    <t>ESTIMA GE 200MG KPS PER ALI VAG UP A15</t>
  </si>
  <si>
    <t>EFFIK</t>
  </si>
  <si>
    <t>144636</t>
  </si>
  <si>
    <t>ESTIMA GE 100MG KPS PER ALI VAG UP A30</t>
  </si>
  <si>
    <t>145206</t>
  </si>
  <si>
    <t>BETMIGA 25MG TBL A30 PODALJ SPROŠČ</t>
  </si>
  <si>
    <t>145207</t>
  </si>
  <si>
    <t>BETMIGA 50MG TBL A30 POD SPROŠČ</t>
  </si>
  <si>
    <t>145370</t>
  </si>
  <si>
    <t>JAYDESS 13,5MG INTRAUTERINI DOST SIST</t>
  </si>
  <si>
    <t>146108</t>
  </si>
  <si>
    <t>ESTRING 7,5MCH/24UR VAG DOST SIST A1</t>
  </si>
  <si>
    <t>146599</t>
  </si>
  <si>
    <t>VESOMNI 6MG/0,4MG TBL A30 PRIR SPROŠČ</t>
  </si>
  <si>
    <t>146637</t>
  </si>
  <si>
    <t>SIBILLA 2MG/0,03MG TBL A28 FILM OBL</t>
  </si>
  <si>
    <t>147012</t>
  </si>
  <si>
    <t>CRINONE 80MG/G VAG GEL A15 APLIK</t>
  </si>
  <si>
    <t>Central Pharma</t>
  </si>
  <si>
    <t>147144</t>
  </si>
  <si>
    <t>SULFESA 5MG FILM OBL TBL A30</t>
  </si>
  <si>
    <t>147145</t>
  </si>
  <si>
    <t>SULFESA 10MG TBL A30 FILM OBL</t>
  </si>
  <si>
    <t>147579</t>
  </si>
  <si>
    <t>CERELLE 0,075MG FILM OBL TBL A28</t>
  </si>
  <si>
    <t>147977</t>
  </si>
  <si>
    <t>ANDROTOP 20,25MG/PRITISK GEL 88G 60 ODM</t>
  </si>
  <si>
    <t>Laboratoires Besins Internatio</t>
  </si>
  <si>
    <t>147978</t>
  </si>
  <si>
    <t>LENZETTO 1,53MG/ODM TD PRŠILO A56 ODM</t>
  </si>
  <si>
    <t>148185</t>
  </si>
  <si>
    <t>SILDENAFIL STADA  20MG  A90 TBL FILM OBL</t>
  </si>
  <si>
    <t>148238</t>
  </si>
  <si>
    <t>LOMEXIN 20MG/G VAG KR 35G A7 APLIKAT</t>
  </si>
  <si>
    <t>Recordati Ireland Limited</t>
  </si>
  <si>
    <t>148239</t>
  </si>
  <si>
    <t>LOMEXIN 200MG VAG KPS A3</t>
  </si>
  <si>
    <t>148371</t>
  </si>
  <si>
    <t>DORTILLA 0,5MG KPS A30</t>
  </si>
  <si>
    <t>148373</t>
  </si>
  <si>
    <t>DORTILLA 0,5MG KPS A90</t>
  </si>
  <si>
    <t>148468</t>
  </si>
  <si>
    <t>TAMLOS 0,4MG KPS A30 PRIR SPROŠČ</t>
  </si>
  <si>
    <t>148715</t>
  </si>
  <si>
    <t>SETLONA 0,120MG/0,015MG/24UR VAG S A1</t>
  </si>
  <si>
    <t>149461</t>
  </si>
  <si>
    <t>PRIMOLUT NOR 5MG TBL A30</t>
  </si>
  <si>
    <t>149882</t>
  </si>
  <si>
    <t>PYNRIP 3MG/0,02MG TBL A28 FILM OBL</t>
  </si>
  <si>
    <t>149883</t>
  </si>
  <si>
    <t>CRYPINEO 3/0,03MG  TBL A21 FILM OBL</t>
  </si>
  <si>
    <t>149887</t>
  </si>
  <si>
    <t>UTROGESTAN 200MG VAG KPS A15</t>
  </si>
  <si>
    <t>149916</t>
  </si>
  <si>
    <t>LESTEDON 0,5MG KPS A30</t>
  </si>
  <si>
    <t>150083</t>
  </si>
  <si>
    <t>DUTAMYZ 0,5MG/0,4MG KPS A30</t>
  </si>
  <si>
    <t>150496</t>
  </si>
  <si>
    <t>MIKTAN COMBI 0,5/0,4MG KPS A30 TRDE</t>
  </si>
  <si>
    <t>FLUOMIZIN 10MG VAGINALNE TBL A6</t>
  </si>
  <si>
    <t>CANESTEN 3 VAG TBL 200MG/G A3 + APLIK</t>
  </si>
  <si>
    <t>NEBIDO 1000MG/4ML RZT INJ A1</t>
  </si>
  <si>
    <t>009792</t>
  </si>
  <si>
    <t>NORDITROPIN SIMPLEXX 10MG/1.5ML A1 BR</t>
  </si>
  <si>
    <t>009814</t>
  </si>
  <si>
    <t>NORDITROPIN SIMPLEXX 5MG/1.5ML A1 BRI</t>
  </si>
  <si>
    <t>010979</t>
  </si>
  <si>
    <t>SANDOSTATIN LAR VIALA 1X10MG    NOVA</t>
  </si>
  <si>
    <t>011029</t>
  </si>
  <si>
    <t>SANDOSTATIN LAR INJ 30MG</t>
  </si>
  <si>
    <t>018384</t>
  </si>
  <si>
    <t>MIMPARA 30MG TBL A28 FILM OBL</t>
  </si>
  <si>
    <t>018406</t>
  </si>
  <si>
    <t>MIMPARA 60MG TBL A28 FILM OBL</t>
  </si>
  <si>
    <t>022624</t>
  </si>
  <si>
    <t>DEXAMETHASON AMP 25X4MG/ML</t>
  </si>
  <si>
    <t>023205</t>
  </si>
  <si>
    <t>EUTHYROX 150MCG TBL A50</t>
  </si>
  <si>
    <t>023426</t>
  </si>
  <si>
    <t>EUTHYROX 100MCG TBL A50</t>
  </si>
  <si>
    <t>023434</t>
  </si>
  <si>
    <t>EUTHYROX 25MCG TBL A50</t>
  </si>
  <si>
    <t>023442</t>
  </si>
  <si>
    <t>EUTHYROX 50MCG TBL A50</t>
  </si>
  <si>
    <t>024872</t>
  </si>
  <si>
    <t>SOMATULINE AUTOGEL 120MG A1 INJ</t>
  </si>
  <si>
    <t>BEAUFOR IBSEN</t>
  </si>
  <si>
    <t>031453</t>
  </si>
  <si>
    <t>ZEMPLAR 1MCG KPS A28</t>
  </si>
  <si>
    <t>031461</t>
  </si>
  <si>
    <t>ZEMPLAR 2MCG KPS A28</t>
  </si>
  <si>
    <t>040142</t>
  </si>
  <si>
    <t>MINIRIN 0.2MG TBL A30</t>
  </si>
  <si>
    <t>066516</t>
  </si>
  <si>
    <t>MEDROL 4MG TBL A30</t>
  </si>
  <si>
    <t>066664</t>
  </si>
  <si>
    <t>HYDROCORTISONE ROUSSEL 10MG TBL A25</t>
  </si>
  <si>
    <t>068675</t>
  </si>
  <si>
    <t>ATHYRAZOL 10MG TBL A30</t>
  </si>
  <si>
    <t>078158</t>
  </si>
  <si>
    <t>SOLU MEDROL LIOAMP 125MG 2ML</t>
  </si>
  <si>
    <t>082007</t>
  </si>
  <si>
    <t>MEDROL 32MG TBL A20</t>
  </si>
  <si>
    <t>082015</t>
  </si>
  <si>
    <t>MEDROL 16MG TBL A50</t>
  </si>
  <si>
    <t>082325</t>
  </si>
  <si>
    <t>SYNTOCINON SPRAY 5 ML</t>
  </si>
  <si>
    <t>092010</t>
  </si>
  <si>
    <t>ELTROXIN 50MCG TBL A100</t>
  </si>
  <si>
    <t>095923</t>
  </si>
  <si>
    <t>HUMATROPE 6MG A1 PRAŠEK +VEHIKEL</t>
  </si>
  <si>
    <t>095931</t>
  </si>
  <si>
    <t>HUMATROPE 12 MG A1 PRAŠEK + VEHIKEL</t>
  </si>
  <si>
    <t>097438</t>
  </si>
  <si>
    <t>GLUCAGEN 1MG HYPOKIT</t>
  </si>
  <si>
    <t>098701</t>
  </si>
  <si>
    <t>MINIRIN MELT 120MCG A30 PEROR LIOFILIZA</t>
  </si>
  <si>
    <t>098710</t>
  </si>
  <si>
    <t>MINIRIN MELT 60MCG A30 PEOR LIOFILIZAT</t>
  </si>
  <si>
    <t>113379</t>
  </si>
  <si>
    <t>NORDITROPIN FLEXPRO 10MG/1,5ML PERO A1</t>
  </si>
  <si>
    <t>113387</t>
  </si>
  <si>
    <t>NORDITROPIN FLEXPRO 15MG/1,5ML PERO A 1</t>
  </si>
  <si>
    <t>113395</t>
  </si>
  <si>
    <t>NORDITROPIN FLEXPRO 5MG/1,5ML PERO A1</t>
  </si>
  <si>
    <t>118044</t>
  </si>
  <si>
    <t>DESMOGALEN 0,1 MG/ML PRŠILO ZA NOS 5ML</t>
  </si>
  <si>
    <t>GALEN PHARMA</t>
  </si>
  <si>
    <t>135062</t>
  </si>
  <si>
    <t>GENOTROPIN 12MG/ML GoQUICK 1ML INJ</t>
  </si>
  <si>
    <t>138227</t>
  </si>
  <si>
    <t>PROPILTIOURACIL 50MG TBL A20 ALKALOID</t>
  </si>
  <si>
    <t>144587</t>
  </si>
  <si>
    <t>HYDROCORTISON GALEN 10MG TBL A20</t>
  </si>
  <si>
    <t>144600</t>
  </si>
  <si>
    <t>IRENAT 300 MG/ML PO KAPLJICE 40ML</t>
  </si>
  <si>
    <t>PHARMA ALLIANCE LTD</t>
  </si>
  <si>
    <t>145254</t>
  </si>
  <si>
    <t>FORSTEO 20MCG/80ML RAZT INJ A3</t>
  </si>
  <si>
    <t>145992</t>
  </si>
  <si>
    <t>OMNITROPE 5MG/1,5ML VLOŽ SUREPAL5 A1</t>
  </si>
  <si>
    <t>145993</t>
  </si>
  <si>
    <t>OMNITROPE 10MG/1,5ML A1 RAZT ZA INJ</t>
  </si>
  <si>
    <t>147847</t>
  </si>
  <si>
    <t>NOCDURNA 25MCG PEROR LIOF A30</t>
  </si>
  <si>
    <t>147848</t>
  </si>
  <si>
    <t>NOCDURNA 50MCG PEROR LIOF A30</t>
  </si>
  <si>
    <t>147999</t>
  </si>
  <si>
    <t>DEKSAMETAZON KRKA  4MG TBL A30</t>
  </si>
  <si>
    <t>148003</t>
  </si>
  <si>
    <t>DEKSAMETAZON KRKA 20MG TBL A30</t>
  </si>
  <si>
    <t>148129</t>
  </si>
  <si>
    <t>HIDROKORTIZON ALTAMEDICS 10MG TBL A20</t>
  </si>
  <si>
    <t>159312</t>
  </si>
  <si>
    <t>BAQSIMI 3MG PRAŠEK ENOODM VSEBNIK A1</t>
  </si>
  <si>
    <t>159615</t>
  </si>
  <si>
    <t>TERROSA 20MCG/80MCL INJ RAZT 2,4ML A1</t>
  </si>
  <si>
    <t>159993</t>
  </si>
  <si>
    <t>MOVYMIA 20MCG/80MCL VLOŽEK 2,4ML A1</t>
  </si>
  <si>
    <t>000639</t>
  </si>
  <si>
    <t>AMOKSIKLAV 875/125MG A10 FO TBL</t>
  </si>
  <si>
    <t>000787</t>
  </si>
  <si>
    <t>AMOKSIKLAV 875/125MG A14 FO TBL</t>
  </si>
  <si>
    <t>000906</t>
  </si>
  <si>
    <t>AMOKSIKLAV 500/125MG A10 FO TBL</t>
  </si>
  <si>
    <t>001023</t>
  </si>
  <si>
    <t>DIFLAZON CAPS 1X150MG</t>
  </si>
  <si>
    <t>001139</t>
  </si>
  <si>
    <t>MACROPEN 35MG/ML 115ML SUSPENZIJA</t>
  </si>
  <si>
    <t>001317</t>
  </si>
  <si>
    <t>DIFLAZON CAPS 7X50MG</t>
  </si>
  <si>
    <t>001341</t>
  </si>
  <si>
    <t>DIFLAZON CAPS 28X100MG</t>
  </si>
  <si>
    <t>002054</t>
  </si>
  <si>
    <t>RIFATER OBL TBL 100X</t>
  </si>
  <si>
    <t>002232</t>
  </si>
  <si>
    <t>RIFINAH 150/100MG TBL A84 OBL</t>
  </si>
  <si>
    <t>002240</t>
  </si>
  <si>
    <t>RIFINAH 300/150MG TBL A56 OBL</t>
  </si>
  <si>
    <t>002550</t>
  </si>
  <si>
    <t>SUMAMED ZA OTROKE 20MG/ML 20ML SUSPENZ</t>
  </si>
  <si>
    <t>002593</t>
  </si>
  <si>
    <t>SUMAMED TBL 3X500MG</t>
  </si>
  <si>
    <t>004480</t>
  </si>
  <si>
    <t>OSPEN 750 000 IE/5ML SUSP 60ML PEROR</t>
  </si>
  <si>
    <t>006424</t>
  </si>
  <si>
    <t>ZINNAT 250 MG/5ML 100ML SUSPENZIJA</t>
  </si>
  <si>
    <t>007889</t>
  </si>
  <si>
    <t>AVELOX 400MG A5 FILM OBL TBL</t>
  </si>
  <si>
    <t>009245</t>
  </si>
  <si>
    <t>TAVANIC FILM TBL 10X500MG</t>
  </si>
  <si>
    <t>013854</t>
  </si>
  <si>
    <t>FROMILID UNO 500MG 7TBL</t>
  </si>
  <si>
    <t>014095</t>
  </si>
  <si>
    <t>BARACLUDE 0.5MG TBL A30 FILM OBL</t>
  </si>
  <si>
    <t>019518</t>
  </si>
  <si>
    <t>ZYVOXID 600MG TBL A10 FILM OBL</t>
  </si>
  <si>
    <t>022446</t>
  </si>
  <si>
    <t>BRAMITOB 300MG/4ML INH RAZT A56</t>
  </si>
  <si>
    <t>TORREX / CHIESI</t>
  </si>
  <si>
    <t>022454</t>
  </si>
  <si>
    <t>CIPROBAY 500 FILM TBL 10X500</t>
  </si>
  <si>
    <t>025666</t>
  </si>
  <si>
    <t>HICONCIL CAPS 16X500MG</t>
  </si>
  <si>
    <t>030627</t>
  </si>
  <si>
    <t>CECLOR 125MG/5ML 100ML SUSPENZIJA</t>
  </si>
  <si>
    <t>030686</t>
  </si>
  <si>
    <t>CECLOR 250MG/5ML 100ML SUSPENZIJA</t>
  </si>
  <si>
    <t>032824</t>
  </si>
  <si>
    <t>SUMAMED 250MG KPS A6</t>
  </si>
  <si>
    <t>033022</t>
  </si>
  <si>
    <t>AZIBIOT FILM TABL 3X500MG</t>
  </si>
  <si>
    <t>033650</t>
  </si>
  <si>
    <t>PREMOVIR TABL 7X125MG           BERL</t>
  </si>
  <si>
    <t>A.MENARINI</t>
  </si>
  <si>
    <t>033758</t>
  </si>
  <si>
    <t>AZITROMICIN LEK FILM OBL TBL 3X500MG</t>
  </si>
  <si>
    <t>037044</t>
  </si>
  <si>
    <t>CIPRINOL 250MG TBL A10 FILM OBL</t>
  </si>
  <si>
    <t>037524</t>
  </si>
  <si>
    <t>HICONCIL 250MG/5ML 100ML SUSPENZIJA</t>
  </si>
  <si>
    <t>040398</t>
  </si>
  <si>
    <t>CIPRINOL 500MG TBL A10 FILM OBL</t>
  </si>
  <si>
    <t>041858</t>
  </si>
  <si>
    <t>OSPAMOX 1000MG TBL A16 DISPERZ</t>
  </si>
  <si>
    <t>041866</t>
  </si>
  <si>
    <t>OSPAMOX 500MG TBL A16 DISPERZ</t>
  </si>
  <si>
    <t>042471</t>
  </si>
  <si>
    <t>KLIMICIN CAPS 16X300MG</t>
  </si>
  <si>
    <t>043575</t>
  </si>
  <si>
    <t>KLIMICIN CPS 16X150 MG</t>
  </si>
  <si>
    <t>047902</t>
  </si>
  <si>
    <t>SUMAMED 40 MG/ML 15ML SUSPENZIJA</t>
  </si>
  <si>
    <t>048291</t>
  </si>
  <si>
    <t>MACROPEN TBL 16X400MG</t>
  </si>
  <si>
    <t>052906</t>
  </si>
  <si>
    <t>AMOKSIKLAV SOLVO 1000MG A10 TBL</t>
  </si>
  <si>
    <t>052965</t>
  </si>
  <si>
    <t>AMOKSIKLAV SOLVO 625MG A10 TBL</t>
  </si>
  <si>
    <t>054399</t>
  </si>
  <si>
    <t>ZINNAT FILM TBL 10X500MG</t>
  </si>
  <si>
    <t>054410</t>
  </si>
  <si>
    <t>ZINNAT 125 MG/5ML 50ML SUSPENZIJA</t>
  </si>
  <si>
    <t>055336</t>
  </si>
  <si>
    <t>CIPRINOL 750MG TBL A10 FILM OBL</t>
  </si>
  <si>
    <t>056200</t>
  </si>
  <si>
    <t>VIREAD 245MG TBL A30 FILM OBL</t>
  </si>
  <si>
    <t>GILEAD SCIENCES</t>
  </si>
  <si>
    <t>056308</t>
  </si>
  <si>
    <t>NOLICIN TBL 20X400MG</t>
  </si>
  <si>
    <t>056391</t>
  </si>
  <si>
    <t>DIFLUCAN CAPS 7X50MG</t>
  </si>
  <si>
    <t>061018</t>
  </si>
  <si>
    <t>OSPEN 1 000 000 IE TBL A30 FILM OBL</t>
  </si>
  <si>
    <t>061034</t>
  </si>
  <si>
    <t>OSPEN 1 500 000 IE TBL A30 FILM OBL</t>
  </si>
  <si>
    <t>067563</t>
  </si>
  <si>
    <t>DIFLUCAN CAPS. 28X100MG</t>
  </si>
  <si>
    <t>067636</t>
  </si>
  <si>
    <t>DIFLUCAN CPS 1X150MG</t>
  </si>
  <si>
    <t>069000</t>
  </si>
  <si>
    <t>DIFLUCAN KAPS 7X100MG        K</t>
  </si>
  <si>
    <t>069418</t>
  </si>
  <si>
    <t>PRIMOTREN TBL 20X480MG</t>
  </si>
  <si>
    <t>076171</t>
  </si>
  <si>
    <t>PANCEF 100 MG/5ML 100ML SUSPENZIJA</t>
  </si>
  <si>
    <t>079006</t>
  </si>
  <si>
    <t>AVELOX 400MG A7 FILM OBL TBL</t>
  </si>
  <si>
    <t>080047</t>
  </si>
  <si>
    <t>SPORANOX CPS 28X100MG</t>
  </si>
  <si>
    <t>JANSSEN PHARMACEUTICA</t>
  </si>
  <si>
    <t>086240</t>
  </si>
  <si>
    <t>PANCEF 400MG FILM OBL TBL A10</t>
  </si>
  <si>
    <t>091634</t>
  </si>
  <si>
    <t>VIROLEX TBL 20X200MG</t>
  </si>
  <si>
    <t>093785</t>
  </si>
  <si>
    <t>VALTREX 500MG TBL A42 FILM OBL</t>
  </si>
  <si>
    <t>093793</t>
  </si>
  <si>
    <t>VALTREX FILM TBL 10X500MG</t>
  </si>
  <si>
    <t>096938</t>
  </si>
  <si>
    <t>AMOKSIKLAV 2X 400/57MG V 5ML SUSP 70ML</t>
  </si>
  <si>
    <t>096989</t>
  </si>
  <si>
    <t>FROMILID 14X250 MG</t>
  </si>
  <si>
    <t>096997</t>
  </si>
  <si>
    <t>FROMILID 14X500 MG</t>
  </si>
  <si>
    <t>126977</t>
  </si>
  <si>
    <t>COLOMYCIN INJ 1M IU 10ML A10 VIAL</t>
  </si>
  <si>
    <t>Forest Tosara Ltd.</t>
  </si>
  <si>
    <t>142762</t>
  </si>
  <si>
    <t>RIFASYNT 150MG KPS A100</t>
  </si>
  <si>
    <t>MEDOCHEMIE LTD</t>
  </si>
  <si>
    <t>142764</t>
  </si>
  <si>
    <t>SEPTRIN PED 8/40 MG/ML SUSP 100ML</t>
  </si>
  <si>
    <t>142885</t>
  </si>
  <si>
    <t>FLUCLOXACILLIN 125MG/5ML RAZT 100ML A1</t>
  </si>
  <si>
    <t>ATHLONE LABORATORIES LTD</t>
  </si>
  <si>
    <t>143207</t>
  </si>
  <si>
    <t>SEPTRIN PED 8MG/40MG/ML SUSP 100ML</t>
  </si>
  <si>
    <t>UCB S.A.</t>
  </si>
  <si>
    <t>143293</t>
  </si>
  <si>
    <t>NINUR 50MG KPS A30</t>
  </si>
  <si>
    <t>143514</t>
  </si>
  <si>
    <t>ISOZID 50MG TBL 100X</t>
  </si>
  <si>
    <t>Riemser</t>
  </si>
  <si>
    <t>143675</t>
  </si>
  <si>
    <t>ANACLOSIL 500MG KPS A40</t>
  </si>
  <si>
    <t>Reig Jofre Laboratorios s.a.</t>
  </si>
  <si>
    <t>144368</t>
  </si>
  <si>
    <t>DAPSON FATOL 50MG TBL A100</t>
  </si>
  <si>
    <t>144709</t>
  </si>
  <si>
    <t>MACROBID 100MG KAPS A14</t>
  </si>
  <si>
    <t>Mercury Pharmaceuticals</t>
  </si>
  <si>
    <t>144711</t>
  </si>
  <si>
    <t>NITROFURANTOIN 25 MG/5 ML A300ML SUSP</t>
  </si>
  <si>
    <t>145140</t>
  </si>
  <si>
    <t>DOKSIVIBRA 100MG TBL A16 DISPERZ</t>
  </si>
  <si>
    <t>146022</t>
  </si>
  <si>
    <t>VALDIOCEF 250MG/5ML 100ML SUSPENZIJA</t>
  </si>
  <si>
    <t>146023</t>
  </si>
  <si>
    <t>VALDIOCEF 500MG KPS A16</t>
  </si>
  <si>
    <t>146207</t>
  </si>
  <si>
    <t>VALCYTE TBL 450MG A60 FILM OBL</t>
  </si>
  <si>
    <t>146317</t>
  </si>
  <si>
    <t>OSPAMOX 250 MG/5ML 100ML SUSPENZIJA</t>
  </si>
  <si>
    <t>146337</t>
  </si>
  <si>
    <t>NOXAFIL 100MG TBL A24</t>
  </si>
  <si>
    <t>146487</t>
  </si>
  <si>
    <t>FLUKLOKSACILIN ALTA 500MG KPS A20</t>
  </si>
  <si>
    <t>146543</t>
  </si>
  <si>
    <t>MOLOXIN 400MG A5 FILM OBL TBL</t>
  </si>
  <si>
    <t>146544</t>
  </si>
  <si>
    <t>MOLOXIN 400MG A7 FILM OBL TBL</t>
  </si>
  <si>
    <t>146644</t>
  </si>
  <si>
    <t>TRIUMEQ 50MG/600MG/300MG TBL A30 FILM OB</t>
  </si>
  <si>
    <t>147325</t>
  </si>
  <si>
    <t>OSPAMOX 500 MG/5ML 100ML SUSPENZIJA</t>
  </si>
  <si>
    <t>147415</t>
  </si>
  <si>
    <t>LINEZOLID KRKA 600MG TBL A10 FILM OBL</t>
  </si>
  <si>
    <t>147730</t>
  </si>
  <si>
    <t>DESCOVY 200MG/25MG TBL A30 FILM OBL</t>
  </si>
  <si>
    <t>147979</t>
  </si>
  <si>
    <t>ODEFSEY 200MG/25MG/25MG TBL A30 FO</t>
  </si>
  <si>
    <t>148301</t>
  </si>
  <si>
    <t>VEMLIDY 25MG TBL A30 FILM OBL</t>
  </si>
  <si>
    <t>148493</t>
  </si>
  <si>
    <t>ENTEKAVIR SANDOZ 0,5MG TBL A30 FILM OBL</t>
  </si>
  <si>
    <t>148494</t>
  </si>
  <si>
    <t>ENTEKAVIR SANDOZ 1MG TBL A30 FILM OBL</t>
  </si>
  <si>
    <t>148554</t>
  </si>
  <si>
    <t>BETAKLAV 875/125 MG TBL A10 FILM OBL</t>
  </si>
  <si>
    <t>148571</t>
  </si>
  <si>
    <t>MAVIRET 100MG/40MG A84 TBL FILM OBL</t>
  </si>
  <si>
    <t>ABBVIE</t>
  </si>
  <si>
    <t>148605</t>
  </si>
  <si>
    <t>ISENTRESS 600MG TBL A60 FILM OBL</t>
  </si>
  <si>
    <t>148816</t>
  </si>
  <si>
    <t>KIMOKS 400MG TBL A7 FILM OBL</t>
  </si>
  <si>
    <t>148822</t>
  </si>
  <si>
    <t>ENTEKAVIR TEVA 0,5MG TBL A30 FILM OBL</t>
  </si>
  <si>
    <t>149315</t>
  </si>
  <si>
    <t>VFEND 200MG TBL A28 FILM</t>
  </si>
  <si>
    <t>149351</t>
  </si>
  <si>
    <t>DIFLUCAN  40MG/ML PEROR SUSP 35ML</t>
  </si>
  <si>
    <t>149487</t>
  </si>
  <si>
    <t>BETAKLAV 875/125MG TBL A14 FILM OBL</t>
  </si>
  <si>
    <t>149705</t>
  </si>
  <si>
    <t>ENTEKAVIR KRKA 0,5MG TBL A30 FILM OBL</t>
  </si>
  <si>
    <t>149744</t>
  </si>
  <si>
    <t>CISOF 3G PRAŠEK POR RZT VREČKA A1</t>
  </si>
  <si>
    <t>150951</t>
  </si>
  <si>
    <t>MACROBID 100MG KPS A14 PODALJ SPRŠČ</t>
  </si>
  <si>
    <t>151027</t>
  </si>
  <si>
    <t>HICONCIL 1000MG TBL A16 DISPERZ</t>
  </si>
  <si>
    <t>159548</t>
  </si>
  <si>
    <t>POSAKONAZOL ACCORD 100MG TBL A24 GASTR</t>
  </si>
  <si>
    <t>ACCORD HEALTHCARE</t>
  </si>
  <si>
    <t>159577</t>
  </si>
  <si>
    <t>DOVATO 50MG/300MG TBL A30 FILM OBL</t>
  </si>
  <si>
    <t>000132</t>
  </si>
  <si>
    <t>ARIMIDEX 1MG TBL A28 FILM OBL</t>
  </si>
  <si>
    <t>004790</t>
  </si>
  <si>
    <t>MEGACE 40MG/ML 240ML PEROR SUSP</t>
  </si>
  <si>
    <t>007900</t>
  </si>
  <si>
    <t>BETAFERON 250 MCG/ML RAZT ZA INJ A15</t>
  </si>
  <si>
    <t>009350</t>
  </si>
  <si>
    <t>REBIF 44 MCG/0,5ML A12 BRIZG INJ</t>
  </si>
  <si>
    <t>SERONO EUROPE LTD.</t>
  </si>
  <si>
    <t>010960</t>
  </si>
  <si>
    <t>AROMASIN 25MG TBL A30 OBLOŽENE</t>
  </si>
  <si>
    <t>011940</t>
  </si>
  <si>
    <t>CELLCEPT 500MG TBL A50 FILM OBL</t>
  </si>
  <si>
    <t>011967</t>
  </si>
  <si>
    <t>CELLCEPT 250MG KPS A100</t>
  </si>
  <si>
    <t>014117</t>
  </si>
  <si>
    <t>ENBREL 50MG A4 RAZT INJ BRIZGA</t>
  </si>
  <si>
    <t>015091</t>
  </si>
  <si>
    <t>ALKERAN 2MG TBL A25 FILM OBL</t>
  </si>
  <si>
    <t>015555</t>
  </si>
  <si>
    <t>TARCEVA 100MG TBL A30 FILM OBL</t>
  </si>
  <si>
    <t>015563</t>
  </si>
  <si>
    <t>TARCEVA 150MG TBL A30 FILM OBL</t>
  </si>
  <si>
    <t>017949</t>
  </si>
  <si>
    <t>NEXAVAR 200MG TBL A112 FILM OBL</t>
  </si>
  <si>
    <t>018589</t>
  </si>
  <si>
    <t>SUTENT 12.5MG KPS A30</t>
  </si>
  <si>
    <t>018597</t>
  </si>
  <si>
    <t>SUTENT 25MG KPS A30</t>
  </si>
  <si>
    <t>019577</t>
  </si>
  <si>
    <t>CASODEX 150MG TBL A28 FILM OBL</t>
  </si>
  <si>
    <t>019895</t>
  </si>
  <si>
    <t>RAPAMUNE 1MG OBL TBL A30</t>
  </si>
  <si>
    <t>024392</t>
  </si>
  <si>
    <t>PEGASYS 135MCG BRIZGA 0,5ML A1</t>
  </si>
  <si>
    <t>025780</t>
  </si>
  <si>
    <t>MEGACE 160MG TBL A30</t>
  </si>
  <si>
    <t>027820</t>
  </si>
  <si>
    <t>LEUKERAN 2MG TBL A25 FILM OBL</t>
  </si>
  <si>
    <t>027960</t>
  </si>
  <si>
    <t>LITALIR 500MG KPS A100</t>
  </si>
  <si>
    <t>028053</t>
  </si>
  <si>
    <t>ENDOXAN 50MG TBL A50 OBL</t>
  </si>
  <si>
    <t>baxter</t>
  </si>
  <si>
    <t>036013</t>
  </si>
  <si>
    <t>MYFORTIC 180MG TBL A120 GASTROREZ</t>
  </si>
  <si>
    <t>036021</t>
  </si>
  <si>
    <t>MYFORTIC 360MG TBL A120 GASTROREZ</t>
  </si>
  <si>
    <t>037290</t>
  </si>
  <si>
    <t>MYFENAX 500MG TBL A50 FILM OBL</t>
  </si>
  <si>
    <t>039039</t>
  </si>
  <si>
    <t>IMURAN 50MG TBL A100 FILM OBL</t>
  </si>
  <si>
    <t>Aspen Europe GmbH</t>
  </si>
  <si>
    <t>043613</t>
  </si>
  <si>
    <t>THALIDOMIDE 50MG KPS A28</t>
  </si>
  <si>
    <t>CALGENE</t>
  </si>
  <si>
    <t>050083</t>
  </si>
  <si>
    <t>FEMARA 2.5MG TBL A30 FILM OBL</t>
  </si>
  <si>
    <t>056804</t>
  </si>
  <si>
    <t>NOLVADEX 10MG TBL A30 FILM OBL</t>
  </si>
  <si>
    <t>057720</t>
  </si>
  <si>
    <t>ZARZIO 30 ME/0,5ML BRIZGA A1 RAZT ZA INJ</t>
  </si>
  <si>
    <t>057754</t>
  </si>
  <si>
    <t>ZARZIO 48 ME/0,5ML BRIZGA A1 RAZT ZA INJ</t>
  </si>
  <si>
    <t>057860</t>
  </si>
  <si>
    <t>TEMODAL 20MG KPS A5</t>
  </si>
  <si>
    <t>057878</t>
  </si>
  <si>
    <t>TEMODAL 100MG KPS A5 V VREČKI</t>
  </si>
  <si>
    <t>057916</t>
  </si>
  <si>
    <t>TEMODAL 140MG KPS A5 V VREČKI</t>
  </si>
  <si>
    <t>067008</t>
  </si>
  <si>
    <t>NEUPOGEN 300 MCG/0.5ML A1 BRIZGA</t>
  </si>
  <si>
    <t>068004</t>
  </si>
  <si>
    <t>NEUPOGEN 480 MCG/0.5ML A1 BRIZGA</t>
  </si>
  <si>
    <t>071196</t>
  </si>
  <si>
    <t>PURI-NETHOL 50MG TBL A25</t>
  </si>
  <si>
    <t>073636</t>
  </si>
  <si>
    <t>SANDIMMUN NEORAL SOL 50ML (100MG/ML)</t>
  </si>
  <si>
    <t>073652</t>
  </si>
  <si>
    <t>SANDIMMUN NEORAL 100MG A50 KPS</t>
  </si>
  <si>
    <t>073660</t>
  </si>
  <si>
    <t>SANDIMMUN NEORAL 50MG A50 KPS</t>
  </si>
  <si>
    <t>073687</t>
  </si>
  <si>
    <t>SANDIMMUN NEORAL 25MG A50 KPS</t>
  </si>
  <si>
    <t>077933</t>
  </si>
  <si>
    <t>CERTICAN 0,25MG TBL A60</t>
  </si>
  <si>
    <t>077968</t>
  </si>
  <si>
    <t>CERTICAN 0,50MG TBL A60</t>
  </si>
  <si>
    <t>079790</t>
  </si>
  <si>
    <t>IRESSA 250 MG TBL A30 FILM OBL</t>
  </si>
  <si>
    <t>079863</t>
  </si>
  <si>
    <t>REBIF 44MCG/0,5ML RZT INJ VLOŽ 1,5ML A4</t>
  </si>
  <si>
    <t>080535</t>
  </si>
  <si>
    <t>GLIVEC 400MG TBL A30 FILM OBL</t>
  </si>
  <si>
    <t>083046</t>
  </si>
  <si>
    <t>THROMBOREDUCTIN KAPS 100X0,5MG   HPT</t>
  </si>
  <si>
    <t>083852</t>
  </si>
  <si>
    <t>PROGRAF 1MG KPS A60</t>
  </si>
  <si>
    <t>083860</t>
  </si>
  <si>
    <t>PROGRAF 5MG KPS A30</t>
  </si>
  <si>
    <t>084883</t>
  </si>
  <si>
    <t>ENBREL 50MG A4 RAZT INJ PERESNIK</t>
  </si>
  <si>
    <t>085073</t>
  </si>
  <si>
    <t>BIKALUTAMID LEK 150MG TBL A28 FILM OBL</t>
  </si>
  <si>
    <t>085472</t>
  </si>
  <si>
    <t>CASODEX 50MG TBL A28 FILM OBL</t>
  </si>
  <si>
    <t>085570</t>
  </si>
  <si>
    <t>SIMPONI 50MG A1 INJ PERESNIK</t>
  </si>
  <si>
    <t>094153</t>
  </si>
  <si>
    <t>CIMZIA 200MG RAZT INJ  A2 BRIZGI</t>
  </si>
  <si>
    <t>095591</t>
  </si>
  <si>
    <t>TEVAGRASTIM 30.000 IE/0,5ML A1 BRIZGA</t>
  </si>
  <si>
    <t>095613</t>
  </si>
  <si>
    <t>TEVAGRASTIM 48.000 KIE/0,8ML A1 BRIZGA</t>
  </si>
  <si>
    <t>097047</t>
  </si>
  <si>
    <t>ARAVA 10MG TBL A30 FILM OBL</t>
  </si>
  <si>
    <t>097535</t>
  </si>
  <si>
    <t>ARAVA 20MG TBL A30 FILM OBL</t>
  </si>
  <si>
    <t>098566</t>
  </si>
  <si>
    <t>NEULASTA 6MG A1 BRIZGA ŠČIT RAZT INJ</t>
  </si>
  <si>
    <t>102121</t>
  </si>
  <si>
    <t>STELARA 45MG BRIZGA A1 RAZT ZA INJ</t>
  </si>
  <si>
    <t>JANSSEN-CILAG</t>
  </si>
  <si>
    <t>102130</t>
  </si>
  <si>
    <t>STELARA 90MG INJ BRIZGA A1</t>
  </si>
  <si>
    <t>104922</t>
  </si>
  <si>
    <t>TEMOZOLOMIDE TEVA 140MG KPS A5</t>
  </si>
  <si>
    <t>107700</t>
  </si>
  <si>
    <t>VOTRIENT 400MG TBL A30 FILM OBL</t>
  </si>
  <si>
    <t>109240</t>
  </si>
  <si>
    <t>METOTREKSAT EBEWE 10MG/ML 1ML A1 INJ</t>
  </si>
  <si>
    <t>EBEWE PHARMA</t>
  </si>
  <si>
    <t>109266</t>
  </si>
  <si>
    <t>METOTREKSAT EBEWE 10MG/ML 1,5ML A1 INJ</t>
  </si>
  <si>
    <t>109282</t>
  </si>
  <si>
    <t>METOTREKSAT EBEWE 20MG/ML 1ML A1 INJ</t>
  </si>
  <si>
    <t>109290</t>
  </si>
  <si>
    <t>METOTREKSAT EBEWE 20MG/ML 1,25ML A1 INJ</t>
  </si>
  <si>
    <t>110299</t>
  </si>
  <si>
    <t>ADVAGRAF 0,5 MG TRDE KAPS.S PODALJŠ.SPRO</t>
  </si>
  <si>
    <t>110345</t>
  </si>
  <si>
    <t>ADVAGRAF 1MG KPS A60 PODALJŠ SPROŠČ</t>
  </si>
  <si>
    <t>110361</t>
  </si>
  <si>
    <t>ADVAGRAF 5MG KPS A30 PODALJ SPROŠČ</t>
  </si>
  <si>
    <t>110400</t>
  </si>
  <si>
    <t>ADVAGRAF 3MG KPS A50 PODAL SPROŠČ</t>
  </si>
  <si>
    <t>112380</t>
  </si>
  <si>
    <t>METOJECT 10MG/0,2ML A1 NAP BRIZGA</t>
  </si>
  <si>
    <t>Medac</t>
  </si>
  <si>
    <t>112402</t>
  </si>
  <si>
    <t>METOJECT 15MG/0,3ML A1 NAP BRIZGA</t>
  </si>
  <si>
    <t>112410</t>
  </si>
  <si>
    <t>METOJECT 20MG/0,4ML A1 NAP BRIZGA</t>
  </si>
  <si>
    <t>112429</t>
  </si>
  <si>
    <t>METOJECT 25MG/0,5ML A1 NAP BRIZGA</t>
  </si>
  <si>
    <t>118010</t>
  </si>
  <si>
    <t>TASIGNA 150MG KPS A112</t>
  </si>
  <si>
    <t>121142</t>
  </si>
  <si>
    <t>TYVERB 250MG TBL A84 FILM OBL</t>
  </si>
  <si>
    <t>124133</t>
  </si>
  <si>
    <t>GILENYA 0,5MG KPS A28</t>
  </si>
  <si>
    <t>127094</t>
  </si>
  <si>
    <t>AVONEX PEN 30MCG/0,5ML A4 RAZT ZA INJ</t>
  </si>
  <si>
    <t>BIOGEN IDEC AUSTRIA GMBH</t>
  </si>
  <si>
    <t>129755</t>
  </si>
  <si>
    <t>METOTREKSAT EBEWE 2,5MG TBL A50</t>
  </si>
  <si>
    <t>129763</t>
  </si>
  <si>
    <t>METOTREKSAT EBEWE 5MG TBL A50</t>
  </si>
  <si>
    <t>129771</t>
  </si>
  <si>
    <t>METOTREKSAT EBEWE 10MG TBL A50</t>
  </si>
  <si>
    <t>139128</t>
  </si>
  <si>
    <t>MODIGRAF 0,2MG ZRNCA ZA PER SUSP A50</t>
  </si>
  <si>
    <t>141930</t>
  </si>
  <si>
    <t>AZAFALK 100MG TBL A100 FILM OBL</t>
  </si>
  <si>
    <t>141961</t>
  </si>
  <si>
    <t>AZAFALK 75MG TBL A100 FILM OBL</t>
  </si>
  <si>
    <t>143303</t>
  </si>
  <si>
    <t>CAPRELSA 100MG TBL A30 FILM OBL</t>
  </si>
  <si>
    <t>Genzime Europe</t>
  </si>
  <si>
    <t>143461</t>
  </si>
  <si>
    <t>145050</t>
  </si>
  <si>
    <t>XALKORI 250MG KPS A60</t>
  </si>
  <si>
    <t>145167</t>
  </si>
  <si>
    <t>PROGRAF 0,5MG KPS A30</t>
  </si>
  <si>
    <t>145255</t>
  </si>
  <si>
    <t>KAPECITABIN TEVA 150MG TBL A60 FILM OBL</t>
  </si>
  <si>
    <t>145256</t>
  </si>
  <si>
    <t>KAPECITABIN TEVA 500MG TBL A120 FILM OB</t>
  </si>
  <si>
    <t>145353</t>
  </si>
  <si>
    <t>JAKAVI 5MG TBL A56</t>
  </si>
  <si>
    <t>145354</t>
  </si>
  <si>
    <t>JAKAVI 15MG TBL A56</t>
  </si>
  <si>
    <t>145355</t>
  </si>
  <si>
    <t>JAKAVI 20MG TBL A56</t>
  </si>
  <si>
    <t>145416</t>
  </si>
  <si>
    <t>MEAXIN 400MG TBL A30 FILM OBL</t>
  </si>
  <si>
    <t>145431</t>
  </si>
  <si>
    <t>BOSULIF 100MG TBL A28 FILM OBL</t>
  </si>
  <si>
    <t>145683</t>
  </si>
  <si>
    <t>XTANDI 40MG KAPS A112</t>
  </si>
  <si>
    <t>145817</t>
  </si>
  <si>
    <t>LONQUEX 6MG RAZT ZA INJ 0,6ML NAP INJ A1</t>
  </si>
  <si>
    <t>145852</t>
  </si>
  <si>
    <t>STIVARGA 40MG TBL A84 FILM OBL</t>
  </si>
  <si>
    <t>145923</t>
  </si>
  <si>
    <t>TAFINLAR 50MG KAPS A120</t>
  </si>
  <si>
    <t>145924</t>
  </si>
  <si>
    <t>TAFINLAR 75MG KAPS A28</t>
  </si>
  <si>
    <t>145927</t>
  </si>
  <si>
    <t>ECANSYA 150MG TBL A60 FILM OBL</t>
  </si>
  <si>
    <t>145932</t>
  </si>
  <si>
    <t>ECANSYA 500MG TBL A120 FILM OBL</t>
  </si>
  <si>
    <t>145943</t>
  </si>
  <si>
    <t>IMNOVID 3MG KPS A21</t>
  </si>
  <si>
    <t>CELGENE</t>
  </si>
  <si>
    <t>145944</t>
  </si>
  <si>
    <t>IMNOVID 4MG KPS A21</t>
  </si>
  <si>
    <t>145947</t>
  </si>
  <si>
    <t>GIOTRIF 30 MG TBL A28 FILM OBL</t>
  </si>
  <si>
    <t>145956</t>
  </si>
  <si>
    <t>BIKALUTAMID TEVA 150MG TBL A28 FILM OBL</t>
  </si>
  <si>
    <t>145957</t>
  </si>
  <si>
    <t>BIKALUTAMID TEVA 50MG TBL A28 FILM OBL</t>
  </si>
  <si>
    <t>146028</t>
  </si>
  <si>
    <t>AUBAGIO 14MG TBL A28 FILM OBL</t>
  </si>
  <si>
    <t>SANOFI WINTHROP FRANCIJA</t>
  </si>
  <si>
    <t>146408</t>
  </si>
  <si>
    <t>ROACTEMRA 162MG/0,9ML RAZT ZA INJ A4</t>
  </si>
  <si>
    <t>146527</t>
  </si>
  <si>
    <t>AZAFALK 50MG TBL A100 FILM OBL</t>
  </si>
  <si>
    <t>146577</t>
  </si>
  <si>
    <t>KINERET 100MG/0,67ML A7 RAZT ZA INJ BRIZ</t>
  </si>
  <si>
    <t>146606</t>
  </si>
  <si>
    <t>MEKINIST 2MG TBL A30 FILM OBL</t>
  </si>
  <si>
    <t>146615</t>
  </si>
  <si>
    <t>PLEGRIDY RAZT INJ 125MCG A2</t>
  </si>
  <si>
    <t>146730</t>
  </si>
  <si>
    <t>ENVARSUS 0,75MG TBL A30 PODALJ SPROŠČ</t>
  </si>
  <si>
    <t>CHIESI</t>
  </si>
  <si>
    <t>146733</t>
  </si>
  <si>
    <t>ENVARSUS 1MG TBL A30 PODALJ SPROŠČ</t>
  </si>
  <si>
    <t>146746</t>
  </si>
  <si>
    <t>ZYDELIG 150MG TBL A60 FILM OBL</t>
  </si>
  <si>
    <t>146793</t>
  </si>
  <si>
    <t>COSENTYX 150MG RZT INJ A2</t>
  </si>
  <si>
    <t>146821</t>
  </si>
  <si>
    <t>OTEZLA TBL 10MG A4+20MG A4+30MG A19</t>
  </si>
  <si>
    <t>146822</t>
  </si>
  <si>
    <t>OTEZLA 30MG TBL A56 FILM OBL</t>
  </si>
  <si>
    <t>146826</t>
  </si>
  <si>
    <t>OFEV 100MG KPS A60</t>
  </si>
  <si>
    <t>146827</t>
  </si>
  <si>
    <t>OFEV 150MG KPS A60</t>
  </si>
  <si>
    <t>146906</t>
  </si>
  <si>
    <t>COPAXONE 40MG/ML A12 NAPOL INJ BRIZG</t>
  </si>
  <si>
    <t>147038</t>
  </si>
  <si>
    <t>KAPECITABIN ACCORD 500MG TBL A120 FO</t>
  </si>
  <si>
    <t>147220</t>
  </si>
  <si>
    <t>ACCOFIL 30M.E./0,5ML RZT ZA INJ/INF A5</t>
  </si>
  <si>
    <t>147537</t>
  </si>
  <si>
    <t>TAGRISSO 80MG TBL A28 FILM OBL</t>
  </si>
  <si>
    <t>147562</t>
  </si>
  <si>
    <t>HUMIRA 40MG/0,4ML NAP INJ BRIZGA A2</t>
  </si>
  <si>
    <t>147563</t>
  </si>
  <si>
    <t>HUMIRA 40MG/0,4ML NAP INJ PERO A2</t>
  </si>
  <si>
    <t>147676</t>
  </si>
  <si>
    <t>LONSURF 20MG/8,19MG TBL A20 FILM OBL</t>
  </si>
  <si>
    <t>147708</t>
  </si>
  <si>
    <t>TALTZ 80MG RZT NAP INJ PERESNIK A1</t>
  </si>
  <si>
    <t>148091</t>
  </si>
  <si>
    <t>IBRANCE 75MG KPS A21</t>
  </si>
  <si>
    <t>148092</t>
  </si>
  <si>
    <t>IBRANCE 100MG KPS A21</t>
  </si>
  <si>
    <t>148093</t>
  </si>
  <si>
    <t>IBRANCE 125MG KPS A21</t>
  </si>
  <si>
    <t>148141</t>
  </si>
  <si>
    <t>ZYTIGA 500MG TBL A60 FILM OBL</t>
  </si>
  <si>
    <t>148229</t>
  </si>
  <si>
    <t>NINLARO 3MG KPS A3</t>
  </si>
  <si>
    <t>TAKEDA GMBH</t>
  </si>
  <si>
    <t>148230</t>
  </si>
  <si>
    <t>NINLARO 4MG KPS A3</t>
  </si>
  <si>
    <t>148233</t>
  </si>
  <si>
    <t>VENCLYXTO 10MG TBL A14 FILM OBL</t>
  </si>
  <si>
    <t>148234</t>
  </si>
  <si>
    <t>VENCLYXTO 50MG TBL A7 FILM OBL</t>
  </si>
  <si>
    <t>148235</t>
  </si>
  <si>
    <t>VENCLYXTO 100MG TBL A7 FILM OBL</t>
  </si>
  <si>
    <t>148236</t>
  </si>
  <si>
    <t>VENCLYXTO 100MG TBL A14 FILM OBL</t>
  </si>
  <si>
    <t>148237</t>
  </si>
  <si>
    <t>VENCLYXTO 100MG TBL A112 FILM OBL</t>
  </si>
  <si>
    <t>148337</t>
  </si>
  <si>
    <t>VOTUBIA 2MG TBL A30 DISPERZ</t>
  </si>
  <si>
    <t>148338</t>
  </si>
  <si>
    <t>VOTUBIA 3MG TBL A30 DISPER</t>
  </si>
  <si>
    <t>148348</t>
  </si>
  <si>
    <t>ALECENSA 150MG KPS A224</t>
  </si>
  <si>
    <t>148352</t>
  </si>
  <si>
    <t>OLUMIANT 2MG TBL A35 FILM OBL</t>
  </si>
  <si>
    <t>148360</t>
  </si>
  <si>
    <t>OLUMIANT 4MG TBL A35 FILM OBL</t>
  </si>
  <si>
    <t>148423</t>
  </si>
  <si>
    <t>XELJANZ 5MG TBL A56 FILM OBL</t>
  </si>
  <si>
    <t>148425</t>
  </si>
  <si>
    <t>CABOMETYX 40MG TBL A30 FILM OBL</t>
  </si>
  <si>
    <t>IPSEN PHARMA</t>
  </si>
  <si>
    <t>148568</t>
  </si>
  <si>
    <t>ESBRIET 267MG TBL A252 FILM OBL</t>
  </si>
  <si>
    <t>148569</t>
  </si>
  <si>
    <t>ESBRIET 801MG TBL A84 FILM OBL</t>
  </si>
  <si>
    <t>148570</t>
  </si>
  <si>
    <t>HUMIRA 80MG/0,8ML NAP INJ PERO A1</t>
  </si>
  <si>
    <t>148682</t>
  </si>
  <si>
    <t>XALUPRINE 20MG/ML POR SUSP 100ML</t>
  </si>
  <si>
    <t>148703</t>
  </si>
  <si>
    <t>KISQALI 200MG TBL A63 FILM OBL</t>
  </si>
  <si>
    <t>148725</t>
  </si>
  <si>
    <t>MAVENCLAD 10MG TBL A1</t>
  </si>
  <si>
    <t>148726</t>
  </si>
  <si>
    <t>MAVENCLAD 10MG TBL A4</t>
  </si>
  <si>
    <t>148759</t>
  </si>
  <si>
    <t>KEVZARA 200MG RZT A2 NAP PERESNIK</t>
  </si>
  <si>
    <t>148853</t>
  </si>
  <si>
    <t>BENEPALI 50MG RZT NAP PERESNIK A4</t>
  </si>
  <si>
    <t>SAMSUNG BIOEPIS UK LIMITED</t>
  </si>
  <si>
    <t>148870</t>
  </si>
  <si>
    <t>ANAGRELID TEVA 0,5MG KPS A100</t>
  </si>
  <si>
    <t>149129</t>
  </si>
  <si>
    <t>AMGEVITA 40MG RZT NAP INJ BR 0,8ML A2</t>
  </si>
  <si>
    <t>149130</t>
  </si>
  <si>
    <t>AMGEVITA 40MG RAZT NAP INJ PER 0,8ML A2</t>
  </si>
  <si>
    <t>149175</t>
  </si>
  <si>
    <t>IMRALDI 40MG RAZT A2 INJ PERESNIK</t>
  </si>
  <si>
    <t>149267</t>
  </si>
  <si>
    <t>LYNPARZA 150MG TBL A56 FILM OBL</t>
  </si>
  <si>
    <t>149269</t>
  </si>
  <si>
    <t>BOSULIF 400MG TBL A28 FILM OBL</t>
  </si>
  <si>
    <t>149406</t>
  </si>
  <si>
    <t>HYRIMOZ 40MG RZT NAP INJ PERESNIK A2</t>
  </si>
  <si>
    <t>149592</t>
  </si>
  <si>
    <t>LENALIDOMID SANDOZ 15MG KPS A21</t>
  </si>
  <si>
    <t>149817</t>
  </si>
  <si>
    <t>LENALIDOMID TEVA 5MG KPS A21</t>
  </si>
  <si>
    <t>149821</t>
  </si>
  <si>
    <t>LENALIDOMID TEVA 25MG KPS A21</t>
  </si>
  <si>
    <t>159180</t>
  </si>
  <si>
    <t>SKYRIZI 150MG A1 INJ PERESNIK</t>
  </si>
  <si>
    <t>159439</t>
  </si>
  <si>
    <t>XELJANZ 11MG TBL A28 PODAL SPROŠČ</t>
  </si>
  <si>
    <t>159586</t>
  </si>
  <si>
    <t>SKYRIZI 75MG RAZT ZA INJ BRIZGA A2</t>
  </si>
  <si>
    <t>159593</t>
  </si>
  <si>
    <t>GLIVEC 100MG TBL A120 FILM OBL (PVDC)</t>
  </si>
  <si>
    <t>159594</t>
  </si>
  <si>
    <t>PEGASYS  90MCG NAP INJ BRIZGA 0,5ML A1</t>
  </si>
  <si>
    <t>159608</t>
  </si>
  <si>
    <t>IDACIO 40MG RAZT A2 INJEK PERESNIK</t>
  </si>
  <si>
    <t>159611</t>
  </si>
  <si>
    <t>IMBRUVICA 560MG TBL A28 FILM OBL</t>
  </si>
  <si>
    <t>159612</t>
  </si>
  <si>
    <t>IMBRUVICA 420MG TBL A28 FILM OBL</t>
  </si>
  <si>
    <t>159613</t>
  </si>
  <si>
    <t>IMBRUVICA 280MG TBL A28 FILM OBL</t>
  </si>
  <si>
    <t>159614</t>
  </si>
  <si>
    <t>IMBRUVICA 140MG TBL A28 FILM OBL</t>
  </si>
  <si>
    <t>159639</t>
  </si>
  <si>
    <t>XTANDI 40MG FILM TBL A112</t>
  </si>
  <si>
    <t>159795</t>
  </si>
  <si>
    <t>ZIEXTENZO 6MG RAZT NAP INJ BRIZGA A1</t>
  </si>
  <si>
    <t>159860</t>
  </si>
  <si>
    <t>VERZENIOS 150MG TBL A28 FILM OBL</t>
  </si>
  <si>
    <t>159861</t>
  </si>
  <si>
    <t>VERZENIOS 100MG TBL A28 FILM OBL</t>
  </si>
  <si>
    <t>159863</t>
  </si>
  <si>
    <t>TREMFYA 100MG RZT NAP INJ PERESNIK A1</t>
  </si>
  <si>
    <t>CILAG AG INTER. ŠVICA</t>
  </si>
  <si>
    <t>159865</t>
  </si>
  <si>
    <t>ERELZI 50MG RZT NAP INJ PER A4</t>
  </si>
  <si>
    <t>159966</t>
  </si>
  <si>
    <t>PELGRAZ 6MG RAZT NAP INJ BRIZGA A1</t>
  </si>
  <si>
    <t>159967</t>
  </si>
  <si>
    <t>LENALIDOMIDE ACCORD 25MG KPS  A21</t>
  </si>
  <si>
    <t>159969</t>
  </si>
  <si>
    <t>LENALIDOMIDE ACCORD 15MG KPS A21</t>
  </si>
  <si>
    <t>159970</t>
  </si>
  <si>
    <t>LENALIDOMIDE ACCORD 10MG KPS  A21</t>
  </si>
  <si>
    <t>159972</t>
  </si>
  <si>
    <t>LENALIDOMIDE ACCORD 5MG KPS A21</t>
  </si>
  <si>
    <t>MEAXIN 100MG TBL A120 FILM OBL</t>
  </si>
  <si>
    <t>002020</t>
  </si>
  <si>
    <t>ALENAX 70MG TBL A4</t>
  </si>
  <si>
    <t>GERARD LABORATORIES</t>
  </si>
  <si>
    <t>003050</t>
  </si>
  <si>
    <t>ELDERIN 300MG TBL A20 FILM OBL</t>
  </si>
  <si>
    <t>003832</t>
  </si>
  <si>
    <t>MOVALIS 15MG TBL A20</t>
  </si>
  <si>
    <t>015261</t>
  </si>
  <si>
    <t>ALOPURINOL 100MG TBL A100 BELUPO</t>
  </si>
  <si>
    <t>015520</t>
  </si>
  <si>
    <t>BONVIVA 150MG TBL A3 FILM OBL</t>
  </si>
  <si>
    <t>020214</t>
  </si>
  <si>
    <t>ARCOXIA 120MG TBL A7 FILM OBL</t>
  </si>
  <si>
    <t>020257</t>
  </si>
  <si>
    <t>ARCOXIA 60MG TBL A28 FILM OBL</t>
  </si>
  <si>
    <t>020338</t>
  </si>
  <si>
    <t>ARCOXIA 90MG TBL A28 FILM OBL</t>
  </si>
  <si>
    <t>025852</t>
  </si>
  <si>
    <t>DICLOJET 75MG KPS A30 GAST REZIST</t>
  </si>
  <si>
    <t>027219</t>
  </si>
  <si>
    <t>KETONAL 50MG KPS A25</t>
  </si>
  <si>
    <t>028908</t>
  </si>
  <si>
    <t>NAPROSYN 375MG TBL A50 FILM OBL</t>
  </si>
  <si>
    <t>028959</t>
  </si>
  <si>
    <t>NAKLOFEN 50MG TBL A20 GAST REZIST</t>
  </si>
  <si>
    <t>030082</t>
  </si>
  <si>
    <t>ACTONEL 75MG TBL A6 FILM OBL</t>
  </si>
  <si>
    <t>035149</t>
  </si>
  <si>
    <t>VOLTAREN 25MG SVEČKE A10</t>
  </si>
  <si>
    <t>038814</t>
  </si>
  <si>
    <t>IBUPROFEN BELUPO 400MG TBL A30 FILM OB</t>
  </si>
  <si>
    <t>039349</t>
  </si>
  <si>
    <t>INDOMETACIN 25MG KPS A30 BELUPO</t>
  </si>
  <si>
    <t>042706</t>
  </si>
  <si>
    <t>KETONAL 100MG TBL A20 FILM OBL</t>
  </si>
  <si>
    <t>043427</t>
  </si>
  <si>
    <t>KETONAL 100MG SVEČKE A12</t>
  </si>
  <si>
    <t>045250</t>
  </si>
  <si>
    <t>ESMERON 10MG/ML RAZT INJ 5ML A10</t>
  </si>
  <si>
    <t>045683</t>
  </si>
  <si>
    <t>LIORESAL 10MG TBL A50</t>
  </si>
  <si>
    <t>045691</t>
  </si>
  <si>
    <t>LIORESAL 25MG TBL A50</t>
  </si>
  <si>
    <t>053821</t>
  </si>
  <si>
    <t>NAPROSYN 500MG TBL A20 GASTR REZIST</t>
  </si>
  <si>
    <t>054160</t>
  </si>
  <si>
    <t>FOSAVANCE 70MG/5600 IE A12 TBL</t>
  </si>
  <si>
    <t>064106</t>
  </si>
  <si>
    <t>KETONAL 150MG KPS A20 PRIR SPROŠČ</t>
  </si>
  <si>
    <t>066281</t>
  </si>
  <si>
    <t>IBUPROFEN BELUPO 600MG TBL A30 FILM OB</t>
  </si>
  <si>
    <t>078026</t>
  </si>
  <si>
    <t>SIRDALUD 2MG TBL A30</t>
  </si>
  <si>
    <t>078107</t>
  </si>
  <si>
    <t>SIRDALUD 4MG TBL A30</t>
  </si>
  <si>
    <t>084069</t>
  </si>
  <si>
    <t>OLFEN 100MG KPS A20 POD SPROŠČ</t>
  </si>
  <si>
    <t>MEPHA LTD., AESCH, ŠVICA</t>
  </si>
  <si>
    <t>084182</t>
  </si>
  <si>
    <t>IBUPROFEN BELUPO 800MG TBL A30 FILM OB</t>
  </si>
  <si>
    <t>094439</t>
  </si>
  <si>
    <t>BRUFEN 400MG TBL A30 FILM OBL</t>
  </si>
  <si>
    <t>094447</t>
  </si>
  <si>
    <t>BRUFEN 600MG TBL  A30 FILM OBL</t>
  </si>
  <si>
    <t>094889</t>
  </si>
  <si>
    <t>VOLTAREN 12.5MG SVEČKE A10</t>
  </si>
  <si>
    <t>115355</t>
  </si>
  <si>
    <t>IBANDRONSKA KISLINA TEVA 150MG TBL A3</t>
  </si>
  <si>
    <t>126225</t>
  </si>
  <si>
    <t>CELEBREX 200 MG KPS A30</t>
  </si>
  <si>
    <t>128490</t>
  </si>
  <si>
    <t>XGEVA 120MG RAZT ZA INJ 1,7ML A1</t>
  </si>
  <si>
    <t>129690</t>
  </si>
  <si>
    <t>IBUPROFEN BELUPO 20MG/ML 100ML P SUSP</t>
  </si>
  <si>
    <t>131482</t>
  </si>
  <si>
    <t>BRUFEN RETARD 800MG TBL A30 POD SPR</t>
  </si>
  <si>
    <t>132292</t>
  </si>
  <si>
    <t>BRUFEN 20MG/ML PEROR SUSP 100ML</t>
  </si>
  <si>
    <t>142883</t>
  </si>
  <si>
    <t>COLCHICAN 0,5MG OBL TBL A20</t>
  </si>
  <si>
    <t>POLFARMEX S.A.</t>
  </si>
  <si>
    <t>143203</t>
  </si>
  <si>
    <t>COLCHICINA SEID 0,5MG TBL A20</t>
  </si>
  <si>
    <t>SEID</t>
  </si>
  <si>
    <t>143736</t>
  </si>
  <si>
    <t>143737</t>
  </si>
  <si>
    <t>144980</t>
  </si>
  <si>
    <t>BRUFEN 40MG/ML 200ML JAGODA</t>
  </si>
  <si>
    <t>145229</t>
  </si>
  <si>
    <t>IBUBEL 125MG SVEČKE A10</t>
  </si>
  <si>
    <t>146708</t>
  </si>
  <si>
    <t>NAKLOFEN DUO 75MG KPS A30</t>
  </si>
  <si>
    <t>147422</t>
  </si>
  <si>
    <t>ADENURIC 80MG TBL A28 FILM OBL</t>
  </si>
  <si>
    <t>147502</t>
  </si>
  <si>
    <t>DICLO DUO 75MG KPS A20 GAST REZIST</t>
  </si>
  <si>
    <t>147927</t>
  </si>
  <si>
    <t>ALOPURINOL 100MG TBL A100 SANDOZ</t>
  </si>
  <si>
    <t>147928</t>
  </si>
  <si>
    <t>ALOPURINOL 300MG TBL A30 SANDOZ</t>
  </si>
  <si>
    <t>148269</t>
  </si>
  <si>
    <t>ROTICOX 60MG TBL A28 FILM OBL</t>
  </si>
  <si>
    <t>148270</t>
  </si>
  <si>
    <t>ROTICOX 90MG TBL A28 FILM OBL</t>
  </si>
  <si>
    <t>148271</t>
  </si>
  <si>
    <t>ROTICOX 120MG TBL A7 FILM OBL</t>
  </si>
  <si>
    <t>148345</t>
  </si>
  <si>
    <t>NALGESIN FORTE 550MG TBL A30 FILM OBL</t>
  </si>
  <si>
    <t>148838</t>
  </si>
  <si>
    <t>ALOPURINOL BELUPO 200MG TBL A100</t>
  </si>
  <si>
    <t>149410</t>
  </si>
  <si>
    <t>NEODOLPASSE RZT INF 250ML A10</t>
  </si>
  <si>
    <t>149421</t>
  </si>
  <si>
    <t>NAPROSYN 500MG TBL A30 GASTROREZ</t>
  </si>
  <si>
    <t>149489</t>
  </si>
  <si>
    <t>NAKLOFEN SR 100MG TBL A30 POD SPROŠČ</t>
  </si>
  <si>
    <t>149611</t>
  </si>
  <si>
    <t>FEBUKSOSTAT TEVA 80MG TBL A28 FILM OBL</t>
  </si>
  <si>
    <t>149824</t>
  </si>
  <si>
    <t>ADOBIL 500MG/150MG TBL A10 FILM OBL</t>
  </si>
  <si>
    <t>149825</t>
  </si>
  <si>
    <t>ADOBIL 500MG/150MG TBL A20 FILM OBL</t>
  </si>
  <si>
    <t>PROLIA 60 MG/ML 1ML A1 INJ BRIZGA</t>
  </si>
  <si>
    <t>000191</t>
  </si>
  <si>
    <t>ANALGIN 500MG TBL A10</t>
  </si>
  <si>
    <t>000663</t>
  </si>
  <si>
    <t>DUROGESIC 5X12MCG/H TRANSD OBLIŽ</t>
  </si>
  <si>
    <t>000680</t>
  </si>
  <si>
    <t>DUROGESIC 5X75MCG/H TRANSD OBLIŽ</t>
  </si>
  <si>
    <t>000809</t>
  </si>
  <si>
    <t>ARICEPT 10MG TBL A28 FILM OBL</t>
  </si>
  <si>
    <t>002712</t>
  </si>
  <si>
    <t>CALPOL 120MG/5ML SUSPENZIJA 140ML</t>
  </si>
  <si>
    <t>002739</t>
  </si>
  <si>
    <t>CALPOL 250MG/5ML SUSPENZIJA 100ML</t>
  </si>
  <si>
    <t>003077</t>
  </si>
  <si>
    <t>RISPERDAL 1MG/ML RAZT 100ML PEROR</t>
  </si>
  <si>
    <t>003611</t>
  </si>
  <si>
    <t>SEROQUEL 25MG TBL A60 FILM OBL</t>
  </si>
  <si>
    <t>003638</t>
  </si>
  <si>
    <t>SEROQUEL 100MG TBL A60 FILM OBL</t>
  </si>
  <si>
    <t>004855</t>
  </si>
  <si>
    <t>AMYZOL 25MG TBL A30 FILM OBL</t>
  </si>
  <si>
    <t>005290</t>
  </si>
  <si>
    <t>EDRONAX 4MG TBL A60</t>
  </si>
  <si>
    <t>006505</t>
  </si>
  <si>
    <t>ZYPREXA 5MG TBL A28 OBL</t>
  </si>
  <si>
    <t>006572</t>
  </si>
  <si>
    <t>ZYPREXA 10MG TBL A28 OBL</t>
  </si>
  <si>
    <t>006785</t>
  </si>
  <si>
    <t>ANSILAN CAPS 25X10MG</t>
  </si>
  <si>
    <t>007307</t>
  </si>
  <si>
    <t>TRAMUNDIN 100MG TBL A50 PODALJ SPROŠ</t>
  </si>
  <si>
    <t>MUNDIPHARMA GMBH, NEMCIJA</t>
  </si>
  <si>
    <t>007358</t>
  </si>
  <si>
    <t>APAURIN DRG 30X2MG</t>
  </si>
  <si>
    <t>007382</t>
  </si>
  <si>
    <t>APAURIN DRG 30X5MG</t>
  </si>
  <si>
    <t>007927</t>
  </si>
  <si>
    <t>DEPAKINE CHRONO 300MG TBL A100 POD SP</t>
  </si>
  <si>
    <t>007943</t>
  </si>
  <si>
    <t>DEPAKINE CHRONO 500MG TBL A30 POD SPR</t>
  </si>
  <si>
    <t>007951</t>
  </si>
  <si>
    <t>DUROGESIC OBLIŽ 5X100MCG/H</t>
  </si>
  <si>
    <t>008087</t>
  </si>
  <si>
    <t>DUROGESIC OBLIŽ 5X25MCG/H KJ</t>
  </si>
  <si>
    <t>008109</t>
  </si>
  <si>
    <t>DUROGESIC OBLIŽ 5X50MCG/H KJ</t>
  </si>
  <si>
    <t>008133</t>
  </si>
  <si>
    <t>EFECTIN ER 150MG KPS A28 PODALJ SPROŠ</t>
  </si>
  <si>
    <t>WYETH-WHITEHALL</t>
  </si>
  <si>
    <t>008184</t>
  </si>
  <si>
    <t>EFECTIN ER 75MG KPS A28 PODALJ SPROŠČ</t>
  </si>
  <si>
    <t>008389</t>
  </si>
  <si>
    <t>LAMICTAL 5MG TBL A30 DISP/ŽVEČLJ</t>
  </si>
  <si>
    <t>008532</t>
  </si>
  <si>
    <t>METADONIJEV KLORID POR RZT 1000ML ALK</t>
  </si>
  <si>
    <t>009180</t>
  </si>
  <si>
    <t>SEROXAT 30MG TBL A30 FILM OBL</t>
  </si>
  <si>
    <t>SMITH KLEINE BEECHAM</t>
  </si>
  <si>
    <t>009520</t>
  </si>
  <si>
    <t>DALERON 120MG/5ML SUSP 100ML PEROR</t>
  </si>
  <si>
    <t>010480</t>
  </si>
  <si>
    <t>MIRAPEXIN 0,088MG TBL A30</t>
  </si>
  <si>
    <t>010499</t>
  </si>
  <si>
    <t>MIRAPEXIN 0,18MG TBL A30</t>
  </si>
  <si>
    <t>010502</t>
  </si>
  <si>
    <t>MIRAPEXIN 0,7MG TBL A30</t>
  </si>
  <si>
    <t>011789</t>
  </si>
  <si>
    <t>EXELON 1.5MG KPS A28</t>
  </si>
  <si>
    <t>011797</t>
  </si>
  <si>
    <t>EXELON 3MG KPS A28</t>
  </si>
  <si>
    <t>011827</t>
  </si>
  <si>
    <t>EXELON 4.5MG KPS A28</t>
  </si>
  <si>
    <t>011894</t>
  </si>
  <si>
    <t>EXELON 6MG KPS A28</t>
  </si>
  <si>
    <t>012017</t>
  </si>
  <si>
    <t>NOZINAN 25MG TBL A20 FILM OBL</t>
  </si>
  <si>
    <t>012025</t>
  </si>
  <si>
    <t>NOZINAN 100MG TBL A20 FILM OBL</t>
  </si>
  <si>
    <t>012084</t>
  </si>
  <si>
    <t>TADOL 100MG TBL A30 PODALJ SPROŠČ</t>
  </si>
  <si>
    <t>012114</t>
  </si>
  <si>
    <t>TRAMAL 150MG TBL A30 PODALJ SPROŠČ</t>
  </si>
  <si>
    <t>Grunenthal GmbH</t>
  </si>
  <si>
    <t>012122</t>
  </si>
  <si>
    <t>TRAMAL 200MG TBL A30 PODALJ SPROŠČ</t>
  </si>
  <si>
    <t>013188</t>
  </si>
  <si>
    <t>TADOL 100MG/ML RAZT 96ML PEROR KAPLJ</t>
  </si>
  <si>
    <t>014982</t>
  </si>
  <si>
    <t>ZOLOFT 20MG/ML RAZT 60ML PEROR KONC</t>
  </si>
  <si>
    <t>015482</t>
  </si>
  <si>
    <t>KEPPRA 100MG/ML RAZT 300ML</t>
  </si>
  <si>
    <t>016047</t>
  </si>
  <si>
    <t>ASENTRA 100MG TBL A28 FILM OBL</t>
  </si>
  <si>
    <t>016055</t>
  </si>
  <si>
    <t>ASENTRA 50MG TBL A28 FILM OBL</t>
  </si>
  <si>
    <t>016250</t>
  </si>
  <si>
    <t>RISPOLUX 1MG/ML RAZT 100ML PEROR</t>
  </si>
  <si>
    <t>017582</t>
  </si>
  <si>
    <t>ABILIFY 1MG/ML PEROR RAZT 150ML</t>
  </si>
  <si>
    <t>017590</t>
  </si>
  <si>
    <t>DIACOMIT 250MG KPS A60</t>
  </si>
  <si>
    <t>BIOCODEX</t>
  </si>
  <si>
    <t>017680</t>
  </si>
  <si>
    <t>DIACOMIT 500MG KPS A60</t>
  </si>
  <si>
    <t>018147</t>
  </si>
  <si>
    <t>MADOPAR 100/25MG TBL A100</t>
  </si>
  <si>
    <t>018171</t>
  </si>
  <si>
    <t>AMYZOL 10MG TBL A100 FILM OBL</t>
  </si>
  <si>
    <t>018279</t>
  </si>
  <si>
    <t>BETASERC 24MG TBL A50</t>
  </si>
  <si>
    <t>018643</t>
  </si>
  <si>
    <t>WELLBUTRIN XR 150MG TBL A30 PRIR SPR</t>
  </si>
  <si>
    <t>018660</t>
  </si>
  <si>
    <t>WELLBUTRIN XR 300MG TBL A30 PRIR SPR</t>
  </si>
  <si>
    <t>018732</t>
  </si>
  <si>
    <t>KVENTIAX 100MG TBL A60 FILM OBL</t>
  </si>
  <si>
    <t>018767</t>
  </si>
  <si>
    <t>KVENTIAX 200MG TBL A60 FILM OBL</t>
  </si>
  <si>
    <t>018775</t>
  </si>
  <si>
    <t>KVENTIAX 25MG TBL A60 FILM OBL</t>
  </si>
  <si>
    <t>018783</t>
  </si>
  <si>
    <t>KVENTIAX 300MG TBL A60 FILM OBL</t>
  </si>
  <si>
    <t>018856</t>
  </si>
  <si>
    <t>ZOLRIX 10MG TBL A28 OBL</t>
  </si>
  <si>
    <t>018872</t>
  </si>
  <si>
    <t>ZOLRIX 10MG TBL A28 ORODISP</t>
  </si>
  <si>
    <t>018953</t>
  </si>
  <si>
    <t>ZOLRIX 15MG TBL A28 ORODISPERZ</t>
  </si>
  <si>
    <t>018970</t>
  </si>
  <si>
    <t>ZOLRIX 2,5MG TBL A28</t>
  </si>
  <si>
    <t>019160</t>
  </si>
  <si>
    <t>ZOLRIX 20MG TBL A28 ORODISPERZ</t>
  </si>
  <si>
    <t>019330</t>
  </si>
  <si>
    <t>ZOLRIX 5MG TBL A28</t>
  </si>
  <si>
    <t>019500</t>
  </si>
  <si>
    <t>ZOLRIX 5MG TBL A28 ORODISPZ</t>
  </si>
  <si>
    <t>020150</t>
  </si>
  <si>
    <t>CONCERTA 18MG A30 TBL S PODALJ SPROŠ</t>
  </si>
  <si>
    <t>020290</t>
  </si>
  <si>
    <t>CONCERTA 36MG TBL PODAL SPR 30X JANS</t>
  </si>
  <si>
    <t>020320</t>
  </si>
  <si>
    <t>CONCERTA 54MG A30 TBL S PODALJ SPROÜ</t>
  </si>
  <si>
    <t>020419</t>
  </si>
  <si>
    <t>EBIXA 10MG TBL A28 FILM OBL</t>
  </si>
  <si>
    <t>LUNDBECK A/S COPENHAGEN-VALBY</t>
  </si>
  <si>
    <t>020435</t>
  </si>
  <si>
    <t>EBIXA 10MG TBL A56 FILM OBL</t>
  </si>
  <si>
    <t>020494</t>
  </si>
  <si>
    <t>EBIXA 5MG/PRITISK 50 ML RAZTOPINA</t>
  </si>
  <si>
    <t>021512</t>
  </si>
  <si>
    <t>ASPIRIN 500 MG TBL A50</t>
  </si>
  <si>
    <t>021539</t>
  </si>
  <si>
    <t>IMIGRAN 20MG/0,1ML PRŠILO ZA NOS A2</t>
  </si>
  <si>
    <t>022101</t>
  </si>
  <si>
    <t>CIPRAMIL 20MG TBL A28 FILM OBL</t>
  </si>
  <si>
    <t>024511</t>
  </si>
  <si>
    <t>RELPAX 20MG TBL A6 FILM OBL</t>
  </si>
  <si>
    <t>024546</t>
  </si>
  <si>
    <t>RELPAX 40MG TBL A6 FILM OBL</t>
  </si>
  <si>
    <t>024678</t>
  </si>
  <si>
    <t>ZELDOX 20MG KPS A30</t>
  </si>
  <si>
    <t>024716</t>
  </si>
  <si>
    <t>FLUZEPAM CPS 10X30MG</t>
  </si>
  <si>
    <t>024732</t>
  </si>
  <si>
    <t>ZELDOX 40MG KPS A30</t>
  </si>
  <si>
    <t>024775</t>
  </si>
  <si>
    <t>ZELDOX 60MG KPS A30</t>
  </si>
  <si>
    <t>024805</t>
  </si>
  <si>
    <t>ZELDOX 80MG KPS A30</t>
  </si>
  <si>
    <t>025410</t>
  </si>
  <si>
    <t>FROTAN 2.5MG TBL A4 FILM OBL</t>
  </si>
  <si>
    <t>025585</t>
  </si>
  <si>
    <t>IMIGRAN PRŠ ZA NOS A2 10MG/0.1ML</t>
  </si>
  <si>
    <t>025747</t>
  </si>
  <si>
    <t>REQUIP-MODUTAB 8MG TBL A28 POD SPROŠ</t>
  </si>
  <si>
    <t>025755</t>
  </si>
  <si>
    <t>REQUIP-MODUTAB 4MG TBL A28 POD SPROŠ</t>
  </si>
  <si>
    <t>025763</t>
  </si>
  <si>
    <t>REQUIP-MODUTAB 2MG TBL A28 POD SPRO</t>
  </si>
  <si>
    <t>026921</t>
  </si>
  <si>
    <t>RISPOLUX 0,5MG TBL A20 FILM OBL</t>
  </si>
  <si>
    <t>026980</t>
  </si>
  <si>
    <t>KARBOX 150MG TBL A50 FILM OBL</t>
  </si>
  <si>
    <t>027090</t>
  </si>
  <si>
    <t>KARBOX 300MG TBL A50 FILM OBL</t>
  </si>
  <si>
    <t>027189</t>
  </si>
  <si>
    <t>EGLONYL 50MG KPS A30</t>
  </si>
  <si>
    <t>027243</t>
  </si>
  <si>
    <t>EGLONYL 200MG TBL A12</t>
  </si>
  <si>
    <t>027251</t>
  </si>
  <si>
    <t>KARBOX 600MG TBL A50 FILM OBL</t>
  </si>
  <si>
    <t>027448</t>
  </si>
  <si>
    <t>LADIOMIL 25MG TBL A30 FILM OBL</t>
  </si>
  <si>
    <t>027910</t>
  </si>
  <si>
    <t>EXELON 4.6MG/24H OBLIŽ A30 TRANSDERM</t>
  </si>
  <si>
    <t>027928</t>
  </si>
  <si>
    <t>EXELON 9.5MG/24H OBLIŽ A30 TRANSDERM</t>
  </si>
  <si>
    <t>027995</t>
  </si>
  <si>
    <t>LORSILAN TBL 20X2.5MG</t>
  </si>
  <si>
    <t>028738</t>
  </si>
  <si>
    <t>MODITEN DEPO AMP 5X25MG/ML</t>
  </si>
  <si>
    <t>028770</t>
  </si>
  <si>
    <t>MODITEN 2,5MG TBL A100 OBL</t>
  </si>
  <si>
    <t>029637</t>
  </si>
  <si>
    <t>VERSATIS 5% OBLIŽ A5</t>
  </si>
  <si>
    <t>031046</t>
  </si>
  <si>
    <t>ARLEVERT 20/40MG TBL A50</t>
  </si>
  <si>
    <t>Hennig Arzneimittel GmbH</t>
  </si>
  <si>
    <t>031445</t>
  </si>
  <si>
    <t>URUTAL 16MG TBL A60</t>
  </si>
  <si>
    <t>032395</t>
  </si>
  <si>
    <t>TOPAMAX 25MG TBL A60 FILM OBL</t>
  </si>
  <si>
    <t>032409</t>
  </si>
  <si>
    <t>TOPAMAX 50MG TBL A60 FILM OBL</t>
  </si>
  <si>
    <t>032417</t>
  </si>
  <si>
    <t>TOPAMAX 100MG TBL A60 FILM OBL</t>
  </si>
  <si>
    <t>032425</t>
  </si>
  <si>
    <t>TOPAMAX 200MG TBL A60 FILM OBL</t>
  </si>
  <si>
    <t>032905</t>
  </si>
  <si>
    <t>FLUZEPAM CAPS.10X15MG</t>
  </si>
  <si>
    <t>033472</t>
  </si>
  <si>
    <t>RISPERDAL CONSTA 25MG VIALA A1</t>
  </si>
  <si>
    <t>033480</t>
  </si>
  <si>
    <t>RISPERDAL CONSTA 37.5MG VIALA A1</t>
  </si>
  <si>
    <t>033499</t>
  </si>
  <si>
    <t>RISPERDAL CONSTA 50MG VIALA A1</t>
  </si>
  <si>
    <t>034487</t>
  </si>
  <si>
    <t>DALERON 500MG TBL A20</t>
  </si>
  <si>
    <t>034797</t>
  </si>
  <si>
    <t>PALLADONE SR 4MG CAPS A60</t>
  </si>
  <si>
    <t>BARD PHARMACEUTICALS</t>
  </si>
  <si>
    <t>034819</t>
  </si>
  <si>
    <t>PALLADONE 16MG KPS A60 PRIR SPROŠČ</t>
  </si>
  <si>
    <t>034835</t>
  </si>
  <si>
    <t>PALLADONE SR 8MG CAPS A60</t>
  </si>
  <si>
    <t>034959</t>
  </si>
  <si>
    <t>TORENDO 1MG TBL A20 FILM OBL</t>
  </si>
  <si>
    <t>034983</t>
  </si>
  <si>
    <t>TORENDO 2MG TBL A20 FILM OBL</t>
  </si>
  <si>
    <t>035025</t>
  </si>
  <si>
    <t>TORENDO 3MG TBL A20 FILM OBL</t>
  </si>
  <si>
    <t>035084</t>
  </si>
  <si>
    <t>TORENDO 4MG TBL A20 FILM OBL</t>
  </si>
  <si>
    <t>035122</t>
  </si>
  <si>
    <t>TORENDO Q-TAB 0,5MG TBL A28 ORODISP</t>
  </si>
  <si>
    <t>035165</t>
  </si>
  <si>
    <t>TORENDO Q-TAB 1MG TBL A28 ORODISPERZ</t>
  </si>
  <si>
    <t>035181</t>
  </si>
  <si>
    <t>TORENDO Q-TAB 2MG TBL A28 ORODISPERZ</t>
  </si>
  <si>
    <t>035483</t>
  </si>
  <si>
    <t>DUODOPA 20MG/ML +5MG/ML INTES GEL  A7</t>
  </si>
  <si>
    <t>035491</t>
  </si>
  <si>
    <t>FODISS 20MG TBL A28 DISPERZ</t>
  </si>
  <si>
    <t>036102</t>
  </si>
  <si>
    <t>SEVREDOL 20MG TBL A60 FILM OBL</t>
  </si>
  <si>
    <t>036137</t>
  </si>
  <si>
    <t>HALDOL 10MG TBL A30</t>
  </si>
  <si>
    <t>036153</t>
  </si>
  <si>
    <t>HALOPERIDOL KRKA 2MG TBL A25</t>
  </si>
  <si>
    <t>036161</t>
  </si>
  <si>
    <t>HALDOL DEPO AMP 5X50MG/ML</t>
  </si>
  <si>
    <t>036463</t>
  </si>
  <si>
    <t>OXYCONTIN 10MG TBL A60 PODAL SPR</t>
  </si>
  <si>
    <t>036501</t>
  </si>
  <si>
    <t>OXYCONTIN 20MG TBL A60 PODAL SPR</t>
  </si>
  <si>
    <t>036579</t>
  </si>
  <si>
    <t>OXYCONTIN 40MG TBL A60 PODAL SPR</t>
  </si>
  <si>
    <t>036625</t>
  </si>
  <si>
    <t>OXYCONTIN 80MG TBL A60 PODAL SPR</t>
  </si>
  <si>
    <t>036676</t>
  </si>
  <si>
    <t>METADONIJEV KLORID 100ML ALKALOID PE</t>
  </si>
  <si>
    <t>036927</t>
  </si>
  <si>
    <t>SEVREDOL 10MG A60 FILM OBL TBL</t>
  </si>
  <si>
    <t>039829</t>
  </si>
  <si>
    <t>SEROQUEL SR 200MG TBL A60 POD SPROŠČ</t>
  </si>
  <si>
    <t>039837</t>
  </si>
  <si>
    <t>SEROQUEL SR 300MG TBL A60 POD SPROŠČ</t>
  </si>
  <si>
    <t>039870</t>
  </si>
  <si>
    <t>SEROQUEL SR 400MG TBL A60 POD SPROŠČ</t>
  </si>
  <si>
    <t>039969</t>
  </si>
  <si>
    <t>PETNIDAN 250MG KPS A50</t>
  </si>
  <si>
    <t>Desitin Arzneimittel GmbH</t>
  </si>
  <si>
    <t>039977</t>
  </si>
  <si>
    <t>TRANSTEC 35MCG TRANSD OBL 4X20MG</t>
  </si>
  <si>
    <t>GRUENENTHAL</t>
  </si>
  <si>
    <t>039985</t>
  </si>
  <si>
    <t>TRANSTEC 52,5MCG TRANSD OBL 4X30</t>
  </si>
  <si>
    <t>039993</t>
  </si>
  <si>
    <t>TRANSTEC 70 MCG TRANSD OBL 4X40MG</t>
  </si>
  <si>
    <t>040070</t>
  </si>
  <si>
    <t>SEROQUEL SR 50MG TBL A10 POD SPROŠČ</t>
  </si>
  <si>
    <t>040096</t>
  </si>
  <si>
    <t>CIPRALEX 10MG TBL A28 FILM OBL</t>
  </si>
  <si>
    <t>040347</t>
  </si>
  <si>
    <t>CLOPIXOL DEPOT AMP 200MG 10X1ML</t>
  </si>
  <si>
    <t>042030</t>
  </si>
  <si>
    <t>COAXIL 12,5MG TBL A90 OBL</t>
  </si>
  <si>
    <t>042420</t>
  </si>
  <si>
    <t>IMIGRAN 6MG/0,5ML RAZT ZA INJIC A2</t>
  </si>
  <si>
    <t>043680</t>
  </si>
  <si>
    <t>NEUPRO 2 MG/24H OBLIŽ A28 TRANSDERM</t>
  </si>
  <si>
    <t>SCHWARZ PHARMA LTD IRSKA</t>
  </si>
  <si>
    <t>043702</t>
  </si>
  <si>
    <t>NEUPRO 4 MG/24H OBLIŽ A28 TRANSDERM</t>
  </si>
  <si>
    <t>043729</t>
  </si>
  <si>
    <t>NEUPRO 6 MG/24H OBLIŽ A28 TRANSDERM</t>
  </si>
  <si>
    <t>043745</t>
  </si>
  <si>
    <t>NEUPRO 8 MG/24H OBLIŽ A28 TRANSDERM</t>
  </si>
  <si>
    <t>045136</t>
  </si>
  <si>
    <t>LEKOTAM TBL 30X3MG</t>
  </si>
  <si>
    <t>045527</t>
  </si>
  <si>
    <t>SALAGEN 5MG TBL A84 FILM OBL</t>
  </si>
  <si>
    <t>045993</t>
  </si>
  <si>
    <t>XANAX TBL. 30X0.25</t>
  </si>
  <si>
    <t>PHARMACIA &amp; UPJOHN</t>
  </si>
  <si>
    <t>046035</t>
  </si>
  <si>
    <t>LEXILIUM TBL 30X1.5MG</t>
  </si>
  <si>
    <t>046043</t>
  </si>
  <si>
    <t>LEXILIUM TBL 30X3MG</t>
  </si>
  <si>
    <t>046078</t>
  </si>
  <si>
    <t>ALVENTA 75MG KPS A28 PODALJ SPROŠČ</t>
  </si>
  <si>
    <t>046086</t>
  </si>
  <si>
    <t>XANAX TBL. 30X0.5 MG</t>
  </si>
  <si>
    <t>046108</t>
  </si>
  <si>
    <t>LEXAURIN TBL 30X1.5MG</t>
  </si>
  <si>
    <t>046124</t>
  </si>
  <si>
    <t>LEXAURIN TBL 30X3MG</t>
  </si>
  <si>
    <t>046140</t>
  </si>
  <si>
    <t>ALVENTA 75MG KPS A98 PODALJ SPROŠČ</t>
  </si>
  <si>
    <t>046159</t>
  </si>
  <si>
    <t>ALVENTA 150MG KPS A28 PODALJ SPROŠČ</t>
  </si>
  <si>
    <t>046175</t>
  </si>
  <si>
    <t>ALVENTA 150 MG KPS A98 PODALJ SPROŠČ</t>
  </si>
  <si>
    <t>046434</t>
  </si>
  <si>
    <t>OLANZAPIN TEVA 5MG TBL A28 FILM OBL</t>
  </si>
  <si>
    <t>046442</t>
  </si>
  <si>
    <t>OLANZAPIN TEVA 10MG TBL A28 FILM OBL</t>
  </si>
  <si>
    <t>046485</t>
  </si>
  <si>
    <t>OLANZAPIN TEVA 5MG ORODISP TBL A28</t>
  </si>
  <si>
    <t>046493</t>
  </si>
  <si>
    <t>OLANZAPIN TEVA 10MG ORODISP TBL A28</t>
  </si>
  <si>
    <t>046515</t>
  </si>
  <si>
    <t>OLANZAPIN TEVA 15MG ORODISP TBL A28</t>
  </si>
  <si>
    <t>046523</t>
  </si>
  <si>
    <t>OLANZAPIN TEVA 20MG ORODISP TBL A28</t>
  </si>
  <si>
    <t>046833</t>
  </si>
  <si>
    <t>LITIJEV KARBONAT 300MG TBL A100 LEKLJ</t>
  </si>
  <si>
    <t>047325</t>
  </si>
  <si>
    <t>LORSILAN TBL 30X1MG</t>
  </si>
  <si>
    <t>050440</t>
  </si>
  <si>
    <t>TRITTICO 150MG TBL A20 PODALJ SPROŠČ</t>
  </si>
  <si>
    <t>A.C.R.A.F. Spa</t>
  </si>
  <si>
    <t>050822</t>
  </si>
  <si>
    <t>ZYPREXA VELOTAB 5MG TBL A28 ORODISP</t>
  </si>
  <si>
    <t>050849</t>
  </si>
  <si>
    <t>ZYPREXA VELOTAB 10MG TBL A28 ORODISP</t>
  </si>
  <si>
    <t>050857</t>
  </si>
  <si>
    <t>ZYPREXA VELOTAB 15MG TBL A28 ORODISP</t>
  </si>
  <si>
    <t>050873</t>
  </si>
  <si>
    <t>ZYPREXA VELOTAB 20MG TBL A28 ORODISP</t>
  </si>
  <si>
    <t>051934</t>
  </si>
  <si>
    <t>MODITEN 5MG TBL A100 OBL</t>
  </si>
  <si>
    <t>051969</t>
  </si>
  <si>
    <t>MODITEN DRG 25X1MG</t>
  </si>
  <si>
    <t>052116</t>
  </si>
  <si>
    <t>PETNIDAN 250MG/5ML SIRUP 250ML</t>
  </si>
  <si>
    <t>052353</t>
  </si>
  <si>
    <t>ZOLSANA FILM TBL 20X10 MG       KRKA</t>
  </si>
  <si>
    <t>052388</t>
  </si>
  <si>
    <t>ZOLSANA FILM TBL 20X5 MG        KRKA</t>
  </si>
  <si>
    <t>053449</t>
  </si>
  <si>
    <t>ZALDIAR 37,5/325MG ŠUM A20 TBL</t>
  </si>
  <si>
    <t>053678</t>
  </si>
  <si>
    <t>NAKOM 250/25MG TBL A100</t>
  </si>
  <si>
    <t>053686</t>
  </si>
  <si>
    <t>NAKOM MITE 100/25MG TBL A100</t>
  </si>
  <si>
    <t>054690</t>
  </si>
  <si>
    <t>EPUFEN 100MCG/H TDERM OBLIŽ A5</t>
  </si>
  <si>
    <t>054704</t>
  </si>
  <si>
    <t>EPUFEN 12,5MCG/H TDERM OBLIŽ A5</t>
  </si>
  <si>
    <t>054712</t>
  </si>
  <si>
    <t>EPUFEN 25MCG/H TDERM OBLIŽ A5</t>
  </si>
  <si>
    <t>054720</t>
  </si>
  <si>
    <t>EPUFEN 37,5MCG/H TDERM OBLIŽ A5</t>
  </si>
  <si>
    <t>054739</t>
  </si>
  <si>
    <t>EPUFEN 50MCG/H TDERM OBLIŽ A5</t>
  </si>
  <si>
    <t>054747</t>
  </si>
  <si>
    <t>EPUFEN 75MCG/H TDERM OBLIŽ A5</t>
  </si>
  <si>
    <t>054984</t>
  </si>
  <si>
    <t>PAROGEN 20MG TBL A28 FILM OBL</t>
  </si>
  <si>
    <t>055220</t>
  </si>
  <si>
    <t>NEURONTIN 600MG TBL A50 FILM OBL</t>
  </si>
  <si>
    <t>055328</t>
  </si>
  <si>
    <t>KEPPRA 250MG TBL A60 FILM OBL</t>
  </si>
  <si>
    <t>055468</t>
  </si>
  <si>
    <t>KEPPRA 500MG TBL A60 FILM OBL</t>
  </si>
  <si>
    <t>055492</t>
  </si>
  <si>
    <t>KEPPRA 1000MG TBL A60 FILM OBL</t>
  </si>
  <si>
    <t>055654</t>
  </si>
  <si>
    <t>LEKADOL 500MG TBL A20</t>
  </si>
  <si>
    <t>056081</t>
  </si>
  <si>
    <t>SUBSTITOL CPS 30X120MG</t>
  </si>
  <si>
    <t>056103</t>
  </si>
  <si>
    <t>SUBSTITOL CPS 30X200MG</t>
  </si>
  <si>
    <t>056260</t>
  </si>
  <si>
    <t>VALDOXAN 25MG TBL A28 FILM OBL</t>
  </si>
  <si>
    <t>057509</t>
  </si>
  <si>
    <t>HELEX TBL 30X0.25</t>
  </si>
  <si>
    <t>057517</t>
  </si>
  <si>
    <t>HELEX TBL 30X0.50</t>
  </si>
  <si>
    <t>058793</t>
  </si>
  <si>
    <t>ECYTARA 10MG TBL A28 FILM OBL</t>
  </si>
  <si>
    <t>059374</t>
  </si>
  <si>
    <t>CLOPIXOL ACUPHASE 5X50MG</t>
  </si>
  <si>
    <t>059676</t>
  </si>
  <si>
    <t>OKSAZEPAM TBL 10MG A30</t>
  </si>
  <si>
    <t>060046</t>
  </si>
  <si>
    <t>SOLIAN 100MG TBL A30</t>
  </si>
  <si>
    <t>060062</t>
  </si>
  <si>
    <t>SOLIAN 200MG TBL A30</t>
  </si>
  <si>
    <t>060070</t>
  </si>
  <si>
    <t>SOLIAN 400MG TBL A30 FILM OBL</t>
  </si>
  <si>
    <t>060364</t>
  </si>
  <si>
    <t>ABSTRAL 100 MCG PODJEZ TBL A10</t>
  </si>
  <si>
    <t>Recipharm</t>
  </si>
  <si>
    <t>060437</t>
  </si>
  <si>
    <t>ABSTRAL 200 MCG PODJEZIČNE TBL. 10X</t>
  </si>
  <si>
    <t>060470</t>
  </si>
  <si>
    <t>ABSTRAL 300 MCG PODJEZ TBL A10</t>
  </si>
  <si>
    <t>060500</t>
  </si>
  <si>
    <t>ABSTRAL 400MCG PODJEZ TBL A10</t>
  </si>
  <si>
    <t>060941</t>
  </si>
  <si>
    <t>NIMVASTID 3MG TBL A28 ORODISPERZ</t>
  </si>
  <si>
    <t>060976</t>
  </si>
  <si>
    <t>NIMVASTID 6MG TBL A28 ORODIPERZ</t>
  </si>
  <si>
    <t>061654</t>
  </si>
  <si>
    <t>RIVOTRIL TBL 50X0.5MG</t>
  </si>
  <si>
    <t>061662</t>
  </si>
  <si>
    <t>RIVOTRIL TBL 30X2MG</t>
  </si>
  <si>
    <t>062103</t>
  </si>
  <si>
    <t>ABILIFY 10MG TBL A28</t>
  </si>
  <si>
    <t>062146</t>
  </si>
  <si>
    <t>ABILIFY 15MG TBL A28</t>
  </si>
  <si>
    <t>063770</t>
  </si>
  <si>
    <t>DISTRANEURIN 192MG KPS A25</t>
  </si>
  <si>
    <t>Cheplapharm Arzneimittel GmbH</t>
  </si>
  <si>
    <t>064122</t>
  </si>
  <si>
    <t>DALERON TBL 60X500MG</t>
  </si>
  <si>
    <t>064661</t>
  </si>
  <si>
    <t>CYMBALTA 30MG KPS A28 GASTR REZIST</t>
  </si>
  <si>
    <t>064688</t>
  </si>
  <si>
    <t>CYMBALTA 60MG KPS A28 GASTR REZIST</t>
  </si>
  <si>
    <t>064890</t>
  </si>
  <si>
    <t>RISPOLUX 1MG TBL A20 FILM OBL</t>
  </si>
  <si>
    <t>064939</t>
  </si>
  <si>
    <t>RISPOLUX 2MG TBL A20 FILM OBL</t>
  </si>
  <si>
    <t>064955</t>
  </si>
  <si>
    <t>PHEMITON TBL 50X200MG</t>
  </si>
  <si>
    <t>065390</t>
  </si>
  <si>
    <t>PARACETAMOL SUPP 10X120MG LJUB.LEK.</t>
  </si>
  <si>
    <t>065684</t>
  </si>
  <si>
    <t>AURORIX 150MG TBL A30 FILM OBL</t>
  </si>
  <si>
    <t>066397</t>
  </si>
  <si>
    <t>STALEVO 50/12,5/200MG TBL A100 FILM OBL</t>
  </si>
  <si>
    <t>066605</t>
  </si>
  <si>
    <t>STALEVO 100/25/200MG TBL A100 FILM OBL</t>
  </si>
  <si>
    <t>066656</t>
  </si>
  <si>
    <t>STALEVO 150/37,5/200MG TBL A100 FILM OBL</t>
  </si>
  <si>
    <t>066885</t>
  </si>
  <si>
    <t>TADOL 50MG KPS A20</t>
  </si>
  <si>
    <t>068012</t>
  </si>
  <si>
    <t>TADOL 150MG TBL A30 PODALJ SPROŠČ</t>
  </si>
  <si>
    <t>068063</t>
  </si>
  <si>
    <t>TADOL 200MG TBL A30 PODALJ SPROŠČ</t>
  </si>
  <si>
    <t>068071</t>
  </si>
  <si>
    <t>LEPONEX 25MG TBL A50</t>
  </si>
  <si>
    <t>068098</t>
  </si>
  <si>
    <t>LEPONEX 100MG TBL A50</t>
  </si>
  <si>
    <t>068284</t>
  </si>
  <si>
    <t>REMINYL 16MG KPS A28 PODALJ SPROŠČ</t>
  </si>
  <si>
    <t>068314</t>
  </si>
  <si>
    <t>REMINYL 24MG KPS A28 PODALJ SPROŠČ</t>
  </si>
  <si>
    <t>068357</t>
  </si>
  <si>
    <t>REMINYL 8MG KPS A28 PODALJ SPROŠČ</t>
  </si>
  <si>
    <t>068551</t>
  </si>
  <si>
    <t>PRAZINE 100MG TBL A50 OBL</t>
  </si>
  <si>
    <t>068586</t>
  </si>
  <si>
    <t>PRAZINE 25MG TBL A50 OBL</t>
  </si>
  <si>
    <t>070106</t>
  </si>
  <si>
    <t>MIRZATEN 45MG TBL A30 FILM OBL</t>
  </si>
  <si>
    <t>070114</t>
  </si>
  <si>
    <t>MIRZATEN 30MG TBL A30 FILM OBL</t>
  </si>
  <si>
    <t>070602</t>
  </si>
  <si>
    <t>LYRICA 25MG KPS A56</t>
  </si>
  <si>
    <t>070629</t>
  </si>
  <si>
    <t>LYRICA 75MG KPS A56</t>
  </si>
  <si>
    <t>070785</t>
  </si>
  <si>
    <t>LYRICA 150MG KPS A56</t>
  </si>
  <si>
    <t>070815</t>
  </si>
  <si>
    <t>LYRICA 300MG KPS A56</t>
  </si>
  <si>
    <t>070866</t>
  </si>
  <si>
    <t>AZILECT 1MG TBL A28</t>
  </si>
  <si>
    <t>072583</t>
  </si>
  <si>
    <t>TRAMAL 100MG TBL A30 PODALJ SPROŠČ</t>
  </si>
  <si>
    <t>072699</t>
  </si>
  <si>
    <t>SABRIL 500MG TBL A100 FILM OBL</t>
  </si>
  <si>
    <t>072940</t>
  </si>
  <si>
    <t>DORETA 37,5MG/325MG TBL A30 FILM OBL</t>
  </si>
  <si>
    <t>072990</t>
  </si>
  <si>
    <t>KVELUX 25MG TBL A60 FILM OBL</t>
  </si>
  <si>
    <t>074250</t>
  </si>
  <si>
    <t>CODILEK 10MG TBL A60 PODAL SPR</t>
  </si>
  <si>
    <t>074314</t>
  </si>
  <si>
    <t>CODILEK 20MG TBL A60 PODAL SPR</t>
  </si>
  <si>
    <t>074454</t>
  </si>
  <si>
    <t>CODILEK 5MG TBL A60 PODAL SPR</t>
  </si>
  <si>
    <t>076139</t>
  </si>
  <si>
    <t>FRISIUM 10MG TBL 30X10MG</t>
  </si>
  <si>
    <t>077046</t>
  </si>
  <si>
    <t>LAMAL 100MG TBL A30</t>
  </si>
  <si>
    <t>077089</t>
  </si>
  <si>
    <t>LAMAL 25MG TBL A30</t>
  </si>
  <si>
    <t>077119</t>
  </si>
  <si>
    <t>LAMAL 50MG TBL A30</t>
  </si>
  <si>
    <t>077267</t>
  </si>
  <si>
    <t>IMIGRAN SPRINT 100MG TBL A6 DISPERZ</t>
  </si>
  <si>
    <t>077275</t>
  </si>
  <si>
    <t>IMIGRAN SPRINT 50MG TBL A12 DISPERZ</t>
  </si>
  <si>
    <t>077666</t>
  </si>
  <si>
    <t>AKINETON 2MG TBL A50</t>
  </si>
  <si>
    <t>078336</t>
  </si>
  <si>
    <t>TOPAMAX 15MG KPS A60</t>
  </si>
  <si>
    <t>079430</t>
  </si>
  <si>
    <t>MIRAPEXIN 0,52MG TBL A30 PODAL SPROŠ</t>
  </si>
  <si>
    <t>079448</t>
  </si>
  <si>
    <t>MIRAPEXIN 1,05MG TBL A30 PODAL SPROŠČ</t>
  </si>
  <si>
    <t>079456</t>
  </si>
  <si>
    <t>MIRAPEXIN 2,1MG TBL A30 PODAL SPROŠČ</t>
  </si>
  <si>
    <t>079588</t>
  </si>
  <si>
    <t>SANVAL TBL 20X5MG</t>
  </si>
  <si>
    <t>079618</t>
  </si>
  <si>
    <t>SANVAL TBL 20X10MG</t>
  </si>
  <si>
    <t>079936</t>
  </si>
  <si>
    <t>TRAMAL 100MG/ML RAZT 96ML PEROR KAPL</t>
  </si>
  <si>
    <t>080101</t>
  </si>
  <si>
    <t>YASNAL 10MG TBL A28 FILM OBL</t>
  </si>
  <si>
    <t>080225</t>
  </si>
  <si>
    <t>YASNAL 5MG TBL A28 FILM OBL</t>
  </si>
  <si>
    <t>080349</t>
  </si>
  <si>
    <t>EPILAN-D-GEROT 100MG TBL A100</t>
  </si>
  <si>
    <t>G.L. Pharma GmbH</t>
  </si>
  <si>
    <t>080993</t>
  </si>
  <si>
    <t>SULPIRID BELUPO 50MG KPS A30</t>
  </si>
  <si>
    <t>082864</t>
  </si>
  <si>
    <t>TEGRETOL 200MG TBL A50</t>
  </si>
  <si>
    <t>082996</t>
  </si>
  <si>
    <t>PAROXAT 20MG TBL A30 FILM OBL</t>
  </si>
  <si>
    <t>083160</t>
  </si>
  <si>
    <t>ESCITALOPRAM TEVA 10MG TBL A28 FILM OB</t>
  </si>
  <si>
    <t>083534</t>
  </si>
  <si>
    <t>MADOPAR 100/25MG TBL A30 DISPERZ</t>
  </si>
  <si>
    <t>085553</t>
  </si>
  <si>
    <t>MIRAPEXIN 0,26MG TBL A30 PODAL SPROŠČ</t>
  </si>
  <si>
    <t>087017</t>
  </si>
  <si>
    <t>AURORIX 300MG TBL A30 FILM OBL</t>
  </si>
  <si>
    <t>088625</t>
  </si>
  <si>
    <t>LAMICTAL 25MG TBL A30 DISP/ŽVEČLJ</t>
  </si>
  <si>
    <t>088714</t>
  </si>
  <si>
    <t>LAMICTAL 50MG TBL A30 DISP/ŽVEČLJ</t>
  </si>
  <si>
    <t>088803</t>
  </si>
  <si>
    <t>LAMICTAL 100MG TBL A30 DISP/ŽVEČ</t>
  </si>
  <si>
    <t>088838</t>
  </si>
  <si>
    <t>LAMICTAL 200MG TBL A30 DISP/ŽVEČLJ</t>
  </si>
  <si>
    <t>089680</t>
  </si>
  <si>
    <t>XYLOCAIN 2% GEL 30G   APL 10x</t>
  </si>
  <si>
    <t>089826</t>
  </si>
  <si>
    <t>ZOLOFT 50MG TBL A28 FILM OBL</t>
  </si>
  <si>
    <t>089834</t>
  </si>
  <si>
    <t>ZOLOFT 100MG TBL A28 FILM OBL</t>
  </si>
  <si>
    <t>090190</t>
  </si>
  <si>
    <t>TRAMAL 50MG KPS A20</t>
  </si>
  <si>
    <t>091456</t>
  </si>
  <si>
    <t>RISPERDAL 1MG TBL A20 FILM OBL</t>
  </si>
  <si>
    <t>091502</t>
  </si>
  <si>
    <t>RISPERDAL 2MG TBL A20 FILM OBL</t>
  </si>
  <si>
    <t>091510</t>
  </si>
  <si>
    <t>RISPERDAL 3MG TBL A20 FILM OBL</t>
  </si>
  <si>
    <t>091553</t>
  </si>
  <si>
    <t>RISPERDAL 4MG TBL A20 FILM OBL</t>
  </si>
  <si>
    <t>092304</t>
  </si>
  <si>
    <t>ASPIRIN PLUS C A40 TBL ŠUMEČE 400/240MG</t>
  </si>
  <si>
    <t>TOSAMA, ŠARANOVICEVA 35, VIR</t>
  </si>
  <si>
    <t>092355</t>
  </si>
  <si>
    <t>BUPRENORFIN ALKALOID 2MG TBL A28</t>
  </si>
  <si>
    <t>092380</t>
  </si>
  <si>
    <t>BUPRENORFIN ALKALOID 8MG TBL A28</t>
  </si>
  <si>
    <t>092770</t>
  </si>
  <si>
    <t>KVELUX 100MG TBL A60 FILM OBL</t>
  </si>
  <si>
    <t>092789</t>
  </si>
  <si>
    <t>KVELUX 200MG TBL A60 FILM OBL</t>
  </si>
  <si>
    <t>092797</t>
  </si>
  <si>
    <t>KVELUX 300MG TBL A60 FILM OBL</t>
  </si>
  <si>
    <t>093130</t>
  </si>
  <si>
    <t>LAMICTAL 100 TBL A30</t>
  </si>
  <si>
    <t>093149</t>
  </si>
  <si>
    <t>LAMICTAL 25MG TBL A30</t>
  </si>
  <si>
    <t>093165</t>
  </si>
  <si>
    <t>LAMICTAL 50MG TBL A30</t>
  </si>
  <si>
    <t>093483</t>
  </si>
  <si>
    <t>NEURONTIN 100MG KPS A20</t>
  </si>
  <si>
    <t>093505</t>
  </si>
  <si>
    <t>NEURONTIN 300MG KPS A50</t>
  </si>
  <si>
    <t>093521</t>
  </si>
  <si>
    <t>NEURONTIN 400MG KPS A50</t>
  </si>
  <si>
    <t>094110</t>
  </si>
  <si>
    <t>ZALDIAR 37,5/325MG TBL A60 FILM OBL</t>
  </si>
  <si>
    <t>096083</t>
  </si>
  <si>
    <t>TEGRETOL CR 400MG TBL A30</t>
  </si>
  <si>
    <t>096903</t>
  </si>
  <si>
    <t>ALVENTA 37,5MG KPS A28 PODALJ SPROŠČ</t>
  </si>
  <si>
    <t>097349</t>
  </si>
  <si>
    <t>XANAX SR DEPO TBL 30X0.5</t>
  </si>
  <si>
    <t>097560</t>
  </si>
  <si>
    <t>DEPAKINE 300MG/ML RAZT 60ML PEROR</t>
  </si>
  <si>
    <t>097934</t>
  </si>
  <si>
    <t>SEROQUEL SR 150MG TBL A60 POD SPROŠČ</t>
  </si>
  <si>
    <t>098329</t>
  </si>
  <si>
    <t>MST CONTINUS TBL 60X30MG</t>
  </si>
  <si>
    <t>098507</t>
  </si>
  <si>
    <t>MST CONTINUS TBL 60X10MG</t>
  </si>
  <si>
    <t>098965</t>
  </si>
  <si>
    <t>VIMPAT 50MG TBL A56 FILM OBL</t>
  </si>
  <si>
    <t>098990</t>
  </si>
  <si>
    <t>VIMPAT 100MG TBL A56 FILM OBL</t>
  </si>
  <si>
    <t>Ucb Pharma</t>
  </si>
  <si>
    <t>099139</t>
  </si>
  <si>
    <t>VIMPAT 150MG TBL A56 FILM OBL</t>
  </si>
  <si>
    <t>099500</t>
  </si>
  <si>
    <t>STRATTERA 10MG KPS A7</t>
  </si>
  <si>
    <t>099513</t>
  </si>
  <si>
    <t>STRATTERA 18MG KPS A7</t>
  </si>
  <si>
    <t>099527</t>
  </si>
  <si>
    <t>STRATTERA 25MG KPS A28</t>
  </si>
  <si>
    <t>ELLY</t>
  </si>
  <si>
    <t>099530</t>
  </si>
  <si>
    <t>STRATTERA 40MG KPS A28</t>
  </si>
  <si>
    <t>099544</t>
  </si>
  <si>
    <t>STRATTERA 60MG KPS A28</t>
  </si>
  <si>
    <t>100005</t>
  </si>
  <si>
    <t>VIMPAT 200MG TBL A56 FILM OBL</t>
  </si>
  <si>
    <t>103667</t>
  </si>
  <si>
    <t>CIPRALEX MELTZ 20MG TBL ORODISP</t>
  </si>
  <si>
    <t>104469</t>
  </si>
  <si>
    <t>LOQUEN 100MG TBL A60 FILM OBL TEVA</t>
  </si>
  <si>
    <t>104477</t>
  </si>
  <si>
    <t>LOQUEN 200MG TBL A60 FILM OBL TEVA</t>
  </si>
  <si>
    <t>104485</t>
  </si>
  <si>
    <t>LOQUEN 25MG TBL A60 FILM OBL TEVA</t>
  </si>
  <si>
    <t>104493</t>
  </si>
  <si>
    <t>LOQUEN 300MG TBL A60 FILM OBL TEVA</t>
  </si>
  <si>
    <t>106704</t>
  </si>
  <si>
    <t>ADEPEND 50MG TBL A28 FILM OBL</t>
  </si>
  <si>
    <t>ORPHA-DEVEL</t>
  </si>
  <si>
    <t>107751</t>
  </si>
  <si>
    <t>CLOPIXOL 10MG TBL A100 FILM OBL</t>
  </si>
  <si>
    <t>108006</t>
  </si>
  <si>
    <t>EBIXA 20MG TBL A28 FILM OBL</t>
  </si>
  <si>
    <t>111600</t>
  </si>
  <si>
    <t>RISSET 1MG TBL A20 FILM OBL</t>
  </si>
  <si>
    <t>111619</t>
  </si>
  <si>
    <t>RISSET 2MG TBL A20 FILM OBL</t>
  </si>
  <si>
    <t>111643</t>
  </si>
  <si>
    <t>RISSET 3MG TBL A20 FILM OBL</t>
  </si>
  <si>
    <t>111660</t>
  </si>
  <si>
    <t>RISSET 4MG TBL A20 FILM OBL</t>
  </si>
  <si>
    <t>112348</t>
  </si>
  <si>
    <t>DONEPEZIL MYLAN 10MG TBL A28 OROD</t>
  </si>
  <si>
    <t>112356</t>
  </si>
  <si>
    <t>DONEPEZIL MYLAN 5MG TBL A28 ORODISP</t>
  </si>
  <si>
    <t>115967</t>
  </si>
  <si>
    <t>ZOLMITRIPTAN ACTAVIS 2,5 MG ODT A6</t>
  </si>
  <si>
    <t>117196</t>
  </si>
  <si>
    <t>PALEXIA 50MG TBL A60 FILM TBL</t>
  </si>
  <si>
    <t>117218</t>
  </si>
  <si>
    <t>PALEXIA SR 100MG TBL A60 PODALJ SPROŠČ</t>
  </si>
  <si>
    <t>117226</t>
  </si>
  <si>
    <t>PALEXIA SR 150MG TBL A60 POD SPROŠČ</t>
  </si>
  <si>
    <t>117269</t>
  </si>
  <si>
    <t>PALEXIA SR 50MG TBL A60 PODALJ SPROŠČ</t>
  </si>
  <si>
    <t>118591</t>
  </si>
  <si>
    <t>TARGINACT 10MG/5MG TBL A30 PODAL SPR</t>
  </si>
  <si>
    <t>118621</t>
  </si>
  <si>
    <t>TARGINACT 20MG/10MG TBL A30 PODAL SPR</t>
  </si>
  <si>
    <t>118648</t>
  </si>
  <si>
    <t>TARGINACT 40MG/20MG TBL A30 PODAL SPR</t>
  </si>
  <si>
    <t>118664</t>
  </si>
  <si>
    <t>TARGINACT 5MG/2,5MG TBL A30 PODAL SPR</t>
  </si>
  <si>
    <t>118699</t>
  </si>
  <si>
    <t>URUTAL 24MG TBL A50</t>
  </si>
  <si>
    <t>122815</t>
  </si>
  <si>
    <t>DONEPEZIL PLIVA 10MG TBL A28 FILM OBL</t>
  </si>
  <si>
    <t>122823</t>
  </si>
  <si>
    <t>DONEPEZIL PLIVA 5MG TBL A28 FILM OBL</t>
  </si>
  <si>
    <t>123382</t>
  </si>
  <si>
    <t>XEPLION 75MG SUSP INJ A1 PODAL SPR</t>
  </si>
  <si>
    <t>123390</t>
  </si>
  <si>
    <t>XEPLION 100MG SUSP INJ A1 PODAL SPR</t>
  </si>
  <si>
    <t>123404</t>
  </si>
  <si>
    <t>XEPLION 150MG SUSP INJ A1 PODAL SPR</t>
  </si>
  <si>
    <t>124591</t>
  </si>
  <si>
    <t>ROLPRYNA SR 2MG TABL A28 PODALJ SPR</t>
  </si>
  <si>
    <t>124621</t>
  </si>
  <si>
    <t>ROLPRYNA SR 4MG TABL A28 PODALJ SPR</t>
  </si>
  <si>
    <t>124656</t>
  </si>
  <si>
    <t>ROLPRYNA SR 8MG TABL A28 PODALJ SPR</t>
  </si>
  <si>
    <t>124699</t>
  </si>
  <si>
    <t>ZARACET 37,5/325MG TBL A30 FILM OBL</t>
  </si>
  <si>
    <t>125610</t>
  </si>
  <si>
    <t>CITAFORT 10MG TBL A28 FILM OBL</t>
  </si>
  <si>
    <t>125636</t>
  </si>
  <si>
    <t>CITAFORT 20MG TBL A28 FILM OBL</t>
  </si>
  <si>
    <t>125644</t>
  </si>
  <si>
    <t>CITAFORT 5MG TBL A28 FILM OBL</t>
  </si>
  <si>
    <t>126683</t>
  </si>
  <si>
    <t>LISKANTIN 250MG TBL A100</t>
  </si>
  <si>
    <t>126896</t>
  </si>
  <si>
    <t>GALSYA SR 16MG KPS A28 PODALJ SPROŠČ</t>
  </si>
  <si>
    <t>126918</t>
  </si>
  <si>
    <t>GALSYA SR 24MG KPS A28 PODALJ SPROŠČ</t>
  </si>
  <si>
    <t>126934</t>
  </si>
  <si>
    <t>GALSYA SR 8MG KPS A28 PODAL SPROŠČ</t>
  </si>
  <si>
    <t>129666</t>
  </si>
  <si>
    <t>FLUANXOL 3MG TBL A100 FILM OBL</t>
  </si>
  <si>
    <t>131849</t>
  </si>
  <si>
    <t>FLUOKSETIN VITAB 20MG TBL A30 FILM OBL</t>
  </si>
  <si>
    <t>135186</t>
  </si>
  <si>
    <t>LOQUEN SR 50MG TBL A10 PODALJ SPROŠČ</t>
  </si>
  <si>
    <t>135194</t>
  </si>
  <si>
    <t>LOQUEN SR 200MG TBL A60 PODALJ SPROŠČ</t>
  </si>
  <si>
    <t>135216</t>
  </si>
  <si>
    <t>LOQUEN SR 300MG TBL A60 PODALJ SPROŠČ</t>
  </si>
  <si>
    <t>135224</t>
  </si>
  <si>
    <t>LOQUEN SR 400MG TBL A60 PODALJ SPROŠČ</t>
  </si>
  <si>
    <t>135800</t>
  </si>
  <si>
    <t>CITALOPRAM VITABALANS 20MG TBL A30 FO</t>
  </si>
  <si>
    <t>139392</t>
  </si>
  <si>
    <t>VIMPAT 10MG/ML SIRUP 200ML</t>
  </si>
  <si>
    <t>139634</t>
  </si>
  <si>
    <t>DORETA 75MG/650MG TBL. A30 FILM. OBL.</t>
  </si>
  <si>
    <t>140281</t>
  </si>
  <si>
    <t>PERLUNA 10MG TBL A20 FILM OBL</t>
  </si>
  <si>
    <t>140307</t>
  </si>
  <si>
    <t>PERLUNA 5MG TBL A20 FILM OBL</t>
  </si>
  <si>
    <t>142160</t>
  </si>
  <si>
    <t>FAMPYRA 10MG TBL A56 POD SPROŠČ</t>
  </si>
  <si>
    <t>142595</t>
  </si>
  <si>
    <t>HALOPERIDOL PRODES 2MG/ML POR KAP 30ML A</t>
  </si>
  <si>
    <t>142612</t>
  </si>
  <si>
    <t>TRILEPTAL 60MG/ML SUSP 250ML PER OS</t>
  </si>
  <si>
    <t>142669</t>
  </si>
  <si>
    <t>DIAZEPAM ALLGEN 10MG/2,5ML REKT RAZT A5</t>
  </si>
  <si>
    <t>142786</t>
  </si>
  <si>
    <t>ATARAX 25MG TBL A25 FILM OBL</t>
  </si>
  <si>
    <t>ALLIANCE PHARMACEUTICAL LTD</t>
  </si>
  <si>
    <t>142912</t>
  </si>
  <si>
    <t>SYMMETREL 100MG KPS A30</t>
  </si>
  <si>
    <t>142974</t>
  </si>
  <si>
    <t>143172</t>
  </si>
  <si>
    <t>HALOPERIDOL F10MG/ML PER RZT 30ML</t>
  </si>
  <si>
    <t>RAD NEURIM PHARMACEUTCAS EEC LTD</t>
  </si>
  <si>
    <t>143362</t>
  </si>
  <si>
    <t>ANESDERM 25MG/25MG V 1G KREMA 5G</t>
  </si>
  <si>
    <t>143561</t>
  </si>
  <si>
    <t>EPISTATUS PFS 10MG OR RZT NAP BR 1ML A4</t>
  </si>
  <si>
    <t>SPECIAL PRODUCTS LIMITED</t>
  </si>
  <si>
    <t>143563</t>
  </si>
  <si>
    <t>EPISTATUS PFS 5MG OR RZT NAP BR 0,5ML A4</t>
  </si>
  <si>
    <t>143618</t>
  </si>
  <si>
    <t>PHENOBARBITON 100MG TBL A10</t>
  </si>
  <si>
    <t>143619</t>
  </si>
  <si>
    <t>PHENOBARBITON 15MG TBL A30</t>
  </si>
  <si>
    <t>143668</t>
  </si>
  <si>
    <t>QUILONORM RETARD 450MG TBL A60 FO</t>
  </si>
  <si>
    <t>143717</t>
  </si>
  <si>
    <t>RITALIN TBL 10MG A30</t>
  </si>
  <si>
    <t>144508</t>
  </si>
  <si>
    <t>STRATTERA 80MG KPS A28</t>
  </si>
  <si>
    <t>145089</t>
  </si>
  <si>
    <t>CODILEK 40MG TBL A60 PODAL SPR</t>
  </si>
  <si>
    <t>145094</t>
  </si>
  <si>
    <t>MEMAXA 10MG TBL A28 FILM OBL</t>
  </si>
  <si>
    <t>145095</t>
  </si>
  <si>
    <t>MEMAXA 20MG TBL A28 FILM OBL</t>
  </si>
  <si>
    <t>145199</t>
  </si>
  <si>
    <t>EXELON 13,3MG/24H OBLIŽ A30 TRANSDERM</t>
  </si>
  <si>
    <t>145240</t>
  </si>
  <si>
    <t>PALEXIA 20MG/ML PEROR RAZT 200ML</t>
  </si>
  <si>
    <t>145496</t>
  </si>
  <si>
    <t>TRAMADOL VITABALANS 50MG TBL A30</t>
  </si>
  <si>
    <t>145661</t>
  </si>
  <si>
    <t>RIVASTIGMIN TEVA 4,6MG/24H OBLIŽ A30</t>
  </si>
  <si>
    <t>145662</t>
  </si>
  <si>
    <t>RIVASTIGMIN TEVA 9,5MG/24H OBLIŽ A30</t>
  </si>
  <si>
    <t>145845</t>
  </si>
  <si>
    <t>XAPIMANT 10MG TBL A28 FILM OBL</t>
  </si>
  <si>
    <t>145848</t>
  </si>
  <si>
    <t>XAPIMANT 20 MG TBL A28 FILM OBL</t>
  </si>
  <si>
    <t>146021</t>
  </si>
  <si>
    <t>TRITTICO 150MG TBL A60 PODALJ SPROŠČ</t>
  </si>
  <si>
    <t>146049</t>
  </si>
  <si>
    <t>ABILIFY MAINTENA 400MG  ZA INJ A1</t>
  </si>
  <si>
    <t>146168</t>
  </si>
  <si>
    <t>BRINTELLIX 5MG TBL A28 FILM OBL</t>
  </si>
  <si>
    <t>146169</t>
  </si>
  <si>
    <t>BRINTELLIX 10MG TBL A28 FILM OBL</t>
  </si>
  <si>
    <t>146272</t>
  </si>
  <si>
    <t>TECFIDERA 120MG KAPS A14 GASTROR</t>
  </si>
  <si>
    <t>146273</t>
  </si>
  <si>
    <t>TECFIDERA 240MG KAPS A56 GASTROR</t>
  </si>
  <si>
    <t>146311</t>
  </si>
  <si>
    <t>METAMIZOL STADA 500MG/ML RAZT 100ML</t>
  </si>
  <si>
    <t>146563</t>
  </si>
  <si>
    <t>XENAZINE 25MG TBL A112</t>
  </si>
  <si>
    <t>146807</t>
  </si>
  <si>
    <t>PREGABALIN KRKA 150MG KPS A56</t>
  </si>
  <si>
    <t>146810</t>
  </si>
  <si>
    <t>PREGABALIN KRKA 25MG KPS A56</t>
  </si>
  <si>
    <t>146811</t>
  </si>
  <si>
    <t>PREGABALIN KRKA 300MG KPS A56</t>
  </si>
  <si>
    <t>146812</t>
  </si>
  <si>
    <t>PREGABALIN KRKA 50MG KPS A56</t>
  </si>
  <si>
    <t>146813</t>
  </si>
  <si>
    <t>PREGABALIN KRKA 75MG KPS A56</t>
  </si>
  <si>
    <t>146816</t>
  </si>
  <si>
    <t>ARYZALERA 15MG TBL A28</t>
  </si>
  <si>
    <t>146817</t>
  </si>
  <si>
    <t>ARYZALERA 5MG TBL A28</t>
  </si>
  <si>
    <t>146818</t>
  </si>
  <si>
    <t>ARYZALERA 10MG TBL A28</t>
  </si>
  <si>
    <t>146819</t>
  </si>
  <si>
    <t>ARYZALERA 30MG TBL A28</t>
  </si>
  <si>
    <t>146838</t>
  </si>
  <si>
    <t>YMANA 10MG TBL A28 FILM OBL</t>
  </si>
  <si>
    <t>146842</t>
  </si>
  <si>
    <t>YMANA 20MG TBL A28 FILM OBL</t>
  </si>
  <si>
    <t>146921</t>
  </si>
  <si>
    <t>DULSEVIA 30MG KPS A28 GASTROREZ</t>
  </si>
  <si>
    <t>146922</t>
  </si>
  <si>
    <t>DULSEVIA 60MG KPS A28 GASTROREZ</t>
  </si>
  <si>
    <t>146932</t>
  </si>
  <si>
    <t>KVENTIAX SR 150MG TBL A60 POD SPROŠČ</t>
  </si>
  <si>
    <t>146936</t>
  </si>
  <si>
    <t>KVENTIAX SR 200MG TBL A60 POD SPROŠČ</t>
  </si>
  <si>
    <t>146940</t>
  </si>
  <si>
    <t>KVENTIAX SR 300MG TBL A60 POD SPROŠČ</t>
  </si>
  <si>
    <t>147086</t>
  </si>
  <si>
    <t>LOQUEN SR 150MG TBL A60 PODALJ SPROŠČ</t>
  </si>
  <si>
    <t>147114</t>
  </si>
  <si>
    <t>ARIPIPRAZOL 10MG TBL A28 SANDOZ</t>
  </si>
  <si>
    <t>147115</t>
  </si>
  <si>
    <t>ARIPIPRAZOL 15MG TBL A28 SANDOZ</t>
  </si>
  <si>
    <t>147131</t>
  </si>
  <si>
    <t>TADOL  50MG/ML RZT AMP 1ML A25</t>
  </si>
  <si>
    <t>147211</t>
  </si>
  <si>
    <t>URUTAL 8MG TBL A100</t>
  </si>
  <si>
    <t>147252</t>
  </si>
  <si>
    <t>MEMANTINE MYLAN 10MG TBL A28 FILM OBL</t>
  </si>
  <si>
    <t>147289</t>
  </si>
  <si>
    <t>ECYTARA 10MG TBL A84 FILM OBL</t>
  </si>
  <si>
    <t>147369</t>
  </si>
  <si>
    <t>CERSON TBL 5MG A30</t>
  </si>
  <si>
    <t>147404</t>
  </si>
  <si>
    <t>DORETA SR 75MG/650MG TBL A60</t>
  </si>
  <si>
    <t>147405</t>
  </si>
  <si>
    <t>NORDOBUX 150MG TBL A30 PRIR SPR</t>
  </si>
  <si>
    <t>147429</t>
  </si>
  <si>
    <t>METAMIZOL STADA 500MG TBL A30</t>
  </si>
  <si>
    <t>147443</t>
  </si>
  <si>
    <t>ARIPIPRAZOL STADA 10MG TBL A28</t>
  </si>
  <si>
    <t>147446</t>
  </si>
  <si>
    <t>ZALDIAR 37,5/325MG TBL A30 FILM OBL</t>
  </si>
  <si>
    <t>147525</t>
  </si>
  <si>
    <t>BRIVIACT 25MG TBL A56 FILM OBL</t>
  </si>
  <si>
    <t>147526</t>
  </si>
  <si>
    <t>BRIVIACT 50MG TBL A56 FILM OBL</t>
  </si>
  <si>
    <t>147527</t>
  </si>
  <si>
    <t>BRIVIACT 100MG TBL A56 FILM OBL</t>
  </si>
  <si>
    <t>147528</t>
  </si>
  <si>
    <t>BRIVIACT 10MG/ML PEROR RAZT 300ML</t>
  </si>
  <si>
    <t>147545</t>
  </si>
  <si>
    <t>KVENTIAX SR 50MG TBL A10 POD SPROŠČ</t>
  </si>
  <si>
    <t>147547</t>
  </si>
  <si>
    <t>KVENTIAX SR 50MG TBL A60 POD SPROŠČ</t>
  </si>
  <si>
    <t>147548</t>
  </si>
  <si>
    <t>RAZAGILIN SANDOZ 1MG TBL A28</t>
  </si>
  <si>
    <t>147564</t>
  </si>
  <si>
    <t>RAXONE 150MG TBL A180 FILM OBL</t>
  </si>
  <si>
    <t>Santhera Pharmaceuticals</t>
  </si>
  <si>
    <t>147587</t>
  </si>
  <si>
    <t>RIVASTIGMIN TEVA 13,3MG/24H OBLIŽ A30</t>
  </si>
  <si>
    <t>147604</t>
  </si>
  <si>
    <t>DULOKSETIN 30MG SANDOZ KPS A28</t>
  </si>
  <si>
    <t>147605</t>
  </si>
  <si>
    <t>DULOKSETIN 60MG SANDOZ KPS A28</t>
  </si>
  <si>
    <t>147606</t>
  </si>
  <si>
    <t>MEMAXA 20MG TBL A98 FILM OBL</t>
  </si>
  <si>
    <t>147607</t>
  </si>
  <si>
    <t>MEMAXA 10MG TBL A98 FILM OBL</t>
  </si>
  <si>
    <t>147653</t>
  </si>
  <si>
    <t>RAZAGILIN STADA 1MG TBL A28</t>
  </si>
  <si>
    <t>147714</t>
  </si>
  <si>
    <t>ARIPIPRAZOL 5MG TBL A28 SANDOZ</t>
  </si>
  <si>
    <t>147727</t>
  </si>
  <si>
    <t>TREVICTA 350MG SUSP INJ BRIZGA A1</t>
  </si>
  <si>
    <t>147728</t>
  </si>
  <si>
    <t>TREVICTA 525MG SUSP INJ BRIZGA A1</t>
  </si>
  <si>
    <t>147734</t>
  </si>
  <si>
    <t>ZONISAMID SANDOZ 25MG KAPS A28</t>
  </si>
  <si>
    <t>147735</t>
  </si>
  <si>
    <t>ZONISAMID SANDOZ 50MG KAPS A28</t>
  </si>
  <si>
    <t>147736</t>
  </si>
  <si>
    <t>ZONISAMID SANDOZ 100MG KAPS A56</t>
  </si>
  <si>
    <t>147897</t>
  </si>
  <si>
    <t>NARAMIG 2,5MG TBL A2 FILM OBL</t>
  </si>
  <si>
    <t>147901</t>
  </si>
  <si>
    <t>LEVETIRACETAM ACCORD 500MG TBL A60 FO</t>
  </si>
  <si>
    <t>147956</t>
  </si>
  <si>
    <t>SEPTANESTEPI 40MG/0,01MG V 1 ML RAZT A50</t>
  </si>
  <si>
    <t>SEPTODONT</t>
  </si>
  <si>
    <t>148031</t>
  </si>
  <si>
    <t>ANALGIN 500MG TBL A30</t>
  </si>
  <si>
    <t>148187</t>
  </si>
  <si>
    <t>KVELUX SR 150MG TBL A60 PODALJ SPROŠČ</t>
  </si>
  <si>
    <t>148188</t>
  </si>
  <si>
    <t>KVELUX SR 200MG TBL A60 PODALJ SPROŠČ</t>
  </si>
  <si>
    <t>148189</t>
  </si>
  <si>
    <t>KVELUX SR 300MG TBL A60 PODAL SPROŠČ</t>
  </si>
  <si>
    <t>148190</t>
  </si>
  <si>
    <t>KVELUX SR 400MG TBL A60 PODALJ SPROŠČ</t>
  </si>
  <si>
    <t>148251</t>
  </si>
  <si>
    <t>PREGABALIN BELUPO 150MG KPS A56</t>
  </si>
  <si>
    <t>148416</t>
  </si>
  <si>
    <t>MESTINON 60MG OBL TBL A20 STEKL ZAPOR</t>
  </si>
  <si>
    <t>148438</t>
  </si>
  <si>
    <t>CODILEK COMBO 5/2,5 MG TBL A30 POD SPR</t>
  </si>
  <si>
    <t>148439</t>
  </si>
  <si>
    <t>CODILEK COMBO 10MG/5MG TBL A30 POD SPR</t>
  </si>
  <si>
    <t>148440</t>
  </si>
  <si>
    <t>CODILEK COMBO 20/10MG TBL A30 POD SPR</t>
  </si>
  <si>
    <t>148441</t>
  </si>
  <si>
    <t>CODILEK COMBO 30/15 MG TBL  A30 POD SPR</t>
  </si>
  <si>
    <t>148442</t>
  </si>
  <si>
    <t>CODILEK COMBO 40/20 MG TBL A30 POD SPR</t>
  </si>
  <si>
    <t>148446</t>
  </si>
  <si>
    <t>LEKADOL 1000MG TBL A20</t>
  </si>
  <si>
    <t>148542</t>
  </si>
  <si>
    <t>LOQUEN SR 50MG TBL A60 PODALJ SPROŠČ</t>
  </si>
  <si>
    <t>148684</t>
  </si>
  <si>
    <t>REAGILA 1,5MG KPS A28</t>
  </si>
  <si>
    <t>148685</t>
  </si>
  <si>
    <t>REAGILA 3MG KPS A28</t>
  </si>
  <si>
    <t>148686</t>
  </si>
  <si>
    <t>REAGILA 4,5MG KPS A28</t>
  </si>
  <si>
    <t>148687</t>
  </si>
  <si>
    <t>REAGILA 6MG KPS A28</t>
  </si>
  <si>
    <t>148732</t>
  </si>
  <si>
    <t>DULSEVIA 90MG KPS A28 GASTROREZ</t>
  </si>
  <si>
    <t>148772</t>
  </si>
  <si>
    <t>ZYKALOR 10MG TBL A28</t>
  </si>
  <si>
    <t>148773</t>
  </si>
  <si>
    <t>ZYKALOR 15MG TBL A28</t>
  </si>
  <si>
    <t>148789</t>
  </si>
  <si>
    <t>LACOSAMIDE ACCORD 150MG TBL A56 FILM OBL</t>
  </si>
  <si>
    <t>149101</t>
  </si>
  <si>
    <t>TRAMADOL/PARACET TEVA 75/650MG TBL A30</t>
  </si>
  <si>
    <t>149109</t>
  </si>
  <si>
    <t>ZUBSOLV 11,4/2,9 MG PODJEZIČNE TBL A7</t>
  </si>
  <si>
    <t>149115</t>
  </si>
  <si>
    <t>LAKOZAMID TEVA  50MG TBL A56 FILM OBL</t>
  </si>
  <si>
    <t>149116</t>
  </si>
  <si>
    <t>LAKOZAMID TEVA 100MG TBL A56 FILM OBL</t>
  </si>
  <si>
    <t>149117</t>
  </si>
  <si>
    <t>LAKOZAMID TEVA 150MG TBL A56 FILM OBL</t>
  </si>
  <si>
    <t>149118</t>
  </si>
  <si>
    <t>LAKOZAMID TEVA 200MG TBL A56 FILM OBL</t>
  </si>
  <si>
    <t>149153</t>
  </si>
  <si>
    <t>HALDOL 2MG/ML KAPLJ 30ML PERORALNE</t>
  </si>
  <si>
    <t>149246</t>
  </si>
  <si>
    <t>PARNIDO 3MG TBL A30 PODALJ SPROŠČ</t>
  </si>
  <si>
    <t>149248</t>
  </si>
  <si>
    <t>PARNIDO 6MG TBL A30 PODALJ SPROŠČ</t>
  </si>
  <si>
    <t>149250</t>
  </si>
  <si>
    <t>PARNIDO 9MG TBL A30 PODALJ SPROŠČ</t>
  </si>
  <si>
    <t>149271</t>
  </si>
  <si>
    <t>STALEVO 75/18,75/200MG TBL A100 FILM OBL</t>
  </si>
  <si>
    <t>149272</t>
  </si>
  <si>
    <t>STALEVO 125/31,25/200MG TBL A100 FO</t>
  </si>
  <si>
    <t>149273</t>
  </si>
  <si>
    <t>STALEVO 200/50/200MG TBL A100 FILM OBL</t>
  </si>
  <si>
    <t>149379</t>
  </si>
  <si>
    <t>KVELUX SR 50MG TBL A60 POD SPROŠČ</t>
  </si>
  <si>
    <t>149408</t>
  </si>
  <si>
    <t>AIMOVIG  70MG RAZT A1 PERESNIK 1</t>
  </si>
  <si>
    <t>149454</t>
  </si>
  <si>
    <t>KVENTIAX SR 400MG TBL A60 POD SPROŠČ</t>
  </si>
  <si>
    <t>149648</t>
  </si>
  <si>
    <t>149690</t>
  </si>
  <si>
    <t>MAPRAZAX 0,25MG TBL A30</t>
  </si>
  <si>
    <t>149691</t>
  </si>
  <si>
    <t>MAPRAZAX 0,5MG TBL A30</t>
  </si>
  <si>
    <t>149995</t>
  </si>
  <si>
    <t>BUPROPION TEVA 300MG TBL A30 PRIR SPROŠČ</t>
  </si>
  <si>
    <t>150344</t>
  </si>
  <si>
    <t>BUPROPION TEVA 150MG TBL A30 PRIR SPROŠČ</t>
  </si>
  <si>
    <t>150396</t>
  </si>
  <si>
    <t>150427</t>
  </si>
  <si>
    <t>TRAMAD/PARACET TEVA 37,5/325MG TBL A30</t>
  </si>
  <si>
    <t>150438</t>
  </si>
  <si>
    <t>ZARACET 75/650MG TBL A30 FILM OBL</t>
  </si>
  <si>
    <t>159244</t>
  </si>
  <si>
    <t>SLENYTO 1MG TBL A30 POD SPR</t>
  </si>
  <si>
    <t>NEURAXPHARM GMBH</t>
  </si>
  <si>
    <t>159388</t>
  </si>
  <si>
    <t>EXELON  4,6MG/24H OBLIŽ A30 TRANSDERM</t>
  </si>
  <si>
    <t>159597</t>
  </si>
  <si>
    <t>AJOVY 225MG RAZT INJ NAP INJ BRIZGA A1</t>
  </si>
  <si>
    <t>159607</t>
  </si>
  <si>
    <t>AIMOVIG 140MG RAZT NAP INJ PERESNIK A1</t>
  </si>
  <si>
    <t>159616</t>
  </si>
  <si>
    <t>EMGALITY 120MG RAZT NAP PERESNIK A1</t>
  </si>
  <si>
    <t>159629</t>
  </si>
  <si>
    <t>INVEGA 9MG TBL A28 PODALJ SPROŠČ OPA</t>
  </si>
  <si>
    <t>159630</t>
  </si>
  <si>
    <t>INVEGA 6MG TBL A28 PODALJ SPROŠČ OPA</t>
  </si>
  <si>
    <t>159631</t>
  </si>
  <si>
    <t>INVEGA 3MG TBL A28 PODALJ SPROŠČ</t>
  </si>
  <si>
    <t>159652</t>
  </si>
  <si>
    <t>ARIPIPRAZOL 30MG TBL A28 SANDOZ</t>
  </si>
  <si>
    <t>027022</t>
  </si>
  <si>
    <t>EFLORAN 400MG TBL A10</t>
  </si>
  <si>
    <t>044229</t>
  </si>
  <si>
    <t>MALARONE 250MG/100MG TBL A12 FILM OBL</t>
  </si>
  <si>
    <t>046582</t>
  </si>
  <si>
    <t>VERMOX 100MG TBL A6</t>
  </si>
  <si>
    <t>144170</t>
  </si>
  <si>
    <t>HYDROXYCHLOROQ SULFATE 200MG TBL A60</t>
  </si>
  <si>
    <t>Blackrock Pharmaceuticals</t>
  </si>
  <si>
    <t>INFECTOSCAB 5% KREMA 30G A1</t>
  </si>
  <si>
    <t>Infectopharm GMBH</t>
  </si>
  <si>
    <t>002070</t>
  </si>
  <si>
    <t>TAFEN NASAL 50MCG/ODM 10ML A200</t>
  </si>
  <si>
    <t>003239</t>
  </si>
  <si>
    <t>SINGULAIR 10MG TBL A28 FILM OBL</t>
  </si>
  <si>
    <t>003263</t>
  </si>
  <si>
    <t>SINGULAIR 5MG TBL A28 ŽVEČLJIVE</t>
  </si>
  <si>
    <t>006335</t>
  </si>
  <si>
    <t>LETIZEN 10MG TBL A20 FILM OBL</t>
  </si>
  <si>
    <t>007056</t>
  </si>
  <si>
    <t>PULMICORT TURBUHALER 200MCG  A100 INH</t>
  </si>
  <si>
    <t>008788</t>
  </si>
  <si>
    <t>SERETIDE 50/100MCG DISKUS A60</t>
  </si>
  <si>
    <t>008796</t>
  </si>
  <si>
    <t>SERETIDE 50/250MCG DISKUS A60</t>
  </si>
  <si>
    <t>008818</t>
  </si>
  <si>
    <t>SERETIDE 50/500MCG DISKUS A60</t>
  </si>
  <si>
    <t>009091</t>
  </si>
  <si>
    <t>FLIXONASE 400MCG/0,4ML A28 KAPLJ NOS</t>
  </si>
  <si>
    <t>010642</t>
  </si>
  <si>
    <t>ZYRTEC 1MG/ML RAZT 60ML PEROR</t>
  </si>
  <si>
    <t>010669</t>
  </si>
  <si>
    <t>ZYRTEC 10MG TBL A10 FILM OBL</t>
  </si>
  <si>
    <t>010847</t>
  </si>
  <si>
    <t>TANTUM VERDE MENTOL 3MG PASTILE A20</t>
  </si>
  <si>
    <t>SIMPS</t>
  </si>
  <si>
    <t>010898</t>
  </si>
  <si>
    <t>SERETIDE 25/125MCG INH SUSP A120</t>
  </si>
  <si>
    <t>010901</t>
  </si>
  <si>
    <t>SERETIDE 25/250MCG INH SUSP A120</t>
  </si>
  <si>
    <t>011924</t>
  </si>
  <si>
    <t>PULMOZYME 2.5MG A6 INH RAZT ZA NEBUL</t>
  </si>
  <si>
    <t>013030</t>
  </si>
  <si>
    <t>MONKASTA 10MG TBL A28 FILM OBL</t>
  </si>
  <si>
    <t>013137</t>
  </si>
  <si>
    <t>BERODUAL N SPREJ 0,05/0,02MG 10ML A200</t>
  </si>
  <si>
    <t>013552</t>
  </si>
  <si>
    <t>FLIXOTIDE 50MCG/VPIH A120 INH RAZT</t>
  </si>
  <si>
    <t>013951</t>
  </si>
  <si>
    <t>BUDELIN NOVOLIZ 200MCG VDIH+VLOŽ A200</t>
  </si>
  <si>
    <t>017493</t>
  </si>
  <si>
    <t>SEREVENT 25MCG/VPIH A120</t>
  </si>
  <si>
    <t>019100</t>
  </si>
  <si>
    <t>AERIUS 5MG TBL A30 FILM OBL</t>
  </si>
  <si>
    <t>019445</t>
  </si>
  <si>
    <t>KODEINIJEV FOSFAT ALKALOID 30MG A10</t>
  </si>
  <si>
    <t>020583</t>
  </si>
  <si>
    <t>FLONIDAN 10MG TBL A30</t>
  </si>
  <si>
    <t>023868</t>
  </si>
  <si>
    <t>SPIRIVA 18MCG KPS A30 INHAL + VDIHOVALN</t>
  </si>
  <si>
    <t>026930</t>
  </si>
  <si>
    <t>SPIRIVA RESPIMAT 2,5 MCG/VPIH 60 VPIHOV</t>
  </si>
  <si>
    <t>029890</t>
  </si>
  <si>
    <t>AVAMYS 27,5MCG/VPIH A120 PRŠILO NOS</t>
  </si>
  <si>
    <t>030066</t>
  </si>
  <si>
    <t>ASMANEX TWISTHALER 200MCG A60 INH</t>
  </si>
  <si>
    <t>030074</t>
  </si>
  <si>
    <t>ASMANEX TWISTHALER 400MCG A60 INH</t>
  </si>
  <si>
    <t>032778</t>
  </si>
  <si>
    <t>XYZAL 5MG TBL A30 FILM OBL</t>
  </si>
  <si>
    <t>033502</t>
  </si>
  <si>
    <t>SINGULAIR 4MG ZRNCA A28 500MG VREČK</t>
  </si>
  <si>
    <t>033510</t>
  </si>
  <si>
    <t>SINGULAIR 4MG ŽVEČ TBL A28</t>
  </si>
  <si>
    <t>034916</t>
  </si>
  <si>
    <t>ALVESCO 160MCG A60 INH RAZT</t>
  </si>
  <si>
    <t>042161</t>
  </si>
  <si>
    <t>FOSTER 100/6MCG A180 INH RZT</t>
  </si>
  <si>
    <t>043605</t>
  </si>
  <si>
    <t>CEZERA 5MG tbl A30 FILM OBL</t>
  </si>
  <si>
    <t>053910</t>
  </si>
  <si>
    <t>FENISTIL 1MG/1ML RAZT 20ML PEROR KAPLJ</t>
  </si>
  <si>
    <t>055786</t>
  </si>
  <si>
    <t>SYMBICORT TURBUHALER 160/4.5MCG A120</t>
  </si>
  <si>
    <t>055794</t>
  </si>
  <si>
    <t>SYMBICORT TURBUHALER 80/4.5MCG A120</t>
  </si>
  <si>
    <t>058017</t>
  </si>
  <si>
    <t>BERODUAL KAPL 0,5/0,25 MG V 1ML INH 20ML</t>
  </si>
  <si>
    <t>062995</t>
  </si>
  <si>
    <t>CLARITINE 5MG/5ML SIRUP 120ML</t>
  </si>
  <si>
    <t>063134</t>
  </si>
  <si>
    <t>FLIXONASE 50MCG/VPIH A120 PRŠILO NOS</t>
  </si>
  <si>
    <t>063916</t>
  </si>
  <si>
    <t>FLIXOTIDE DISKUS 100MCG A60 INH PRAŠEK</t>
  </si>
  <si>
    <t>063924</t>
  </si>
  <si>
    <t>FLIXOTIDE DISKUS 250MCG A60 INH PRAŠEK</t>
  </si>
  <si>
    <t>063940</t>
  </si>
  <si>
    <t>FLIXOTIDE DISKUS 50MCG A60 INH PRAŠEK</t>
  </si>
  <si>
    <t>063959</t>
  </si>
  <si>
    <t>FLIXOTIDE DISKUS 500MCG A60 INH PRAŠEK</t>
  </si>
  <si>
    <t>064483</t>
  </si>
  <si>
    <t>ALVESCO 80MCG A120 INH RAZT</t>
  </si>
  <si>
    <t>067830</t>
  </si>
  <si>
    <t>FLIXOTIDE 125MCG/VPIH A60 INH SUSP</t>
  </si>
  <si>
    <t>067865</t>
  </si>
  <si>
    <t>FLIXOTIDE 250MCG/VPIH A60 INH RAZT</t>
  </si>
  <si>
    <t>071978</t>
  </si>
  <si>
    <t>CLARITINE 10MG TBL A30</t>
  </si>
  <si>
    <t>074411</t>
  </si>
  <si>
    <t>FLONIDAN 5MG/5ML SUSP 120ML PEROR</t>
  </si>
  <si>
    <t>075655</t>
  </si>
  <si>
    <t>BUDIAIR 200MCG A200 INH RAZT STAND SPR</t>
  </si>
  <si>
    <t>TORREX PHARMA D.O.O.</t>
  </si>
  <si>
    <t>075663</t>
  </si>
  <si>
    <t>BUDIAIR 200MCG A200 Z NAST ZA INH</t>
  </si>
  <si>
    <t>076562</t>
  </si>
  <si>
    <t>XYZAL 0.5MG/ML RAZT 200ML PEROR</t>
  </si>
  <si>
    <t>077380</t>
  </si>
  <si>
    <t>VENTOLIN 2MG/5ML SIRUP 150ML</t>
  </si>
  <si>
    <t>077410</t>
  </si>
  <si>
    <t>VENTOLIN 100MCG/VPIH A200 INH SUSP</t>
  </si>
  <si>
    <t>083038</t>
  </si>
  <si>
    <t>SYMBICORT TURBUHALER 320/9MCG A60</t>
  </si>
  <si>
    <t>083127</t>
  </si>
  <si>
    <t>TEOTARD 200MG KPS A40 PODALJ SPROŠČ</t>
  </si>
  <si>
    <t>083143</t>
  </si>
  <si>
    <t>TEOTARD 350MG KPS A40 PODALJ SPROŠČ</t>
  </si>
  <si>
    <t>086169</t>
  </si>
  <si>
    <t>TORECAN 6,5MG TBL A50 OBL</t>
  </si>
  <si>
    <t>086223</t>
  </si>
  <si>
    <t>TORECAN 6,5MG SVEČKE A6</t>
  </si>
  <si>
    <t>087319</t>
  </si>
  <si>
    <t>NASONEX 50MCG/VPIH A140 PRŠILO NOS</t>
  </si>
  <si>
    <t>087335</t>
  </si>
  <si>
    <t>TELFAST 180MG TBL A30 FILM OBL</t>
  </si>
  <si>
    <t>092231</t>
  </si>
  <si>
    <t>ONBREZ BREEZHALER 150MCG KPS A30 INH</t>
  </si>
  <si>
    <t>092240</t>
  </si>
  <si>
    <t>ONBREZ BREEZHALER 300MCG KPS A30 INH</t>
  </si>
  <si>
    <t>098361</t>
  </si>
  <si>
    <t>OXIS TURBOHALER 4.5MCG/ODM A60</t>
  </si>
  <si>
    <t>102830</t>
  </si>
  <si>
    <t>FOLKODIN ALKALOID 10MG KPS A20</t>
  </si>
  <si>
    <t>108138</t>
  </si>
  <si>
    <t>DAXAS 500MCG TBL A30 FILM OBL</t>
  </si>
  <si>
    <t>Nycomed</t>
  </si>
  <si>
    <t>132870</t>
  </si>
  <si>
    <t>DASSELTA 5MG TBL A30 FILM OBL</t>
  </si>
  <si>
    <t>135771</t>
  </si>
  <si>
    <t>CETIXIN 10MG TBL A30 FILM OBL</t>
  </si>
  <si>
    <t>142070</t>
  </si>
  <si>
    <t>LENTRICA 5MG TBL A30 OBL</t>
  </si>
  <si>
    <t>144969</t>
  </si>
  <si>
    <t>SEEBRI BREEZHALER 44MCG A30 KPS</t>
  </si>
  <si>
    <t>145054</t>
  </si>
  <si>
    <t>BRETARIS GENUAIR 322MCG/ODM A60 ODM</t>
  </si>
  <si>
    <t>INDUSTRIAS FARM. ALMIRALL</t>
  </si>
  <si>
    <t>145114</t>
  </si>
  <si>
    <t>MOMMOX 50MCG/VPIH A120 PRŠILO NOS</t>
  </si>
  <si>
    <t>145452</t>
  </si>
  <si>
    <t>DYMISTA 137/50MCG PRŠ NOS A120</t>
  </si>
  <si>
    <t>145922</t>
  </si>
  <si>
    <t>ULTIBRO BREEZHALER 85/43 MCG A30 KPS</t>
  </si>
  <si>
    <t>146024</t>
  </si>
  <si>
    <t>RELVAR ELLIPTA 92/22MCG A30 INH PRAŠEK</t>
  </si>
  <si>
    <t>146025</t>
  </si>
  <si>
    <t>RELVAR ELLIPTA 184/22 MCG INHAL A30</t>
  </si>
  <si>
    <t>146406</t>
  </si>
  <si>
    <t>INCRUSE 55MCG PRAŠ INH 30D</t>
  </si>
  <si>
    <t>146417</t>
  </si>
  <si>
    <t>ANORO 55MCG/22MCG PRAŠ INH A30</t>
  </si>
  <si>
    <t>146573</t>
  </si>
  <si>
    <t>DUORESP SPIROMAX 160/4,5MCG A120 ODM</t>
  </si>
  <si>
    <t>146574</t>
  </si>
  <si>
    <t>DUORESP SPIROMAX 320/9MCG A60 ODM</t>
  </si>
  <si>
    <t>146753</t>
  </si>
  <si>
    <t>AIRFLUSAN FOSPIRO 50/250 MCG A60</t>
  </si>
  <si>
    <t>Aeropharm GmbH</t>
  </si>
  <si>
    <t>146754</t>
  </si>
  <si>
    <t>AIRFLUSAN FORSPIRO 50/500 MCG A60</t>
  </si>
  <si>
    <t>146845</t>
  </si>
  <si>
    <t>BRIMICA GENUAIR 340/12 MCG A60 INHAL</t>
  </si>
  <si>
    <t>147333</t>
  </si>
  <si>
    <t>SPIOLTO RESPIMAT 2,5/2,5 MCG A30</t>
  </si>
  <si>
    <t>147521</t>
  </si>
  <si>
    <t>FOSTER NEXTHAL 100/6MCG A120 PRAŠ INH</t>
  </si>
  <si>
    <t>147626</t>
  </si>
  <si>
    <t>TELFAST 120MG TBL A30 FILM OBL</t>
  </si>
  <si>
    <t>147822</t>
  </si>
  <si>
    <t>SYMBICORT 160/4,5MCG INH SUSP 120D</t>
  </si>
  <si>
    <t>148844</t>
  </si>
  <si>
    <t>TRELEGY ELLIPTA 92/55/22MCG PRAŠ INH A30</t>
  </si>
  <si>
    <t>149113</t>
  </si>
  <si>
    <t>TRIMBOW 87/5/9MCG A180 ODMERKOV INHAL</t>
  </si>
  <si>
    <t>149647</t>
  </si>
  <si>
    <t>FOSTER 200/6MCG A180 INH RAZT</t>
  </si>
  <si>
    <t>149909</t>
  </si>
  <si>
    <t>FOSTER NEXTHAL 100/6MCG A180 PRAŠ INH</t>
  </si>
  <si>
    <t>149912</t>
  </si>
  <si>
    <t>SPIRIVA RESPIMAT 2,5MCG VLOŽEK 60 VPIHOV</t>
  </si>
  <si>
    <t>149913</t>
  </si>
  <si>
    <t>SPIOLTO RESPIMAT 2,5/2,5MCG VLOŽEK 30D</t>
  </si>
  <si>
    <t>159569</t>
  </si>
  <si>
    <t>NUCALA 100MG/ML RZT NAP PERO A1</t>
  </si>
  <si>
    <t>000060</t>
  </si>
  <si>
    <t>DUOTRAV 40MCG + 5MG/ML KAPL OKO 2,5ML</t>
  </si>
  <si>
    <t>ALCON PHARMACEUTICALS,ŠVICA</t>
  </si>
  <si>
    <t>002356</t>
  </si>
  <si>
    <t>FLAREX 1MG/ML KAPLJ OKO 5ML</t>
  </si>
  <si>
    <t>003360</t>
  </si>
  <si>
    <t>TOBRADEX 1MG/3MG V 1ML KAPLJ OKO 5ML</t>
  </si>
  <si>
    <t>003379</t>
  </si>
  <si>
    <t>TOBRADEX 1/3MG V 1G MAZILO ZA OKO 3.5G</t>
  </si>
  <si>
    <t>010758</t>
  </si>
  <si>
    <t>EMADINE 0.05% KAPLJ OKO 5ML</t>
  </si>
  <si>
    <t>018104</t>
  </si>
  <si>
    <t>AZOPT 10MG/ML KAPLJ OKO 5ML</t>
  </si>
  <si>
    <t>018511</t>
  </si>
  <si>
    <t>GANFORT 300MCG + 5MG/ML KAPLJ OKO 3ML</t>
  </si>
  <si>
    <t>ALLERGAN</t>
  </si>
  <si>
    <t>024864</t>
  </si>
  <si>
    <t>TRAVATAN 40MCG/ML 2.5ML KAPLJ OKO</t>
  </si>
  <si>
    <t>030341</t>
  </si>
  <si>
    <t>TIMOPTIC-XE 2,5MG/ML KAPLJ OKO 2.5ML</t>
  </si>
  <si>
    <t>030368</t>
  </si>
  <si>
    <t>TIMOPTIC-XE 5 MG/ML KAPLJ OKO 2.5ML</t>
  </si>
  <si>
    <t>038687</t>
  </si>
  <si>
    <t>LOTEMAX 0.5% KAPLJ OKO 5ML</t>
  </si>
  <si>
    <t>Dr. Gerhard Mann</t>
  </si>
  <si>
    <t>052051</t>
  </si>
  <si>
    <t>ARTELAC 3.2MG/ML KAPLJ OKO 10ML</t>
  </si>
  <si>
    <t>052078</t>
  </si>
  <si>
    <t>ARTELAC UNO 3.2MG/ML KAP OKO A30 0,6ML</t>
  </si>
  <si>
    <t>053945</t>
  </si>
  <si>
    <t>AZARGA 10MG+5MG/ML 5ML KAPLJICE OKO</t>
  </si>
  <si>
    <t>056049</t>
  </si>
  <si>
    <t>ZADITEN 0.25MG/ML KAPLJ OKO 5ML</t>
  </si>
  <si>
    <t>056057</t>
  </si>
  <si>
    <t>ZADITEN SDU 0.25MG/ML 0.4ML A20 KAPLJ</t>
  </si>
  <si>
    <t>056162</t>
  </si>
  <si>
    <t>OPATANOL 1MG/ML 5ML KAPLJ ZA OKO</t>
  </si>
  <si>
    <t>067954</t>
  </si>
  <si>
    <t>BETOPTIC 5MG/ML KAPLJ OKO 5ML</t>
  </si>
  <si>
    <t>068411</t>
  </si>
  <si>
    <t>COMBIGAN 2MG + 5MG/ML KAPLJ OKO 5ML</t>
  </si>
  <si>
    <t>070076</t>
  </si>
  <si>
    <t>XALACOM 50MCG/5MG V 1ML KAPL OKO 2.5ML</t>
  </si>
  <si>
    <t>073040</t>
  </si>
  <si>
    <t>VIGAMOX 5 MG/ML KAPLJICE ZA OKO 5ML</t>
  </si>
  <si>
    <t>073350</t>
  </si>
  <si>
    <t>TOBREX UNG. 3.5GR 0.3%</t>
  </si>
  <si>
    <t>073784</t>
  </si>
  <si>
    <t>TOBREX SOL. 5ML 0.3%</t>
  </si>
  <si>
    <t>087009</t>
  </si>
  <si>
    <t>XALATAN 50MCG/ML KAPLJ OKO 2,5ML</t>
  </si>
  <si>
    <t>087041</t>
  </si>
  <si>
    <t>TEARS NATURALE II 1MG/3MG V 1ML 15ML</t>
  </si>
  <si>
    <t>087882</t>
  </si>
  <si>
    <t>CILOXAN KAPLJ OKO 3MG/ML 5ML</t>
  </si>
  <si>
    <t>088692</t>
  </si>
  <si>
    <t>MAXIDEX KAPLJ OKO 1MG/ML 5ML</t>
  </si>
  <si>
    <t>088706</t>
  </si>
  <si>
    <t>MAXIDEX 1MG/G MAZILO ZA OKO 3,5G</t>
  </si>
  <si>
    <t>088722</t>
  </si>
  <si>
    <t>MAXITROL UNG 3.5 GR PRO.OC.</t>
  </si>
  <si>
    <t>088730</t>
  </si>
  <si>
    <t>MAXITROL SOL 5 ML PRO.OC.</t>
  </si>
  <si>
    <t>089184</t>
  </si>
  <si>
    <t>BETOPTIC S 2,5MG/ML KAPLJ OKO 5ML</t>
  </si>
  <si>
    <t>102229</t>
  </si>
  <si>
    <t>LUMIGAN 0,1MG/ML 3ML KAPLJ OKO</t>
  </si>
  <si>
    <t>111830</t>
  </si>
  <si>
    <t>OZURDEX 700MCG INTRAVITREALNI VSADEK A1</t>
  </si>
  <si>
    <t>114006</t>
  </si>
  <si>
    <t>LATANOX 50 MCG/ML KAPLJ ZA OKO 2,5ML</t>
  </si>
  <si>
    <t>HBM Pharma</t>
  </si>
  <si>
    <t>138795</t>
  </si>
  <si>
    <t>NEVANAC 1MG/ML KAPLJICE ZA OKO 5ML</t>
  </si>
  <si>
    <t>142632</t>
  </si>
  <si>
    <t>AZYTER 15MG/G KAPLJICE ZA OKO UD A6</t>
  </si>
  <si>
    <t>Laboratories thea</t>
  </si>
  <si>
    <t>142780</t>
  </si>
  <si>
    <t>TRUSOPT 20MG/ML KAPLJ OKO 5ML</t>
  </si>
  <si>
    <t>SANTEN OY</t>
  </si>
  <si>
    <t>143214</t>
  </si>
  <si>
    <t>ACY 30MG/G MAZILO OKO 4,5G</t>
  </si>
  <si>
    <t>FARMIGEA S.P.A.</t>
  </si>
  <si>
    <t>143286</t>
  </si>
  <si>
    <t>CHLORAMPHENICOL AGEPHA 1% UNG OKO 5G</t>
  </si>
  <si>
    <t>AGEPHA</t>
  </si>
  <si>
    <t>143310</t>
  </si>
  <si>
    <t>CHLORAMPHENICOL 1% MAZILO OKO 4G</t>
  </si>
  <si>
    <t>MEDICOM</t>
  </si>
  <si>
    <t>144109</t>
  </si>
  <si>
    <t>VIRGAN 0,15% GEL 5G</t>
  </si>
  <si>
    <t>144129</t>
  </si>
  <si>
    <t>XOROX 30MG/G MAZILO OKO 4,5G A1</t>
  </si>
  <si>
    <t>144173</t>
  </si>
  <si>
    <t>ATROPINE ALCON 1% SOL 10ML</t>
  </si>
  <si>
    <t>144174</t>
  </si>
  <si>
    <t>ATROPINE ALCON 0,5% SOL 10ML</t>
  </si>
  <si>
    <t>144347</t>
  </si>
  <si>
    <t>EDEMOX 250MG TBL A20</t>
  </si>
  <si>
    <t>145232</t>
  </si>
  <si>
    <t>MONOPOST 50MCG/ML KAPLJ OKO A30 0,2ML</t>
  </si>
  <si>
    <t>145233</t>
  </si>
  <si>
    <t>MONOPOST 50MCG/ML A90 0,2ML KAP OKO</t>
  </si>
  <si>
    <t>145362</t>
  </si>
  <si>
    <t>DEXAMONO 1MG/ML KAPLJICE A30 0,4ML OD</t>
  </si>
  <si>
    <t>145440</t>
  </si>
  <si>
    <t>LUMIGAN 0,3MG/ML KAP OKO 0,4ML A30</t>
  </si>
  <si>
    <t>146617</t>
  </si>
  <si>
    <t>SIMBRINZA 10MG+2MG/ML 5ML KAPLJICE OKO</t>
  </si>
  <si>
    <t>146650</t>
  </si>
  <si>
    <t>BIMANOX 2MG/ML KAP OKO RAZT 5ML</t>
  </si>
  <si>
    <t>146924</t>
  </si>
  <si>
    <t>DUOKOPT 20MG/5MG/ML KAP OKO 10ML</t>
  </si>
  <si>
    <t>147242</t>
  </si>
  <si>
    <t>TAPTIQOM 0,015/5MG KAP OKO 0,3ML A30</t>
  </si>
  <si>
    <t>148006</t>
  </si>
  <si>
    <t>IKERVIS 1MG/ML KAP OKO 0,3ML A30</t>
  </si>
  <si>
    <t>SANTEX</t>
  </si>
  <si>
    <t>148565</t>
  </si>
  <si>
    <t>SOFTACORT 3,35MG/ML KAP OKO 0,4ML A30</t>
  </si>
  <si>
    <t>148599</t>
  </si>
  <si>
    <t>ZADITEN SDU 0,25MG/ML KAP OKO 0,4ML A20</t>
  </si>
  <si>
    <t>149307</t>
  </si>
  <si>
    <t>SAFLUTAN 15MCG/ML A1 KAP OKO 3ML</t>
  </si>
  <si>
    <t>149396</t>
  </si>
  <si>
    <t>COSOPT BK 20MG/5MG/ML 10ML KAPLJ OKO</t>
  </si>
  <si>
    <t>149606</t>
  </si>
  <si>
    <t>FIXALPOST 50MCG/ML+5MG/ML KAP OKO A30</t>
  </si>
  <si>
    <t>149702</t>
  </si>
  <si>
    <t>COSOPT 20MG/5MG/ML KAPLJ OKO 5ML</t>
  </si>
  <si>
    <t>149703</t>
  </si>
  <si>
    <t>TIMOPTIC-XE 2,5MG/ML KAPLJICE OKO 5ML</t>
  </si>
  <si>
    <t>149704</t>
  </si>
  <si>
    <t>TIMOPTIC-XE 5MG/ML KAPLJICE OKO 2,5ML A1</t>
  </si>
  <si>
    <t>LACRYVISC 3MG/G GEL ZA OKO 10G</t>
  </si>
  <si>
    <t>017345</t>
  </si>
  <si>
    <t>STALORAL 1X10 + 2X300 IR/ML PRŠILO PODJ</t>
  </si>
  <si>
    <t>Stallergenes S.A., Francija</t>
  </si>
  <si>
    <t>017353</t>
  </si>
  <si>
    <t>STALORAL PRŠILO 300 IR/ML A2</t>
  </si>
  <si>
    <t>021040</t>
  </si>
  <si>
    <t>FOSRENOL 500MG TBL A90 ŽVEČLJ</t>
  </si>
  <si>
    <t>SHIRE</t>
  </si>
  <si>
    <t>021059</t>
  </si>
  <si>
    <t>FOSRENOL 750MG A90 ŽVEČ TBL</t>
  </si>
  <si>
    <t>060160</t>
  </si>
  <si>
    <t>NEXODAL 0,4 MG/ML A10 AMP RAZT ZA INJ</t>
  </si>
  <si>
    <t>HIKMA</t>
  </si>
  <si>
    <t>074063</t>
  </si>
  <si>
    <t>PURETHAL SUSP TRAVE+DREV PELOD 3ML A1</t>
  </si>
  <si>
    <t>076350</t>
  </si>
  <si>
    <t>RENVELA 800MG TBL A180 FILM OBL</t>
  </si>
  <si>
    <t>076490</t>
  </si>
  <si>
    <t>RENVELA 2,4G PRAŠEK PO SUSP A60 VREČK</t>
  </si>
  <si>
    <t>104736</t>
  </si>
  <si>
    <t>ORALAIR 100IR A3 + 300IR A28 TBL PODJEZ</t>
  </si>
  <si>
    <t>104752</t>
  </si>
  <si>
    <t>ORALAIR 300IR TBL A30 PODJEZ</t>
  </si>
  <si>
    <t>104760</t>
  </si>
  <si>
    <t>ORALAIR 300IR TBL A90 PODJEZ</t>
  </si>
  <si>
    <t>143708</t>
  </si>
  <si>
    <t>SUBLIVAC BREZA 24ML TEKOČ PODJEZIČNO</t>
  </si>
  <si>
    <t>145839</t>
  </si>
  <si>
    <t>NACL FRESENIUS KABI 9MG/ML AMP 10ML A20</t>
  </si>
  <si>
    <t>146815</t>
  </si>
  <si>
    <t>SEVELAMER LEK 800MG TBL A180 FILM OBL</t>
  </si>
  <si>
    <t>147831</t>
  </si>
  <si>
    <t>EXJADE 90MG TBL A30 FILM OBL</t>
  </si>
  <si>
    <t>147833</t>
  </si>
  <si>
    <t>EXJADE 360MG TBL A30 FILM OBL</t>
  </si>
  <si>
    <t>RESINCALCIO PRAŠ PERO SUSP 15G A26</t>
  </si>
  <si>
    <t>LABORATORIOS RUBIO</t>
  </si>
  <si>
    <t>atc1</t>
  </si>
  <si>
    <t>VREDNOST</t>
  </si>
  <si>
    <t>1B</t>
  </si>
  <si>
    <t>1L</t>
  </si>
  <si>
    <t>1N</t>
  </si>
  <si>
    <t>1M</t>
  </si>
  <si>
    <t>OCTANATE 50 I.E./ML RAZT ZA INJ VIALA A1</t>
  </si>
  <si>
    <t>126764</t>
  </si>
  <si>
    <t>1A</t>
  </si>
  <si>
    <t>1R</t>
  </si>
  <si>
    <t>1C</t>
  </si>
  <si>
    <t>1G</t>
  </si>
  <si>
    <t>1J</t>
  </si>
  <si>
    <t>GAMMANORM 165MG/ML RAZT ZA INJ 48ML A10</t>
  </si>
  <si>
    <t>146498</t>
  </si>
  <si>
    <t>1V</t>
  </si>
  <si>
    <t>1D</t>
  </si>
  <si>
    <t>1S</t>
  </si>
  <si>
    <t>1H</t>
  </si>
  <si>
    <t>1P</t>
  </si>
  <si>
    <t>GAMMANORM 165MG/ML RAZT ZA INJ 24ML A10</t>
  </si>
  <si>
    <t>GAMMANORM 165MG/ML RAZT ZA INJ 6ML A10</t>
  </si>
  <si>
    <t>146491</t>
  </si>
  <si>
    <t>2-MERKAPTOBENZOTIAZOL EPIK TEST 5 ML</t>
  </si>
  <si>
    <t>AMONIJEV TETRAKLOROPLATINAT EP TEST</t>
  </si>
  <si>
    <t>BAKORV SULFAT PENTAHIDRATE EP TEST A1</t>
  </si>
  <si>
    <t>BENZOCAIN EPIKUTANI TEST 5 ML A1</t>
  </si>
  <si>
    <t>DEKAS PLUS SOFTGELS KPS A 60</t>
  </si>
  <si>
    <t>BUTANDIOLDIMETAKRILAT EP TEST 5 ML A1</t>
  </si>
  <si>
    <t>PURETHAL SUSP DEV PELOD 3 ML A1</t>
  </si>
  <si>
    <t>PURETHAL SUSP TRAVE 3 ML A1</t>
  </si>
  <si>
    <t>PURETHAL SUST TRAVE+DREV PELOD 3ML A1</t>
  </si>
  <si>
    <t>PURETHAL SUST-PRŠICE(D.PTERON. +D.FAR.)</t>
  </si>
  <si>
    <t>SUBLIVAC PRŠICE</t>
  </si>
  <si>
    <t>SESKVI TERPEN LAK EPIKUTEANI TEST 5ML A1</t>
  </si>
  <si>
    <t>Skupaj</t>
  </si>
  <si>
    <t>KOLIČINA</t>
  </si>
  <si>
    <t>Količina</t>
  </si>
  <si>
    <t>Vrednost</t>
  </si>
  <si>
    <t xml:space="preserve">Količina </t>
  </si>
  <si>
    <t>OCTAPHARMA</t>
  </si>
  <si>
    <t>(prazno)</t>
  </si>
  <si>
    <t>POPUST</t>
  </si>
  <si>
    <t xml:space="preserve">količina </t>
  </si>
  <si>
    <t>A1</t>
  </si>
  <si>
    <t>A2</t>
  </si>
  <si>
    <t>B1</t>
  </si>
  <si>
    <t>B2</t>
  </si>
  <si>
    <t>C1</t>
  </si>
  <si>
    <t>C2</t>
  </si>
  <si>
    <t>D1</t>
  </si>
  <si>
    <t>D2</t>
  </si>
  <si>
    <t>G1</t>
  </si>
  <si>
    <t>G2</t>
  </si>
  <si>
    <t>H1</t>
  </si>
  <si>
    <t>H2</t>
  </si>
  <si>
    <t>J1</t>
  </si>
  <si>
    <t>J2</t>
  </si>
  <si>
    <t>L1</t>
  </si>
  <si>
    <t>L2</t>
  </si>
  <si>
    <t>M1</t>
  </si>
  <si>
    <t>M2</t>
  </si>
  <si>
    <t>N1</t>
  </si>
  <si>
    <t>N2</t>
  </si>
  <si>
    <t>P1</t>
  </si>
  <si>
    <t>P2</t>
  </si>
  <si>
    <t>R1</t>
  </si>
  <si>
    <t>R2</t>
  </si>
  <si>
    <t>S1</t>
  </si>
  <si>
    <t>S2</t>
  </si>
  <si>
    <t>V1</t>
  </si>
  <si>
    <t>V2</t>
  </si>
  <si>
    <t>SKUPAJ</t>
  </si>
  <si>
    <t>SKLOP 2</t>
  </si>
  <si>
    <t>SKLOP 1</t>
  </si>
  <si>
    <t>OSTALO</t>
  </si>
  <si>
    <t>Sanolabor</t>
  </si>
  <si>
    <t>Delež</t>
  </si>
  <si>
    <t>Zavod za transfuzijo</t>
  </si>
  <si>
    <t>Kemofarmacija</t>
  </si>
  <si>
    <t>Salus</t>
  </si>
  <si>
    <t>Iris</t>
  </si>
  <si>
    <t>Medis</t>
  </si>
  <si>
    <t>Interventni uvoz</t>
  </si>
  <si>
    <t>Oznake vrstic</t>
  </si>
  <si>
    <t>Vsota od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</si>
</sst>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4" fontId="1" fillId="0" borderId="0" xfId="0" applyNumberFormat="1" applyFont="1"/>
    <xf numFmtId="3" fontId="1" fillId="2" borderId="1" xfId="0" applyNumberFormat="1" applyFont="1" applyFill="1" applyBorder="1"/>
    <xf numFmtId="4" fontId="1" fillId="2" borderId="0" xfId="0" applyNumberFormat="1" applyFont="1" applyFill="1"/>
    <xf numFmtId="4" fontId="1" fillId="0" borderId="1" xfId="0" applyNumberFormat="1" applyFont="1" applyBorder="1"/>
    <xf numFmtId="0" fontId="2" fillId="0" borderId="0" xfId="0" applyFont="1"/>
    <xf numFmtId="4" fontId="2" fillId="0" borderId="0" xfId="0" applyNumberFormat="1" applyFont="1"/>
    <xf numFmtId="4" fontId="2" fillId="2" borderId="0" xfId="0" applyNumberFormat="1" applyFont="1" applyFill="1"/>
    <xf numFmtId="3" fontId="2" fillId="2" borderId="1" xfId="0" applyNumberFormat="1" applyFont="1" applyFill="1" applyBorder="1"/>
    <xf numFmtId="3" fontId="2" fillId="3" borderId="0" xfId="0" applyNumberFormat="1" applyFont="1" applyFill="1"/>
    <xf numFmtId="0" fontId="2" fillId="3" borderId="0" xfId="0" applyFont="1" applyFill="1"/>
    <xf numFmtId="4" fontId="2" fillId="0" borderId="1" xfId="0" applyNumberFormat="1" applyFont="1" applyBorder="1"/>
    <xf numFmtId="4" fontId="2" fillId="3" borderId="0" xfId="0" applyNumberFormat="1" applyFont="1" applyFill="1"/>
    <xf numFmtId="4" fontId="0" fillId="0" borderId="0" xfId="0" applyNumberFormat="1"/>
    <xf numFmtId="4" fontId="0" fillId="4" borderId="1" xfId="0" applyNumberFormat="1" applyFill="1" applyBorder="1"/>
    <xf numFmtId="4" fontId="0" fillId="0" borderId="1" xfId="0" applyNumberFormat="1" applyBorder="1"/>
    <xf numFmtId="4" fontId="0" fillId="4" borderId="0" xfId="0" applyNumberFormat="1" applyFill="1"/>
    <xf numFmtId="3" fontId="0" fillId="5" borderId="0" xfId="0" applyNumberFormat="1" applyFill="1"/>
    <xf numFmtId="0" fontId="0" fillId="5" borderId="0" xfId="0" applyFill="1"/>
    <xf numFmtId="3" fontId="0" fillId="4" borderId="1" xfId="0" applyNumberFormat="1" applyFill="1" applyBorder="1"/>
    <xf numFmtId="4" fontId="0" fillId="5" borderId="0" xfId="0" applyNumberFormat="1" applyFill="1"/>
    <xf numFmtId="3" fontId="1" fillId="3" borderId="0" xfId="0" applyNumberFormat="1" applyFont="1" applyFill="1"/>
    <xf numFmtId="0" fontId="1" fillId="3" borderId="0" xfId="0" applyFont="1" applyFill="1"/>
    <xf numFmtId="4" fontId="0" fillId="0" borderId="1" xfId="0" applyNumberFormat="1" applyFill="1" applyBorder="1"/>
    <xf numFmtId="4" fontId="0" fillId="0" borderId="0" xfId="0" applyNumberFormat="1" applyFill="1"/>
    <xf numFmtId="3" fontId="0" fillId="0" borderId="1" xfId="0" applyNumberFormat="1" applyFill="1" applyBorder="1"/>
    <xf numFmtId="4" fontId="2" fillId="0" borderId="0" xfId="0" applyNumberFormat="1" applyFont="1" applyFill="1"/>
    <xf numFmtId="3" fontId="1" fillId="0" borderId="1" xfId="0" applyNumberFormat="1" applyFont="1" applyFill="1" applyBorder="1"/>
    <xf numFmtId="4" fontId="1" fillId="0" borderId="1" xfId="0" applyNumberFormat="1" applyFont="1" applyFill="1" applyBorder="1"/>
    <xf numFmtId="0" fontId="0" fillId="0" borderId="0" xfId="0" applyFill="1"/>
    <xf numFmtId="4" fontId="0" fillId="0" borderId="0" xfId="0" applyNumberFormat="1" applyFill="1" applyBorder="1"/>
    <xf numFmtId="4" fontId="0" fillId="0" borderId="4" xfId="0" applyNumberFormat="1" applyFill="1" applyBorder="1"/>
    <xf numFmtId="3" fontId="2" fillId="2" borderId="3" xfId="0" applyNumberFormat="1" applyFont="1" applyFill="1" applyBorder="1"/>
    <xf numFmtId="4" fontId="2" fillId="0" borderId="3" xfId="0" applyNumberFormat="1" applyFont="1" applyBorder="1"/>
    <xf numFmtId="0" fontId="0" fillId="0" borderId="1" xfId="0" applyBorder="1"/>
    <xf numFmtId="0" fontId="4" fillId="0" borderId="1" xfId="0" applyFont="1" applyBorder="1"/>
    <xf numFmtId="4" fontId="4" fillId="0" borderId="1" xfId="0" applyNumberFormat="1" applyFont="1" applyBorder="1"/>
    <xf numFmtId="4" fontId="4" fillId="0" borderId="1" xfId="0" applyNumberFormat="1" applyFont="1" applyFill="1" applyBorder="1"/>
    <xf numFmtId="3" fontId="4" fillId="0" borderId="1" xfId="0" applyNumberFormat="1" applyFont="1" applyFill="1" applyBorder="1"/>
    <xf numFmtId="3" fontId="0" fillId="0" borderId="0" xfId="0" applyNumberFormat="1" applyFill="1"/>
    <xf numFmtId="4" fontId="4" fillId="4" borderId="1" xfId="0" applyNumberFormat="1" applyFont="1" applyFill="1" applyBorder="1"/>
    <xf numFmtId="3" fontId="4" fillId="4" borderId="1" xfId="0" applyNumberFormat="1" applyFont="1" applyFill="1" applyBorder="1"/>
    <xf numFmtId="4" fontId="0" fillId="4" borderId="5" xfId="0" applyNumberFormat="1" applyFill="1" applyBorder="1"/>
    <xf numFmtId="4" fontId="0" fillId="0" borderId="5" xfId="0" applyNumberFormat="1" applyBorder="1"/>
    <xf numFmtId="0" fontId="4" fillId="0" borderId="1" xfId="0" applyFont="1" applyFill="1" applyBorder="1"/>
    <xf numFmtId="4" fontId="1" fillId="3" borderId="0" xfId="0" applyNumberFormat="1" applyFont="1" applyFill="1"/>
    <xf numFmtId="0" fontId="5" fillId="0" borderId="1" xfId="0" applyFont="1" applyBorder="1"/>
    <xf numFmtId="4" fontId="5" fillId="0" borderId="1" xfId="0" applyNumberFormat="1" applyFont="1" applyBorder="1"/>
    <xf numFmtId="4" fontId="5" fillId="0" borderId="1" xfId="0" applyNumberFormat="1" applyFont="1" applyFill="1" applyBorder="1"/>
    <xf numFmtId="0" fontId="1" fillId="0" borderId="1" xfId="0" applyFont="1" applyBorder="1"/>
    <xf numFmtId="3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3" fontId="5" fillId="0" borderId="1" xfId="0" applyNumberFormat="1" applyFont="1" applyBorder="1"/>
    <xf numFmtId="3" fontId="5" fillId="0" borderId="1" xfId="0" applyNumberFormat="1" applyFont="1" applyFill="1" applyBorder="1"/>
    <xf numFmtId="4" fontId="5" fillId="2" borderId="1" xfId="0" applyNumberFormat="1" applyFont="1" applyFill="1" applyBorder="1"/>
    <xf numFmtId="0" fontId="5" fillId="0" borderId="1" xfId="0" applyFont="1" applyFill="1" applyBorder="1"/>
    <xf numFmtId="4" fontId="1" fillId="2" borderId="1" xfId="0" applyNumberFormat="1" applyFont="1" applyFill="1" applyBorder="1"/>
    <xf numFmtId="3" fontId="5" fillId="2" borderId="1" xfId="0" applyNumberFormat="1" applyFont="1" applyFill="1" applyBorder="1"/>
    <xf numFmtId="0" fontId="0" fillId="7" borderId="0" xfId="0" applyFill="1"/>
    <xf numFmtId="3" fontId="1" fillId="6" borderId="1" xfId="0" applyNumberFormat="1" applyFont="1" applyFill="1" applyBorder="1"/>
    <xf numFmtId="4" fontId="1" fillId="7" borderId="1" xfId="0" applyNumberFormat="1" applyFont="1" applyFill="1" applyBorder="1"/>
    <xf numFmtId="4" fontId="1" fillId="6" borderId="1" xfId="0" applyNumberFormat="1" applyFont="1" applyFill="1" applyBorder="1"/>
    <xf numFmtId="4" fontId="5" fillId="6" borderId="1" xfId="0" applyNumberFormat="1" applyFont="1" applyFill="1" applyBorder="1"/>
    <xf numFmtId="4" fontId="5" fillId="7" borderId="1" xfId="0" applyNumberFormat="1" applyFont="1" applyFill="1" applyBorder="1"/>
    <xf numFmtId="3" fontId="5" fillId="6" borderId="1" xfId="0" applyNumberFormat="1" applyFont="1" applyFill="1" applyBorder="1"/>
    <xf numFmtId="0" fontId="4" fillId="7" borderId="1" xfId="0" applyFont="1" applyFill="1" applyBorder="1"/>
    <xf numFmtId="3" fontId="0" fillId="7" borderId="1" xfId="0" applyNumberFormat="1" applyFill="1" applyBorder="1"/>
    <xf numFmtId="3" fontId="4" fillId="7" borderId="1" xfId="0" applyNumberFormat="1" applyFont="1" applyFill="1" applyBorder="1"/>
    <xf numFmtId="4" fontId="0" fillId="7" borderId="1" xfId="0" applyNumberFormat="1" applyFill="1" applyBorder="1"/>
    <xf numFmtId="4" fontId="4" fillId="7" borderId="1" xfId="0" applyNumberFormat="1" applyFont="1" applyFill="1" applyBorder="1"/>
    <xf numFmtId="0" fontId="2" fillId="0" borderId="1" xfId="0" applyFont="1" applyBorder="1"/>
    <xf numFmtId="3" fontId="2" fillId="6" borderId="1" xfId="0" applyNumberFormat="1" applyFont="1" applyFill="1" applyBorder="1"/>
    <xf numFmtId="4" fontId="2" fillId="7" borderId="1" xfId="0" applyNumberFormat="1" applyFont="1" applyFill="1" applyBorder="1"/>
    <xf numFmtId="4" fontId="2" fillId="6" borderId="1" xfId="0" applyNumberFormat="1" applyFont="1" applyFill="1" applyBorder="1"/>
    <xf numFmtId="0" fontId="2" fillId="0" borderId="1" xfId="0" applyFont="1" applyBorder="1" applyAlignment="1">
      <alignment horizontal="left"/>
    </xf>
    <xf numFmtId="4" fontId="2" fillId="2" borderId="1" xfId="0" applyNumberFormat="1" applyFont="1" applyFill="1" applyBorder="1"/>
    <xf numFmtId="0" fontId="1" fillId="7" borderId="1" xfId="0" applyFont="1" applyFill="1" applyBorder="1"/>
    <xf numFmtId="0" fontId="1" fillId="7" borderId="1" xfId="0" applyFont="1" applyFill="1" applyBorder="1" applyAlignment="1">
      <alignment horizontal="left"/>
    </xf>
    <xf numFmtId="0" fontId="5" fillId="7" borderId="1" xfId="0" applyFont="1" applyFill="1" applyBorder="1"/>
    <xf numFmtId="0" fontId="0" fillId="7" borderId="0" xfId="0" applyFill="1" applyBorder="1"/>
    <xf numFmtId="0" fontId="5" fillId="6" borderId="1" xfId="0" applyFont="1" applyFill="1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/>
    <xf numFmtId="3" fontId="4" fillId="0" borderId="1" xfId="0" applyNumberFormat="1" applyFont="1" applyBorder="1"/>
    <xf numFmtId="0" fontId="0" fillId="0" borderId="1" xfId="0" applyBorder="1" applyAlignment="1">
      <alignment horizontal="left"/>
    </xf>
    <xf numFmtId="0" fontId="0" fillId="0" borderId="1" xfId="0" applyFont="1" applyBorder="1"/>
    <xf numFmtId="4" fontId="0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10" fontId="6" fillId="0" borderId="1" xfId="2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vertical="center"/>
    </xf>
    <xf numFmtId="44" fontId="7" fillId="0" borderId="1" xfId="1" applyFont="1" applyFill="1" applyBorder="1" applyAlignment="1">
      <alignment vertical="center"/>
    </xf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9" fontId="5" fillId="0" borderId="6" xfId="0" applyNumberFormat="1" applyFont="1" applyBorder="1" applyAlignment="1">
      <alignment horizontal="center" vertical="center"/>
    </xf>
    <xf numFmtId="9" fontId="5" fillId="0" borderId="7" xfId="0" applyNumberFormat="1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9" fontId="5" fillId="0" borderId="9" xfId="0" applyNumberFormat="1" applyFont="1" applyBorder="1" applyAlignment="1">
      <alignment horizontal="center" vertic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pivotCacheDefinition" Target="pivotCache/pivotCacheDefinition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an Susmelj" refreshedDate="44637.321975231484" createdVersion="7" refreshedVersion="7" minRefreshableVersion="3" recordCount="1995" xr:uid="{CFA8EBDF-FA11-4A86-8E07-E186C739D520}">
  <cacheSource type="worksheet">
    <worksheetSource ref="A1:E1996" sheet="Vsi"/>
  </cacheSource>
  <cacheFields count="5">
    <cacheField name="atc1" numFmtId="0">
      <sharedItems containsBlank="1" containsMixedTypes="1" containsNumber="1" containsInteger="1" minValue="29" maxValue="35" count="22">
        <s v="1B"/>
        <s v="1L"/>
        <s v="1N"/>
        <s v="1M"/>
        <n v="29"/>
        <s v="1A"/>
        <s v="1R"/>
        <s v="1C"/>
        <s v="1G"/>
        <s v="1J"/>
        <n v="30"/>
        <s v="1V"/>
        <n v="31"/>
        <s v="1D"/>
        <s v="1S"/>
        <s v="1H"/>
        <n v="33"/>
        <s v="1P"/>
        <n v="35"/>
        <n v="34"/>
        <n v="32"/>
        <m/>
      </sharedItems>
    </cacheField>
    <cacheField name="naziv artikla" numFmtId="0">
      <sharedItems containsBlank="1"/>
    </cacheField>
    <cacheField name="Šifra" numFmtId="0">
      <sharedItems containsBlank="1" containsMixedTypes="1" containsNumber="1" containsInteger="1" minValue="1953" maxValue="160787"/>
    </cacheField>
    <cacheField name="KOLIČINA" numFmtId="0">
      <sharedItems containsString="0" containsBlank="1" containsNumber="1" minValue="1" maxValue="1978548.7"/>
    </cacheField>
    <cacheField name="VREDNOST" numFmtId="0">
      <sharedItems containsString="0" containsBlank="1" containsNumber="1" minValue="1.4" maxValue="21735726.44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5">
  <r>
    <x v="0"/>
    <s v="HEMLIBRA 150MG/ML RZT INJ VIALA 1ML A1"/>
    <s v="149126"/>
    <n v="80"/>
    <n v="778164.79999999993"/>
  </r>
  <r>
    <x v="0"/>
    <s v="HEMLIBRA 150MG/ML RZT INJ VIALA 0,7ML A1"/>
    <s v="149125"/>
    <n v="80"/>
    <n v="545375.20000000007"/>
  </r>
  <r>
    <x v="1"/>
    <s v="IMBRUVICA 420MG TBL A28 FILM OBL"/>
    <s v="159612"/>
    <n v="72"/>
    <n v="342750"/>
  </r>
  <r>
    <x v="0"/>
    <s v="ESPEROCT 2000 IE PRAŠEK RZT INF A1 VIALA"/>
    <n v="159556"/>
    <n v="342"/>
    <n v="328000"/>
  </r>
  <r>
    <x v="0"/>
    <s v="PRADAXA 150MG KPS A60"/>
    <s v="126314"/>
    <n v="5306"/>
    <n v="268165.24000000022"/>
  </r>
  <r>
    <x v="1"/>
    <s v="COSENTYX 150MG RZT INJ A2"/>
    <s v="146793"/>
    <n v="275"/>
    <n v="231926.75000000003"/>
  </r>
  <r>
    <x v="0"/>
    <s v="PRADAXA 110MG KPS A60"/>
    <s v="043494"/>
    <n v="4562"/>
    <n v="230563.48000000016"/>
  </r>
  <r>
    <x v="2"/>
    <s v="DUODOPA 20MG/ML +5MG/ML INTES GEL  A7"/>
    <s v="035483"/>
    <n v="363"/>
    <n v="212776.77999999997"/>
  </r>
  <r>
    <x v="1"/>
    <s v="TAGRISSO 80MG TBL A28 FILM OBL"/>
    <s v="147537"/>
    <n v="58"/>
    <n v="209670"/>
  </r>
  <r>
    <x v="0"/>
    <s v="ELIQUIS 5MG TBL A60 FILM OBL"/>
    <s v="145195"/>
    <n v="4622"/>
    <n v="203136.89999999991"/>
  </r>
  <r>
    <x v="2"/>
    <s v="LEKADOL 500MG TBL A20"/>
    <s v="055654"/>
    <n v="134420"/>
    <n v="200285.79999999993"/>
  </r>
  <r>
    <x v="0"/>
    <s v="XARELTO 20MG TBL A28 FILM OBL"/>
    <s v="135135"/>
    <n v="4210"/>
    <n v="198754.09999999992"/>
  </r>
  <r>
    <x v="0"/>
    <s v="ELOCTA 2000IE PRAŠEK VIALA A1"/>
    <s v="147356"/>
    <n v="180"/>
    <n v="190800"/>
  </r>
  <r>
    <x v="1"/>
    <s v="JAKAVI 15MG TBL A56"/>
    <s v="145354"/>
    <n v="59"/>
    <n v="177844.91999999998"/>
  </r>
  <r>
    <x v="3"/>
    <s v="PROLIA 60 MG/ML 1ML A1 INJ BRIZGA"/>
    <n v="107654"/>
    <n v="1048"/>
    <n v="166467.17999999988"/>
  </r>
  <r>
    <x v="4"/>
    <s v="OCTANATE 50 I.E./ML RAZT ZA INJ VIALA A1"/>
    <s v="126764"/>
    <n v="551"/>
    <n v="165300"/>
  </r>
  <r>
    <x v="1"/>
    <s v="IBRANCE 125MG KPS A21"/>
    <s v="148093"/>
    <n v="89"/>
    <n v="160653.9"/>
  </r>
  <r>
    <x v="1"/>
    <s v="TREMFYA 100MG RZT NAP INJ PERESNIK A1"/>
    <s v="159863"/>
    <n v="94"/>
    <n v="158701.77000000002"/>
  </r>
  <r>
    <x v="1"/>
    <s v="XTANDI 40MG FILM TBL A112"/>
    <s v="159639"/>
    <n v="60"/>
    <n v="149034.6"/>
  </r>
  <r>
    <x v="2"/>
    <s v="TECFIDERA 240MG KAPS A56 GASTROR"/>
    <s v="146273"/>
    <n v="208"/>
    <n v="140134.28000000003"/>
  </r>
  <r>
    <x v="1"/>
    <s v="AUBAGIO 14MG TBL A28 FILM OBL"/>
    <s v="146028"/>
    <n v="231"/>
    <n v="138367.70000000001"/>
  </r>
  <r>
    <x v="1"/>
    <s v="GILENYA 0,5MG KPS A28"/>
    <s v="124133"/>
    <n v="116"/>
    <n v="138148.08000000005"/>
  </r>
  <r>
    <x v="5"/>
    <s v="XULTOPHY 100IE/3,6MG/ML A3 PERESNIK"/>
    <s v="146869"/>
    <n v="1388"/>
    <n v="129972.31999999995"/>
  </r>
  <r>
    <x v="1"/>
    <s v="XALKORI 250MG KPS A60"/>
    <s v="145050"/>
    <n v="34"/>
    <n v="129044.96"/>
  </r>
  <r>
    <x v="1"/>
    <s v="MAVENCLAD 10MG TBL A4"/>
    <s v="148726"/>
    <n v="20"/>
    <n v="125928.95999999999"/>
  </r>
  <r>
    <x v="5"/>
    <s v="NOVORAPID FLEXPEN 100 E/ML 3ML A5"/>
    <s v="004561"/>
    <n v="4485"/>
    <n v="125355.75000000003"/>
  </r>
  <r>
    <x v="1"/>
    <s v="ROACTEMRA 162MG/0,9ML RAZT ZA INJ A4"/>
    <s v="146408"/>
    <n v="162"/>
    <n v="120813.11999999998"/>
  </r>
  <r>
    <x v="6"/>
    <s v="FOSTER 100/6MCG A180 INH RZT"/>
    <s v="042161"/>
    <n v="3670"/>
    <n v="120804.79000000002"/>
  </r>
  <r>
    <x v="3"/>
    <s v="NALGESIN FORTE 550MG TBL A30 FILM OBL"/>
    <s v="148345"/>
    <n v="32870"/>
    <n v="116359.79999999978"/>
  </r>
  <r>
    <x v="1"/>
    <s v="LYNPARZA 150MG TBL A56 FILM OBL"/>
    <s v="149267"/>
    <n v="60"/>
    <n v="114783.6"/>
  </r>
  <r>
    <x v="0"/>
    <s v="JIVI 3000IE PRAŠEK RZT INJ VIALA A1"/>
    <s v="159877"/>
    <n v="60"/>
    <n v="113400"/>
  </r>
  <r>
    <x v="1"/>
    <s v="HUMIRA 40MG/0,4ML NAP INJ PERO A2"/>
    <s v="147563"/>
    <n v="362"/>
    <n v="108962"/>
  </r>
  <r>
    <x v="5"/>
    <s v="PLIVIT D3 4000IE/ML PO KAPLJ 10ML"/>
    <s v="067903"/>
    <n v="37003"/>
    <n v="107678.73000000027"/>
  </r>
  <r>
    <x v="1"/>
    <s v="SIMPONI 50MG A1 INJ PERESNIK"/>
    <s v="085570"/>
    <n v="160"/>
    <n v="107621.59"/>
  </r>
  <r>
    <x v="7"/>
    <s v="PRENESSA 4 MG TABL A90"/>
    <s v="032638"/>
    <n v="15222"/>
    <n v="106682.9500000002"/>
  </r>
  <r>
    <x v="1"/>
    <s v="IBRANCE 100MG KPS A21"/>
    <s v="148092"/>
    <n v="58"/>
    <n v="104695.79999999997"/>
  </r>
  <r>
    <x v="8"/>
    <s v="BETMIGA 50MG TBL A30 POD SPROŠČ"/>
    <s v="145207"/>
    <n v="4634"/>
    <n v="104310.45000000011"/>
  </r>
  <r>
    <x v="7"/>
    <s v="CONCOR COR 2,5MG TBL A30 FILM OBL"/>
    <s v="024236"/>
    <n v="42484"/>
    <n v="103660.95999999973"/>
  </r>
  <r>
    <x v="0"/>
    <s v="NPLATE 250MCG A1 PRAŠ ZA RAZT ZA INJ"/>
    <s v="098574"/>
    <n v="221"/>
    <n v="102180.77999999996"/>
  </r>
  <r>
    <x v="1"/>
    <s v="IMBRUVICA 280MG TBL A28 FILM OBL"/>
    <s v="159613"/>
    <n v="32"/>
    <n v="101941.29"/>
  </r>
  <r>
    <x v="0"/>
    <s v="REVOLADE 50MG TBL A14 FILM OBL"/>
    <s v="102172"/>
    <n v="126"/>
    <n v="101928.96000000001"/>
  </r>
  <r>
    <x v="9"/>
    <s v="MAVIRET 100MG/40MG A84 TBL FILM OBL"/>
    <s v="148571"/>
    <n v="9"/>
    <n v="100036.71"/>
  </r>
  <r>
    <x v="1"/>
    <s v="SKYRIZI 75MG RAZT ZA INJ BRIZGA A2"/>
    <s v="159586"/>
    <n v="42"/>
    <n v="99359.280000000013"/>
  </r>
  <r>
    <x v="1"/>
    <s v="XELJANZ 5MG TBL A56 FILM OBL"/>
    <s v="148423"/>
    <n v="176"/>
    <n v="94480.319999999963"/>
  </r>
  <r>
    <x v="1"/>
    <s v="STELARA 90MG INJ BRIZGA A1"/>
    <s v="102130"/>
    <n v="48"/>
    <n v="94324.969999999987"/>
  </r>
  <r>
    <x v="7"/>
    <s v="LACIPIL 4MG TBL A28 FILM OBL"/>
    <s v="063754"/>
    <n v="25030"/>
    <n v="91359.499999999971"/>
  </r>
  <r>
    <x v="7"/>
    <s v="ENTRESTO 97/103 MG TBL A56 FILM OBL"/>
    <s v="147360"/>
    <n v="768"/>
    <n v="89994.24000000002"/>
  </r>
  <r>
    <x v="1"/>
    <s v="ENBREL 50MG A4 RAZT INJ PERESNIK"/>
    <s v="084883"/>
    <n v="198"/>
    <n v="87908.039999999979"/>
  </r>
  <r>
    <x v="7"/>
    <s v="ENTRESTO 49/51 MG TBL A56 FILM OBL"/>
    <s v="147359"/>
    <n v="748"/>
    <n v="87650.640000000029"/>
  </r>
  <r>
    <x v="2"/>
    <s v="XEPLION 150MG SUSP INJ A1 PODAL SPR"/>
    <s v="123404"/>
    <n v="242"/>
    <n v="87469.239999999991"/>
  </r>
  <r>
    <x v="2"/>
    <s v="RAXONE 150MG TBL A180 FILM OBL"/>
    <s v="147564"/>
    <n v="23"/>
    <n v="85700.99"/>
  </r>
  <r>
    <x v="0"/>
    <s v="ELIQUIS 2,5MG TBL A60 FILM OBL"/>
    <s v="126403"/>
    <n v="1946"/>
    <n v="85526.700000000012"/>
  </r>
  <r>
    <x v="0"/>
    <s v="ESPEROCT 3000IE PRAŠEK RZT INF VIALA A1"/>
    <s v="159555"/>
    <n v="56"/>
    <n v="79680"/>
  </r>
  <r>
    <x v="1"/>
    <s v="CIMZIA 200MG RAZT INJ  A2 BRIZGI"/>
    <s v="094153"/>
    <n v="129"/>
    <n v="78723.889999999985"/>
  </r>
  <r>
    <x v="1"/>
    <s v="TALTZ 80MG RZT NAP INJ PERESNIK A1"/>
    <s v="147708"/>
    <n v="97"/>
    <n v="78502.100000000006"/>
  </r>
  <r>
    <x v="5"/>
    <s v="NOVOMIX 30 FLEXPEN 100 E/ML 3ML A5"/>
    <s v="013390"/>
    <n v="2549"/>
    <n v="76648.429999999993"/>
  </r>
  <r>
    <x v="0"/>
    <s v="XARELTO 15MG TBL A28 FILM OBL"/>
    <s v="135119"/>
    <n v="1578"/>
    <n v="74213.34000000004"/>
  </r>
  <r>
    <x v="8"/>
    <s v="SPASMEX 5MG TBL A20"/>
    <s v="078824"/>
    <n v="9687"/>
    <n v="73039.979999999952"/>
  </r>
  <r>
    <x v="1"/>
    <s v="VENCLYXTO 100MG TBL A112 FILM OBL"/>
    <s v="148237"/>
    <n v="16"/>
    <n v="72006.499999999985"/>
  </r>
  <r>
    <x v="0"/>
    <s v="BRILIQUE 90MG TBL A56 FILM OBL"/>
    <s v="117625"/>
    <n v="1404"/>
    <n v="70775.639999999941"/>
  </r>
  <r>
    <x v="4"/>
    <s v="GAMMANORM 165MG/ML RAZT ZA INJ 48ML A10"/>
    <s v="146498"/>
    <n v="16"/>
    <n v="69817.600000000006"/>
  </r>
  <r>
    <x v="2"/>
    <s v="ANALGIN 500MG TBL A30"/>
    <s v="148031"/>
    <n v="18777"/>
    <n v="69560.900000000067"/>
  </r>
  <r>
    <x v="6"/>
    <s v="SYMBICORT TURBUHALER 160/4.5MCG A120"/>
    <s v="055786"/>
    <n v="3091"/>
    <n v="67847.450000000026"/>
  </r>
  <r>
    <x v="5"/>
    <s v="KREON 25 000 KPS A100 GAST REZIST"/>
    <s v="028339"/>
    <n v="2168"/>
    <n v="67359.760000000024"/>
  </r>
  <r>
    <x v="5"/>
    <s v="OZEMPIC 0,5MG RAZT NAP PERESNIK A1"/>
    <s v="159987"/>
    <n v="967"/>
    <n v="67278.869999999966"/>
  </r>
  <r>
    <x v="10"/>
    <s v="LENALIDOMIDE ACCORD 25MG KPS  A21"/>
    <s v="159967"/>
    <n v="50"/>
    <n v="67085.34"/>
  </r>
  <r>
    <x v="6"/>
    <s v="BERODUAL N SPREJ 0,05/0,02MG 10ML A200"/>
    <s v="013137"/>
    <n v="10395"/>
    <n v="66008.250000000029"/>
  </r>
  <r>
    <x v="2"/>
    <s v="DORETA 37,5MG/325MG TBL A30 FILM OBL"/>
    <s v="072940"/>
    <n v="20505"/>
    <n v="65410.959999999919"/>
  </r>
  <r>
    <x v="5"/>
    <s v="JARDIANCE 10MG TBL A30 FILM OBL"/>
    <s v="146438"/>
    <n v="2037"/>
    <n v="64774.98000000001"/>
  </r>
  <r>
    <x v="5"/>
    <s v="TRULICITY 1,5MG RAZT ZA INJ A2"/>
    <s v="146856"/>
    <n v="1799"/>
    <n v="63540.680000000008"/>
  </r>
  <r>
    <x v="0"/>
    <s v="ASPIRIN PROTECT 100MG TBL A100 GASTR"/>
    <s v="072907"/>
    <n v="26533"/>
    <n v="62087.219999999914"/>
  </r>
  <r>
    <x v="6"/>
    <s v="TRIMBOW 87/5/9MCG A180 ODMERKOV INHAL"/>
    <s v="149113"/>
    <n v="1111"/>
    <n v="60966.64"/>
  </r>
  <r>
    <x v="1"/>
    <s v="ESBRIET 801MG TBL A84 FILM OBL"/>
    <s v="148569"/>
    <n v="31"/>
    <n v="60286.51999999999"/>
  </r>
  <r>
    <x v="6"/>
    <s v="FOSTER NEXTHAL 100/6MCG A180 PRAŠ INH"/>
    <s v="149909"/>
    <n v="1817"/>
    <n v="59809.07"/>
  </r>
  <r>
    <x v="1"/>
    <s v="ALECENSA 150MG KPS A224"/>
    <s v="148348"/>
    <n v="13"/>
    <n v="57177.900000000009"/>
  </r>
  <r>
    <x v="7"/>
    <s v="SORVASTA 20 MG TBL A84 FILM OBL"/>
    <s v="109835"/>
    <n v="5410"/>
    <n v="56254.479999999952"/>
  </r>
  <r>
    <x v="1"/>
    <s v="OFEV 150MG KPS A60"/>
    <s v="146827"/>
    <n v="30"/>
    <n v="54677.039999999994"/>
  </r>
  <r>
    <x v="11"/>
    <s v="EXJADE 360MG TBL A30 FILM OBL"/>
    <s v="147833"/>
    <n v="90"/>
    <n v="54626.400000000009"/>
  </r>
  <r>
    <x v="1"/>
    <s v="IMBRUVICA 140MG TBL A28 FILM OBL"/>
    <s v="159614"/>
    <n v="34"/>
    <n v="54226.86"/>
  </r>
  <r>
    <x v="9"/>
    <s v="AMOKSIKLAV 875/125MG A10 FO TBL"/>
    <s v="000639"/>
    <n v="7967"/>
    <n v="53697.579999999936"/>
  </r>
  <r>
    <x v="1"/>
    <s v="MEKINIST 2MG TBL A30 FILM OBL"/>
    <s v="146606"/>
    <n v="15"/>
    <n v="53157.45"/>
  </r>
  <r>
    <x v="2"/>
    <s v="DORETA 75MG/650MG TBL. A30 FILM. OBL."/>
    <s v="139634"/>
    <n v="8984"/>
    <n v="52940.789999999972"/>
  </r>
  <r>
    <x v="5"/>
    <s v="LANTUS SOLOSTAR 100 E/ML 3ML A5"/>
    <s v="015300"/>
    <n v="1353"/>
    <n v="52807.590000000011"/>
  </r>
  <r>
    <x v="5"/>
    <s v="NOLPAZA 20MG TBL A90 GASTROREZIST"/>
    <s v="149280"/>
    <n v="8540"/>
    <n v="52435.600000000013"/>
  </r>
  <r>
    <x v="12"/>
    <s v="IMNOVID 4MG KPS A21"/>
    <s v="145944"/>
    <n v="7"/>
    <n v="51883.09"/>
  </r>
  <r>
    <x v="6"/>
    <s v="ULTIBRO BREEZHALER 85/43 MCG A30 KPS"/>
    <s v="145922"/>
    <n v="1518"/>
    <n v="51429.840000000033"/>
  </r>
  <r>
    <x v="5"/>
    <s v="KUVAN 100 MG TBL ZA PEROR RAZT A30"/>
    <s v="054054"/>
    <n v="80"/>
    <n v="51293.2"/>
  </r>
  <r>
    <x v="1"/>
    <s v="STELARA 45MG BRIZGA A1 RAZT ZA INJ"/>
    <s v="102121"/>
    <n v="26"/>
    <n v="51092.76"/>
  </r>
  <r>
    <x v="5"/>
    <s v="SYNJARDY 5MG/1000MG TBL A60 FILM OBL"/>
    <s v="146987"/>
    <n v="1610"/>
    <n v="50736.680000000015"/>
  </r>
  <r>
    <x v="1"/>
    <s v="NINLARO 3MG KPS A3"/>
    <s v="148229"/>
    <n v="15"/>
    <n v="50457.3"/>
  </r>
  <r>
    <x v="5"/>
    <s v="INSULATARD FLEXPEN 100 E/ML 3ML A5"/>
    <s v="051179"/>
    <n v="1903"/>
    <n v="49801.510000000053"/>
  </r>
  <r>
    <x v="1"/>
    <s v="OLUMIANT 4MG TBL A35 FILM OBL"/>
    <s v="148360"/>
    <n v="61"/>
    <n v="49704.63"/>
  </r>
  <r>
    <x v="7"/>
    <s v="PRENEWEL 4/1,25 MG TABL A90"/>
    <s v="011240"/>
    <n v="4620"/>
    <n v="48925.800000000017"/>
  </r>
  <r>
    <x v="7"/>
    <s v="REPATHA 140MG NAP INJ PERESNIK A2"/>
    <s v="147084"/>
    <n v="128"/>
    <n v="48064"/>
  </r>
  <r>
    <x v="7"/>
    <s v="ENTRESTO 24/26 MG TBL A28 FILM OBL"/>
    <s v="147358"/>
    <n v="806"/>
    <n v="47416.98"/>
  </r>
  <r>
    <x v="1"/>
    <s v="ZYTIGA 500MG TBL A60 FILM OBL"/>
    <s v="148141"/>
    <n v="19"/>
    <n v="46302.959999999992"/>
  </r>
  <r>
    <x v="0"/>
    <s v="JIVI 1000IE PRAŠEK RZT INJ VIALA A1"/>
    <s v="159879"/>
    <n v="72"/>
    <n v="45360"/>
  </r>
  <r>
    <x v="13"/>
    <s v="CANESTEN KREMA 1% 20G"/>
    <s v="015369"/>
    <n v="13358"/>
    <n v="45030"/>
  </r>
  <r>
    <x v="5"/>
    <s v="LEVEMIR FLEXPEN 3ML A5"/>
    <s v="061921"/>
    <n v="1101"/>
    <n v="44810.7"/>
  </r>
  <r>
    <x v="1"/>
    <s v="OTEZLA 30MG TBL A56 FILM OBL"/>
    <s v="146822"/>
    <n v="85"/>
    <n v="43165.869999999995"/>
  </r>
  <r>
    <x v="0"/>
    <s v="IROPREM 50MG/ML RAZT ZA INJ/INF 10ML"/>
    <s v="108421"/>
    <n v="356"/>
    <n v="43026.159999999996"/>
  </r>
  <r>
    <x v="5"/>
    <s v="FORXIGA 10MG A28 FILM TBL"/>
    <s v="145070"/>
    <n v="1979"/>
    <n v="42766.189999999981"/>
  </r>
  <r>
    <x v="1"/>
    <s v="TAFINLAR 50MG KAPS A120"/>
    <s v="145923"/>
    <n v="13"/>
    <n v="41186.599999999991"/>
  </r>
  <r>
    <x v="2"/>
    <s v="FAMPYRA 10MG TBL A56 POD SPROŠČ"/>
    <s v="142160"/>
    <n v="306"/>
    <n v="39721.860000000008"/>
  </r>
  <r>
    <x v="1"/>
    <s v="COPAXONE 40MG/ML A12 NAPOL INJ BRIZG"/>
    <s v="146906"/>
    <n v="70"/>
    <n v="39566.800000000003"/>
  </r>
  <r>
    <x v="1"/>
    <s v="HYRIMOZ 40MG RZT NAP INJ PERESNIK A2"/>
    <s v="149406"/>
    <n v="132"/>
    <n v="39336"/>
  </r>
  <r>
    <x v="3"/>
    <s v="NAKLOFEN DUO 75MG KPS A30"/>
    <s v="146708"/>
    <n v="11295"/>
    <n v="38741.850000000028"/>
  </r>
  <r>
    <x v="0"/>
    <s v="CLEXANE 4.000 IE/0.4ML A10 RAZT INJ BRIZ"/>
    <s v="038253"/>
    <n v="1339"/>
    <n v="38009.39"/>
  </r>
  <r>
    <x v="14"/>
    <s v="ARTELAC UNO 3.2MG/ML KAP OKO A30 0,6ML"/>
    <s v="052078"/>
    <n v="4168"/>
    <n v="37928.80000000001"/>
  </r>
  <r>
    <x v="7"/>
    <s v="CORDARONE 200MG TBL A60"/>
    <s v="008303"/>
    <n v="2210"/>
    <n v="37349.000000000007"/>
  </r>
  <r>
    <x v="1"/>
    <s v="HUMIRA 40MG/0,4ML NAP INJ BRIZGA A2"/>
    <s v="147562"/>
    <n v="123"/>
    <n v="37023"/>
  </r>
  <r>
    <x v="1"/>
    <s v="ESBRIET 267MG TBL A252 FILM OBL"/>
    <s v="148568"/>
    <n v="19"/>
    <n v="36949.79"/>
  </r>
  <r>
    <x v="14"/>
    <s v="COSOPT BK 20MG/5MG/ML 10ML KAPLJ OKO"/>
    <s v="149396"/>
    <n v="1557"/>
    <n v="36900.899999999994"/>
  </r>
  <r>
    <x v="2"/>
    <s v="ZALDIAR 37,5/325MG TBL A30 FILM OBL"/>
    <s v="147446"/>
    <n v="11344"/>
    <n v="36187.360000000022"/>
  </r>
  <r>
    <x v="6"/>
    <s v="NUCALA 100MG/ML RZT NAP PERO A1"/>
    <s v="159569"/>
    <n v="43"/>
    <n v="35623.350000000006"/>
  </r>
  <r>
    <x v="7"/>
    <s v="KATALIP 250MG KPS A30"/>
    <s v="026999"/>
    <n v="5493"/>
    <n v="35265.06"/>
  </r>
  <r>
    <x v="7"/>
    <s v="RAWEL SR 1,5MG TBL A30 FILM OBL"/>
    <s v="062170"/>
    <n v="11383"/>
    <n v="35222.710000000014"/>
  </r>
  <r>
    <x v="2"/>
    <s v="LYRICA 150MG KPS A56"/>
    <s v="070785"/>
    <n v="2234"/>
    <n v="34903.80000000001"/>
  </r>
  <r>
    <x v="5"/>
    <s v="SYNJARDY 5MG/850MG TBL A60 FILM OBL"/>
    <s v="146986"/>
    <n v="1112"/>
    <n v="34563.68"/>
  </r>
  <r>
    <x v="7"/>
    <s v="BLOXAN 100MG TBL A30"/>
    <s v="012769"/>
    <n v="9871"/>
    <n v="34548.5"/>
  </r>
  <r>
    <x v="8"/>
    <s v="COMBODART 0,5/0,4MG KPS A30"/>
    <s v="105864"/>
    <n v="5112"/>
    <n v="34510.029999999984"/>
  </r>
  <r>
    <x v="10"/>
    <s v="LENALIDOMIDE ACCORD 5MG KPS A21"/>
    <s v="159972"/>
    <n v="38"/>
    <n v="34477.579999999994"/>
  </r>
  <r>
    <x v="7"/>
    <s v="RANEXA 375MG TBL A60 PODALJ SPROŠČ"/>
    <s v="059846"/>
    <n v="776"/>
    <n v="34455.96"/>
  </r>
  <r>
    <x v="2"/>
    <s v="COAXIL 12,5MG TBL A90 OBL"/>
    <s v="042030"/>
    <n v="2058"/>
    <n v="34368.599999999984"/>
  </r>
  <r>
    <x v="14"/>
    <s v="MONOPOST 50MCG/ML KAPLJ OKO A30 0,2ML"/>
    <s v="145232"/>
    <n v="4287"/>
    <n v="33824.430000000015"/>
  </r>
  <r>
    <x v="7"/>
    <s v="PRENEWEL 8MG/2,5MG TBL A90"/>
    <s v="109630"/>
    <n v="1898"/>
    <n v="33576.460000000014"/>
  </r>
  <r>
    <x v="7"/>
    <s v="SORVASTA 10 MG TBL A84 FILM OBL"/>
    <s v="109800"/>
    <n v="3850"/>
    <n v="33546.229999999952"/>
  </r>
  <r>
    <x v="5"/>
    <s v="XIGDUO 5/1000 MG TBL A56 FILM OBL"/>
    <s v="146210"/>
    <n v="1551"/>
    <n v="33517.109999999986"/>
  </r>
  <r>
    <x v="7"/>
    <s v="AMLOPIN 5MG TBL A30"/>
    <s v="034436"/>
    <n v="15839"/>
    <n v="33262.569999999971"/>
  </r>
  <r>
    <x v="2"/>
    <s v="LEPONEX 100MG TBL A50"/>
    <s v="068098"/>
    <n v="1928"/>
    <n v="33242.079999999994"/>
  </r>
  <r>
    <x v="2"/>
    <s v="BRINTELLIX 10MG TBL A28 FILM OBL"/>
    <s v="146169"/>
    <n v="1580"/>
    <n v="33053.60000000002"/>
  </r>
  <r>
    <x v="5"/>
    <s v="SALOFALK 3000MG ZRNCA A60 POD SPROŠČ"/>
    <s v="146204"/>
    <n v="319"/>
    <n v="32742.160000000007"/>
  </r>
  <r>
    <x v="1"/>
    <s v="CELLCEPT 500MG TBL A50 FILM OBL"/>
    <s v="011940"/>
    <n v="887"/>
    <n v="32693.819999999996"/>
  </r>
  <r>
    <x v="1"/>
    <s v="IBRANCE 75MG KPS A21"/>
    <s v="148091"/>
    <n v="18"/>
    <n v="32491.800000000003"/>
  </r>
  <r>
    <x v="1"/>
    <s v="NEULASTA 6MG A1 BRIZGA ŠČIT RAZT INJ"/>
    <s v="098566"/>
    <n v="130"/>
    <n v="32448"/>
  </r>
  <r>
    <x v="7"/>
    <s v="AMPRIL 5MG TBL A28"/>
    <s v="062499"/>
    <n v="14719"/>
    <n v="32087.419999999991"/>
  </r>
  <r>
    <x v="2"/>
    <s v="CIPRALEX 10MG TBL A28 FILM OBL"/>
    <s v="040096"/>
    <n v="10764"/>
    <n v="31899.960000000014"/>
  </r>
  <r>
    <x v="13"/>
    <s v="DUPIXENT 300MG RAZT NAP INJ BRIZGA A2"/>
    <s v="159985"/>
    <n v="38"/>
    <n v="31775.390000000003"/>
  </r>
  <r>
    <x v="0"/>
    <s v="FRAGMIN 5.000 IE/0,2ML A10 BRIZG RAZT"/>
    <s v="087386"/>
    <n v="1058"/>
    <n v="31456.959999999995"/>
  </r>
  <r>
    <x v="0"/>
    <s v="HEMLIBRA 150MG/ML RZT INJ VIALA 0,4ML A1"/>
    <s v="149124"/>
    <n v="8"/>
    <n v="31258.639999999999"/>
  </r>
  <r>
    <x v="2"/>
    <s v="ABILIFY MAINTENA 400MG  ZA INJ A1"/>
    <s v="146049"/>
    <n v="136"/>
    <n v="31251.440000000002"/>
  </r>
  <r>
    <x v="6"/>
    <s v="SPIRIVA RESPIMAT 2,5 MCG/VPIH 60 VPIHOV"/>
    <s v="026930"/>
    <n v="1428"/>
    <n v="30973.320000000003"/>
  </r>
  <r>
    <x v="7"/>
    <s v="AMLESSA 4/5 MG TABL A90"/>
    <s v="130524"/>
    <n v="2761"/>
    <n v="30867.979999999981"/>
  </r>
  <r>
    <x v="3"/>
    <s v="ALOPURINOL 100MG TBL A100 BELUPO"/>
    <s v="015261"/>
    <n v="6160"/>
    <n v="30861.599999999999"/>
  </r>
  <r>
    <x v="2"/>
    <s v="ASENTRA 50MG TBL A28 FILM OBL"/>
    <s v="016055"/>
    <n v="8353"/>
    <n v="30814.68"/>
  </r>
  <r>
    <x v="8"/>
    <s v="OMNIC OCAS 0.4MG FILM OBL TBL A30"/>
    <s v="038695"/>
    <n v="9341"/>
    <n v="30638.180000000026"/>
  </r>
  <r>
    <x v="7"/>
    <s v="EDEMID 40MG TBL A12"/>
    <s v="026778"/>
    <n v="27614"/>
    <n v="30375.399999999994"/>
  </r>
  <r>
    <x v="5"/>
    <s v="VICTOZA 6MG/ML RAZT ZA INJ 2X3ML"/>
    <s v="079820"/>
    <n v="407"/>
    <n v="30337.78"/>
  </r>
  <r>
    <x v="5"/>
    <s v="OLEOVIT D3 14400IE/ML KAPLJ 12,5ML"/>
    <s v="148481"/>
    <n v="3961"/>
    <n v="30143.209999999995"/>
  </r>
  <r>
    <x v="5"/>
    <s v="NOLPAZA 40MG TBL A90 GAST REZIST"/>
    <s v="149281"/>
    <n v="3726"/>
    <n v="30050.930000000011"/>
  </r>
  <r>
    <x v="7"/>
    <s v="ATORIS 20MG TBL A90 FILM OBL"/>
    <s v="040185"/>
    <n v="4066"/>
    <n v="29825.600000000057"/>
  </r>
  <r>
    <x v="2"/>
    <s v="LYRICA 75MG KPS A56"/>
    <s v="070629"/>
    <n v="3296"/>
    <n v="29631.039999999983"/>
  </r>
  <r>
    <x v="7"/>
    <s v="PREDUCTAL MR 35MG TBL A60 FILM POD SP"/>
    <s v="060291"/>
    <n v="4164"/>
    <n v="29564.400000000009"/>
  </r>
  <r>
    <x v="0"/>
    <s v="MAREVAN 3MG TBL A100"/>
    <s v="031747"/>
    <n v="4661"/>
    <n v="29364.300000000007"/>
  </r>
  <r>
    <x v="5"/>
    <s v="GLUCOVANCE 500/5MG A60 FILM OBL TBL"/>
    <s v="030406"/>
    <n v="4490"/>
    <n v="29291.459999999995"/>
  </r>
  <r>
    <x v="7"/>
    <s v="ALDACTONE 25MG TBL A20 OBL"/>
    <s v="021598"/>
    <n v="11469"/>
    <n v="29245.950000000004"/>
  </r>
  <r>
    <x v="1"/>
    <s v="CABOMETYX 40MG TBL A30 FILM OBL"/>
    <s v="148425"/>
    <n v="7"/>
    <n v="28980"/>
  </r>
  <r>
    <x v="5"/>
    <s v="NOLPAZA 20MG TBL A30 GAST REZIST"/>
    <s v="013293"/>
    <n v="13884"/>
    <n v="28462.2"/>
  </r>
  <r>
    <x v="7"/>
    <s v="BYOL 1,25MG TBL A30 FILM OBL"/>
    <s v="115711"/>
    <n v="17388"/>
    <n v="28342.440000000013"/>
  </r>
  <r>
    <x v="9"/>
    <s v="AMOKSIKLAV 875/125MG A14 FO TBL"/>
    <s v="000787"/>
    <n v="2998"/>
    <n v="28301.120000000024"/>
  </r>
  <r>
    <x v="2"/>
    <s v="BETASERC 24MG TBL A50"/>
    <s v="018279"/>
    <n v="6015"/>
    <n v="28184.720000000023"/>
  </r>
  <r>
    <x v="7"/>
    <s v="CONCOR COR 1,25MG TBL A20 FILM OBL"/>
    <s v="094455"/>
    <n v="23905"/>
    <n v="27968.849999999973"/>
  </r>
  <r>
    <x v="7"/>
    <s v="DIUVER 5MG TBL A20"/>
    <s v="026212"/>
    <n v="9051"/>
    <n v="27877.080000000027"/>
  </r>
  <r>
    <x v="1"/>
    <s v="CERTICAN 0,50MG TBL A60"/>
    <s v="077968"/>
    <n v="196"/>
    <n v="27810.44"/>
  </r>
  <r>
    <x v="0"/>
    <s v="FOLACIN TBL 20X5MG"/>
    <s v="072729"/>
    <n v="5056"/>
    <n v="27808"/>
  </r>
  <r>
    <x v="7"/>
    <s v="TRIPLIXAM 10/2,5/10MG TBL A30 FILM OBL"/>
    <s v="146258"/>
    <n v="3421"/>
    <n v="27641.679999999971"/>
  </r>
  <r>
    <x v="6"/>
    <s v="SERETIDE 50/250MCG DISKUS A60"/>
    <s v="008796"/>
    <n v="1257"/>
    <n v="27591.149999999998"/>
  </r>
  <r>
    <x v="5"/>
    <s v="APIDRA SOLOSTAR 100 E/ML 3ML A5"/>
    <s v="006912"/>
    <n v="936"/>
    <n v="27378"/>
  </r>
  <r>
    <x v="10"/>
    <s v="LENALIDOMIDE ACCORD 10MG KPS  A21"/>
    <s v="159970"/>
    <n v="25"/>
    <n v="27080.81"/>
  </r>
  <r>
    <x v="7"/>
    <s v="NEBILET 5MG TBL A28"/>
    <s v="023671"/>
    <n v="8215"/>
    <n v="26879.780000000013"/>
  </r>
  <r>
    <x v="5"/>
    <s v="PORTALAK 667MG/ML SIRUP 500ML"/>
    <s v="068322"/>
    <n v="6457"/>
    <n v="26413.09"/>
  </r>
  <r>
    <x v="1"/>
    <s v="ADVAGRAF 5MG KPS A30 PODALJ SPROŠČ"/>
    <s v="110361"/>
    <n v="118"/>
    <n v="26188.000000000004"/>
  </r>
  <r>
    <x v="6"/>
    <s v="SPIRIVA RESPIMAT 2,5MCG VLOŽEK 60 VPIHOV"/>
    <s v="149912"/>
    <n v="1204"/>
    <n v="26114.760000000006"/>
  </r>
  <r>
    <x v="7"/>
    <s v="RANEXA 500MG TBL A60 PODALJ SPROŠČ"/>
    <s v="059889"/>
    <n v="588"/>
    <n v="26108.330000000009"/>
  </r>
  <r>
    <x v="6"/>
    <s v="RELVAR ELLIPTA 92/22MCG A30 INH PRAŠEK"/>
    <s v="146024"/>
    <n v="1129"/>
    <n v="25978.290000000015"/>
  </r>
  <r>
    <x v="7"/>
    <s v="KAMIREN XL 4MG TBL A90 PODAL SPROŠČ"/>
    <s v="025275"/>
    <n v="2216"/>
    <n v="25971.520000000004"/>
  </r>
  <r>
    <x v="7"/>
    <s v="CONCOR 5MG TBL A30 FILM OBL"/>
    <s v="011444"/>
    <n v="12754"/>
    <n v="25890.62000000001"/>
  </r>
  <r>
    <x v="1"/>
    <s v="BOSULIF 400MG TBL A28 FILM OBL"/>
    <s v="149269"/>
    <n v="13"/>
    <n v="25783.029999999995"/>
  </r>
  <r>
    <x v="13"/>
    <s v="ELIDEL KREMA 30G 10MG/G"/>
    <s v="051012"/>
    <n v="904"/>
    <n v="25646.479999999989"/>
  </r>
  <r>
    <x v="2"/>
    <s v="KVENTIAX 25MG TBL A60 FILM OBL"/>
    <s v="018775"/>
    <n v="5352"/>
    <n v="25519.770000000015"/>
  </r>
  <r>
    <x v="2"/>
    <s v="VALDOXAN 25MG TBL A28 FILM OBL"/>
    <s v="056260"/>
    <n v="1311"/>
    <n v="24892.3"/>
  </r>
  <r>
    <x v="2"/>
    <s v="YASNAL 10MG TBL A28 FILM OBL"/>
    <s v="080101"/>
    <n v="2151"/>
    <n v="24543.63"/>
  </r>
  <r>
    <x v="1"/>
    <s v="SUTENT 25MG KPS A30"/>
    <s v="018597"/>
    <n v="14"/>
    <n v="24405.460000000003"/>
  </r>
  <r>
    <x v="6"/>
    <s v="AERIUS 5MG TBL A30 FILM OBL"/>
    <s v="019100"/>
    <n v="7655"/>
    <n v="23863.189999999995"/>
  </r>
  <r>
    <x v="11"/>
    <s v="RENVELA 800MG TBL A180 FILM OBL"/>
    <s v="076350"/>
    <n v="433"/>
    <n v="23687.790000000005"/>
  </r>
  <r>
    <x v="2"/>
    <s v="CYMBALTA 60MG KPS A28 GASTR REZIST"/>
    <s v="064688"/>
    <n v="3840"/>
    <n v="23679.839999999997"/>
  </r>
  <r>
    <x v="7"/>
    <s v="ADALAT OROS 30MG TBL A28 POD SPROŠČ"/>
    <s v="001392"/>
    <n v="4620"/>
    <n v="23410.380000000005"/>
  </r>
  <r>
    <x v="1"/>
    <s v="MAVENCLAD 10MG TBL A1"/>
    <s v="148725"/>
    <n v="14"/>
    <n v="23123.54"/>
  </r>
  <r>
    <x v="1"/>
    <s v="TASIGNA 150MG KPS A112"/>
    <s v="118010"/>
    <n v="12"/>
    <n v="23094.84"/>
  </r>
  <r>
    <x v="5"/>
    <s v="KALCIJEV KARBONAT 1G TBL A50"/>
    <s v="044199"/>
    <n v="4169"/>
    <n v="22876.930000000004"/>
  </r>
  <r>
    <x v="5"/>
    <s v="JARDIANCE 25MG TBL A30 FILM OBL"/>
    <s v="146439"/>
    <n v="729"/>
    <n v="22794.74"/>
  </r>
  <r>
    <x v="2"/>
    <s v="SANVAL TBL 20X10MG"/>
    <s v="079618"/>
    <n v="11068"/>
    <n v="22689.399999999998"/>
  </r>
  <r>
    <x v="7"/>
    <s v="SORVASTA 40 MG TBL A84 FILM OBL"/>
    <s v="109860"/>
    <n v="2239"/>
    <n v="22676.669999999984"/>
  </r>
  <r>
    <x v="7"/>
    <s v="COUPET 20MG TBL A84 FILM OBL"/>
    <s v="149936"/>
    <n v="2116"/>
    <n v="22668.310000000009"/>
  </r>
  <r>
    <x v="2"/>
    <s v="APAURIN DRG 30X5MG"/>
    <s v="007382"/>
    <n v="7284"/>
    <n v="22580.400000000001"/>
  </r>
  <r>
    <x v="5"/>
    <s v="TRESIBA 100IE/ML RAZT ZA INJ 3ML A5"/>
    <s v="145356"/>
    <n v="403"/>
    <n v="22572.030000000002"/>
  </r>
  <r>
    <x v="5"/>
    <s v="GLURENORM 30MG TBL A60"/>
    <s v="065234"/>
    <n v="2724"/>
    <n v="22313.920000000002"/>
  </r>
  <r>
    <x v="0"/>
    <s v="REVOLADE 25 MG TBL A14 FILM OBL"/>
    <s v="102164"/>
    <n v="55"/>
    <n v="22260.7"/>
  </r>
  <r>
    <x v="6"/>
    <s v="RELVAR ELLIPTA 184/22 MCG INHAL A30"/>
    <s v="146025"/>
    <n v="914"/>
    <n v="22164.5"/>
  </r>
  <r>
    <x v="7"/>
    <s v="ATORIS 40MG TBL A90 FILM OBL"/>
    <s v="032042"/>
    <n v="2564"/>
    <n v="21878.260000000009"/>
  </r>
  <r>
    <x v="2"/>
    <s v="BUPRENORFIN ALKALOID 8MG TBL A28"/>
    <s v="092380"/>
    <n v="450"/>
    <n v="21717"/>
  </r>
  <r>
    <x v="5"/>
    <s v="CONTROLOC 20MG TBL A28 GAST REZIST"/>
    <s v="023507"/>
    <n v="11340"/>
    <n v="21659.399999999991"/>
  </r>
  <r>
    <x v="2"/>
    <s v="MEMAXA 20MG TBL A28 FILM OBL"/>
    <s v="145095"/>
    <n v="1262"/>
    <n v="21605.089999999997"/>
  </r>
  <r>
    <x v="0"/>
    <s v="XARELTO 10MG TBL A30 FILM OBL"/>
    <s v="047287"/>
    <n v="424"/>
    <n v="21428.960000000003"/>
  </r>
  <r>
    <x v="9"/>
    <s v="MACROBID 100MG KAPS A14"/>
    <s v="144709"/>
    <n v="1728"/>
    <n v="21427.200000000004"/>
  </r>
  <r>
    <x v="1"/>
    <s v="ZIEXTENZO 6MG RAZT NAP INJ BRIZGA A1"/>
    <s v="159795"/>
    <n v="84"/>
    <n v="21112"/>
  </r>
  <r>
    <x v="1"/>
    <s v="JAKAVI 5MG TBL A56"/>
    <s v="145353"/>
    <n v="14"/>
    <n v="21103.870000000003"/>
  </r>
  <r>
    <x v="0"/>
    <s v="CLEXANE 6.000 IE/0.6ML A10 RAZT INJ BRIZ"/>
    <s v="038270"/>
    <n v="540"/>
    <n v="21040.519999999997"/>
  </r>
  <r>
    <x v="1"/>
    <s v="CAPRELSA 100MG TBL A30 FILM OBL"/>
    <s v="143303"/>
    <n v="23"/>
    <n v="21032.579999999998"/>
  </r>
  <r>
    <x v="1"/>
    <s v="VERZENIOS 150MG TBL A28 FILM OBL"/>
    <s v="159860"/>
    <n v="28"/>
    <n v="21000"/>
  </r>
  <r>
    <x v="1"/>
    <s v="PROGRAF 1MG KPS A60"/>
    <s v="083852"/>
    <n v="290"/>
    <n v="20969.900000000001"/>
  </r>
  <r>
    <x v="5"/>
    <s v="AGLURAB 500MG TBL A100 FILM OBL"/>
    <s v="144357"/>
    <n v="6570"/>
    <n v="20695.499999999996"/>
  </r>
  <r>
    <x v="7"/>
    <s v="TRIPLIXAM 5/1,25/5MG TBL A30 FILM OBL"/>
    <s v="146266"/>
    <n v="3453"/>
    <n v="20573.979999999996"/>
  </r>
  <r>
    <x v="5"/>
    <s v="XIGDUO 5/850 MG TBL A56 FILM OBL"/>
    <s v="146209"/>
    <n v="952"/>
    <n v="20572.719999999998"/>
  </r>
  <r>
    <x v="2"/>
    <s v="TRITTICO 150MG TBL A20 PODALJ SPROŠČ"/>
    <s v="050440"/>
    <n v="4739"/>
    <n v="20519.870000000006"/>
  </r>
  <r>
    <x v="1"/>
    <s v="BETAFERON 250 MCG/ML RAZT ZA INJ A15"/>
    <s v="007900"/>
    <n v="34"/>
    <n v="20454.75"/>
  </r>
  <r>
    <x v="8"/>
    <s v="SIBILLA 2MG/0,03MG TBL A28 FILM OBL"/>
    <s v="146637"/>
    <n v="3750"/>
    <n v="20400.000000000015"/>
  </r>
  <r>
    <x v="7"/>
    <s v="TERTENSIF SR 1,5MG TBL A90 PODAL SPR"/>
    <s v="062090"/>
    <n v="2158"/>
    <n v="20322.510000000017"/>
  </r>
  <r>
    <x v="6"/>
    <s v="DUORESP SPIROMAX 160/4,5MCG A120 ODM"/>
    <s v="146573"/>
    <n v="917"/>
    <n v="20128.149999999998"/>
  </r>
  <r>
    <x v="5"/>
    <s v="NOVOMIX 50 FLEXPEN 100 E/ML 3ML A5"/>
    <s v="029050"/>
    <n v="668"/>
    <n v="20086.760000000002"/>
  </r>
  <r>
    <x v="7"/>
    <s v="INSPRA 25MG TBL A30 FILM OBL"/>
    <s v="039063"/>
    <n v="1249"/>
    <n v="19984"/>
  </r>
  <r>
    <x v="7"/>
    <s v="RYTMONORM 150MG A50 FILM OBL TBL"/>
    <s v="056065"/>
    <n v="3676"/>
    <n v="19960.68"/>
  </r>
  <r>
    <x v="5"/>
    <s v="NOLPAZA 40MG TBL A30 GAST REZIST"/>
    <s v="013668"/>
    <n v="7258"/>
    <n v="19777.080000000009"/>
  </r>
  <r>
    <x v="6"/>
    <s v="CLARITINE 10MG TBL A30"/>
    <s v="071978"/>
    <n v="6210"/>
    <n v="19611.599999999995"/>
  </r>
  <r>
    <x v="5"/>
    <s v="NEPHROTRANS 500MG KPS A100"/>
    <s v="144651"/>
    <n v="848"/>
    <n v="19538.78"/>
  </r>
  <r>
    <x v="5"/>
    <s v="FIASP 100E/ML NAP PERESNIK 3ML A5"/>
    <s v="148329"/>
    <n v="697"/>
    <n v="19481.149999999998"/>
  </r>
  <r>
    <x v="1"/>
    <s v="BENEPALI 50MG RZT NAP PERESNIK A4"/>
    <s v="148853"/>
    <n v="46"/>
    <n v="19449.950000000004"/>
  </r>
  <r>
    <x v="2"/>
    <s v="RISPERDAL CONSTA 50MG VIALA A1"/>
    <s v="033499"/>
    <n v="195"/>
    <n v="19433.699999999997"/>
  </r>
  <r>
    <x v="2"/>
    <s v="WELLBUTRIN XR 300MG TBL A30 PRIR SPR"/>
    <s v="018660"/>
    <n v="933"/>
    <n v="19282.200000000004"/>
  </r>
  <r>
    <x v="2"/>
    <s v="DEPAKINE 300MG/ML RAZT 60ML PEROR"/>
    <s v="097560"/>
    <n v="1086"/>
    <n v="19273.589999999997"/>
  </r>
  <r>
    <x v="2"/>
    <s v="SANVAL TBL 20X5MG"/>
    <s v="079588"/>
    <n v="9221"/>
    <n v="19271.890000000014"/>
  </r>
  <r>
    <x v="5"/>
    <s v="TRAJENTA 5MG TBL A30 FILM OBL"/>
    <s v="131075"/>
    <n v="693"/>
    <n v="19209.96"/>
  </r>
  <r>
    <x v="5"/>
    <s v="AGLURAB 1000MG A60 FILM OBL TBL"/>
    <s v="144343"/>
    <n v="8128"/>
    <n v="19182.079999999976"/>
  </r>
  <r>
    <x v="5"/>
    <s v="TOUJEO 300IE/ML RAZT ZA INJ 1,5ML A3"/>
    <s v="146947"/>
    <n v="536"/>
    <n v="19151.280000000006"/>
  </r>
  <r>
    <x v="1"/>
    <s v="FEMARA 2.5MG TBL A30 FILM OBL"/>
    <s v="050083"/>
    <n v="2061"/>
    <n v="19126.079999999991"/>
  </r>
  <r>
    <x v="5"/>
    <s v="HUMALOG KWIKPEN 100 E/ML 3ML A5"/>
    <s v="054127"/>
    <n v="736"/>
    <n v="18979.82"/>
  </r>
  <r>
    <x v="7"/>
    <s v="TRIPLIXAM 10/2,5/5MG TBL A30 FILM OBL"/>
    <s v="146260"/>
    <n v="2365"/>
    <n v="18964.669999999995"/>
  </r>
  <r>
    <x v="8"/>
    <s v="YAZ TBL A 28"/>
    <s v="029505"/>
    <n v="4060"/>
    <n v="18839.039999999997"/>
  </r>
  <r>
    <x v="7"/>
    <s v="BYOL 2,5MG TBL A90 FILM OBL"/>
    <s v="150575"/>
    <n v="4690"/>
    <n v="18713.100000000006"/>
  </r>
  <r>
    <x v="2"/>
    <s v="KEPPRA 500MG TBL A60 FILM OBL"/>
    <s v="055468"/>
    <n v="1797"/>
    <n v="18688.800000000003"/>
  </r>
  <r>
    <x v="2"/>
    <s v="MIRZATEN 30MG TBL A30 FILM OBL"/>
    <s v="070114"/>
    <n v="4228"/>
    <n v="18645.480000000003"/>
  </r>
  <r>
    <x v="2"/>
    <s v="LEXAURIN TBL 30X3MG"/>
    <s v="046124"/>
    <n v="8321"/>
    <n v="18639.040000000023"/>
  </r>
  <r>
    <x v="2"/>
    <s v="XEPLION 100MG SUSP INJ A1 PODAL SPR"/>
    <s v="123390"/>
    <n v="77"/>
    <n v="18570.82"/>
  </r>
  <r>
    <x v="2"/>
    <s v="ZALDIAR 37,5/325MG TBL A60 FILM OBL"/>
    <s v="094110"/>
    <n v="2909"/>
    <n v="18559.420000000006"/>
  </r>
  <r>
    <x v="1"/>
    <s v="GIOTRIF 30 MG TBL A28 FILM OBL"/>
    <s v="145947"/>
    <n v="13"/>
    <n v="18485.09"/>
  </r>
  <r>
    <x v="7"/>
    <s v="PROCORALAN 5MG TBL A56 FILM OBL"/>
    <s v="016896"/>
    <n v="1346"/>
    <n v="18399.570000000007"/>
  </r>
  <r>
    <x v="9"/>
    <s v="OSPEN 1 500 000 IE TBL A30 FILM OBL"/>
    <s v="061034"/>
    <n v="1295"/>
    <n v="18388.999999999996"/>
  </r>
  <r>
    <x v="1"/>
    <s v="ENBREL 50MG A4 RAZT INJ BRIZGA"/>
    <s v="014117"/>
    <n v="41"/>
    <n v="18203.18"/>
  </r>
  <r>
    <x v="1"/>
    <s v="LENALIDOMIDE ACCORD 15MG KPS A21"/>
    <s v="159969"/>
    <n v="15"/>
    <n v="18118.800000000003"/>
  </r>
  <r>
    <x v="6"/>
    <s v="SERETIDE 50/500MCG DISKUS A60"/>
    <s v="008818"/>
    <n v="744"/>
    <n v="18042"/>
  </r>
  <r>
    <x v="3"/>
    <s v="ACTONEL 75MG TBL A6 FILM OBL"/>
    <s v="030082"/>
    <n v="474"/>
    <n v="18035.699999999997"/>
  </r>
  <r>
    <x v="6"/>
    <s v="BRIMICA GENUAIR 340/12 MCG A60 INHAL"/>
    <s v="146845"/>
    <n v="544"/>
    <n v="17914.269999999997"/>
  </r>
  <r>
    <x v="2"/>
    <s v="ASENTRA 100MG TBL A28 FILM OBL"/>
    <s v="016047"/>
    <n v="3771"/>
    <n v="17685.990000000013"/>
  </r>
  <r>
    <x v="2"/>
    <s v="AIMOVIG 140MG RAZT NAP INJ PERESNIK A1"/>
    <s v="159607"/>
    <n v="48"/>
    <n v="17510.650000000005"/>
  </r>
  <r>
    <x v="11"/>
    <s v="FOSRENOL 500MG TBL A90 ŽVEČLJ"/>
    <s v="021040"/>
    <n v="123"/>
    <n v="17430.329999999998"/>
  </r>
  <r>
    <x v="15"/>
    <s v="EUTHYROX 50MCG TBL A50"/>
    <s v="023442"/>
    <n v="9942"/>
    <n v="17199.660000000007"/>
  </r>
  <r>
    <x v="7"/>
    <s v="CONCOR COR 5MG TBL A30 FILM OBL"/>
    <s v="024244"/>
    <n v="6469"/>
    <n v="17078.160000000011"/>
  </r>
  <r>
    <x v="5"/>
    <s v="LACTECON 3.335G/5ML 500ML PEROR RAZT"/>
    <s v="038237"/>
    <n v="4147"/>
    <n v="16993.599999999999"/>
  </r>
  <r>
    <x v="6"/>
    <s v="SINGULAIR 10MG TBL A28 FILM OBL"/>
    <s v="003239"/>
    <n v="1756"/>
    <n v="16817.909999999996"/>
  </r>
  <r>
    <x v="1"/>
    <s v="THROMBOREDUCTIN KAPS 100X0,5MG   HPT"/>
    <s v="083046"/>
    <n v="83"/>
    <n v="16815.86"/>
  </r>
  <r>
    <x v="2"/>
    <s v="ALVENTA 150 MG KPS A98 PODALJ SPROŠČ"/>
    <s v="046175"/>
    <n v="850"/>
    <n v="16728"/>
  </r>
  <r>
    <x v="14"/>
    <s v="MAXITROL SOL 5 ML PRO.OC."/>
    <s v="088730"/>
    <n v="6001"/>
    <n v="16682.78"/>
  </r>
  <r>
    <x v="9"/>
    <s v="PRIMOTREN TBL 20X480MG"/>
    <s v="069418"/>
    <n v="4049"/>
    <n v="16681.879999999994"/>
  </r>
  <r>
    <x v="7"/>
    <s v="OLIVIN 20MG TBL A90"/>
    <s v="059102"/>
    <n v="2235"/>
    <n v="16621.509999999991"/>
  </r>
  <r>
    <x v="2"/>
    <s v="IMIGRAN SPRINT 50MG TBL A12 DISPERZ"/>
    <s v="077275"/>
    <n v="1385"/>
    <n v="16536.900000000005"/>
  </r>
  <r>
    <x v="9"/>
    <s v="OSPAMOX 1000MG TBL A16 DISPERZ"/>
    <s v="041858"/>
    <n v="3250"/>
    <n v="16510.000000000007"/>
  </r>
  <r>
    <x v="5"/>
    <s v="SALOFALK 1000MG ZRNCA A100 POD SPROŠ"/>
    <s v="045551"/>
    <n v="249"/>
    <n v="16458.899999999998"/>
  </r>
  <r>
    <x v="15"/>
    <s v="EUTHYROX 100MCG TBL A50"/>
    <s v="023426"/>
    <n v="6198"/>
    <n v="16300.74"/>
  </r>
  <r>
    <x v="5"/>
    <s v="SYNJARDY 12,5/1000 MG TBL A60 FILM OBL"/>
    <s v="146989"/>
    <n v="519"/>
    <n v="16203.340000000006"/>
  </r>
  <r>
    <x v="6"/>
    <s v="FOSTER 200/6MCG A180 INH RAZT"/>
    <s v="149647"/>
    <n v="445"/>
    <n v="16189.100000000004"/>
  </r>
  <r>
    <x v="1"/>
    <s v="IMRALDI 40MG RAZT A2 INJ PERESNIK"/>
    <s v="149175"/>
    <n v="54"/>
    <n v="16092"/>
  </r>
  <r>
    <x v="9"/>
    <s v="KLIMICIN CAPS 16X300MG"/>
    <s v="042471"/>
    <n v="2320"/>
    <n v="15984.800000000005"/>
  </r>
  <r>
    <x v="6"/>
    <s v="MONKASTA 10MG TBL A28 FILM OBL"/>
    <s v="013030"/>
    <n v="1688"/>
    <n v="15967.359999999995"/>
  </r>
  <r>
    <x v="5"/>
    <s v="OZEMPIC 1MG RZT NAP PERESNIK A1"/>
    <s v="159986"/>
    <n v="229"/>
    <n v="15931.529999999999"/>
  </r>
  <r>
    <x v="14"/>
    <s v="TAPTIQOM 0,015/5MG KAP OKO 0,3ML A30"/>
    <s v="147242"/>
    <n v="949"/>
    <n v="15895.75"/>
  </r>
  <r>
    <x v="1"/>
    <s v="BOSULIF 100MG TBL A28 FILM OBL"/>
    <s v="145431"/>
    <n v="32"/>
    <n v="15866.560000000001"/>
  </r>
  <r>
    <x v="7"/>
    <s v="SORTIS 20MG TBL A30 FILM OBL"/>
    <s v="008974"/>
    <n v="9331"/>
    <n v="15862.699999999997"/>
  </r>
  <r>
    <x v="0"/>
    <s v="XARELTO 2,5MG TBL A56 FILM OBL"/>
    <s v="145500"/>
    <n v="230"/>
    <n v="15831.400000000001"/>
  </r>
  <r>
    <x v="7"/>
    <s v="ADEMPAS 2,5MG TBL A42 FILM OBL"/>
    <s v="146284"/>
    <n v="14"/>
    <n v="15819.300000000001"/>
  </r>
  <r>
    <x v="5"/>
    <s v="HUMALOG 200E/ML 3ML A5 PERESNIKOV"/>
    <s v="146741"/>
    <n v="264"/>
    <n v="15700.080000000002"/>
  </r>
  <r>
    <x v="2"/>
    <s v="NEUPRO 8 MG/24H OBLIŽ A28 TRANSDERM"/>
    <s v="043745"/>
    <n v="176"/>
    <n v="15512.640000000001"/>
  </r>
  <r>
    <x v="0"/>
    <s v="FRAXIPARINE 3.800 IE/0.4ML A10 BRIZG"/>
    <s v="023027"/>
    <n v="518"/>
    <n v="15494.789999999997"/>
  </r>
  <r>
    <x v="3"/>
    <s v="NAPROSYN 375MG TBL A50 FILM OBL"/>
    <s v="028908"/>
    <n v="1923"/>
    <n v="15441.689999999991"/>
  </r>
  <r>
    <x v="7"/>
    <s v="PRALUENT 75MG RAZT A2 INJ PERESNIKA"/>
    <s v="147340"/>
    <n v="41"/>
    <n v="15395.5"/>
  </r>
  <r>
    <x v="5"/>
    <s v="MOVIPREP PRAŠEK ZA PERORALNO RAZT"/>
    <s v="045802"/>
    <n v="1476"/>
    <n v="15350.399999999998"/>
  </r>
  <r>
    <x v="7"/>
    <s v="DIUVER 10MG TBL A20"/>
    <s v="026220"/>
    <n v="4981"/>
    <n v="15341.480000000003"/>
  </r>
  <r>
    <x v="2"/>
    <s v="ASPIRIN PLUS C A40 TBL ŠUMEČE 400/240MG"/>
    <s v="092304"/>
    <n v="1212"/>
    <n v="15319.680000000002"/>
  </r>
  <r>
    <x v="2"/>
    <s v="BUPRENORFIN ALKALOID 2MG TBL A28"/>
    <s v="092355"/>
    <n v="900"/>
    <n v="15300"/>
  </r>
  <r>
    <x v="5"/>
    <s v="ABASAGLAR 100E/ML 80E 3ML A10 INJEKC"/>
    <s v="147682"/>
    <n v="373"/>
    <n v="15293"/>
  </r>
  <r>
    <x v="5"/>
    <s v="KREON 10 000 KPS A100 GAST REZIST"/>
    <s v="028282"/>
    <n v="896"/>
    <n v="15232"/>
  </r>
  <r>
    <x v="0"/>
    <s v="ARANESP 500MCG/ML RAZT INJ A1 BRIZGA"/>
    <s v="098558"/>
    <n v="29"/>
    <n v="15186.319999999998"/>
  </r>
  <r>
    <x v="3"/>
    <s v="SIRDALUD 2MG TBL A30"/>
    <s v="078026"/>
    <n v="4644"/>
    <n v="15185.87999999999"/>
  </r>
  <r>
    <x v="8"/>
    <s v="VESOMNI 6MG/0,4MG TBL A30 PRIR SPROŠČ"/>
    <s v="146599"/>
    <n v="1472"/>
    <n v="15152.960000000006"/>
  </r>
  <r>
    <x v="5"/>
    <s v="XIFAXAN 550MG TBL A56 FILM OBL"/>
    <s v="143586"/>
    <n v="63"/>
    <n v="15142.05"/>
  </r>
  <r>
    <x v="7"/>
    <s v="AMPRIL 2,5MG TBL A28"/>
    <s v="062308"/>
    <n v="9437"/>
    <n v="15099.199999999995"/>
  </r>
  <r>
    <x v="0"/>
    <s v="FRAGMIN 12.500 IE/0,5ML A10 BRIZG RAZT"/>
    <s v="038873"/>
    <n v="267"/>
    <n v="15015.180000000002"/>
  </r>
  <r>
    <x v="0"/>
    <s v="CLEXANE 8.000 IE/0.8ML A10 RAZT INJ BRIZ"/>
    <s v="038300"/>
    <n v="303"/>
    <n v="14995.88"/>
  </r>
  <r>
    <x v="15"/>
    <s v="EUTHYROX 25MCG TBL A50"/>
    <s v="023434"/>
    <n v="9660"/>
    <n v="14973"/>
  </r>
  <r>
    <x v="0"/>
    <s v="ARANESP 100MCG/0,5ML RAZT INJ A1 BRIZG"/>
    <s v="098515"/>
    <n v="145"/>
    <n v="14842.96"/>
  </r>
  <r>
    <x v="1"/>
    <s v="ARAVA 20MG TBL A30 FILM OBL"/>
    <s v="097535"/>
    <n v="625"/>
    <n v="14799.380000000003"/>
  </r>
  <r>
    <x v="9"/>
    <s v="NOXAFIL 100MG TBL A24"/>
    <s v="146337"/>
    <n v="38"/>
    <n v="14763.560000000001"/>
  </r>
  <r>
    <x v="1"/>
    <s v="HUMIRA 80MG/0,8ML NAP INJ PERO A1"/>
    <s v="148570"/>
    <n v="49"/>
    <n v="14749"/>
  </r>
  <r>
    <x v="15"/>
    <s v="HIDROKORTIZON ALTAMEDICS 10MG TBL A20"/>
    <s v="148129"/>
    <n v="1984"/>
    <n v="14741.12"/>
  </r>
  <r>
    <x v="2"/>
    <s v="KEPPRA 1000MG TBL A60 FILM OBL"/>
    <s v="055492"/>
    <n v="736"/>
    <n v="14727.02"/>
  </r>
  <r>
    <x v="7"/>
    <s v="ENAP 10MG TBL A90"/>
    <s v="028479"/>
    <n v="2766"/>
    <n v="14715.12"/>
  </r>
  <r>
    <x v="5"/>
    <s v="SALOFALK 500MG TBL A100 GAST REZIST"/>
    <s v="009407"/>
    <n v="500"/>
    <n v="14644.999999999998"/>
  </r>
  <r>
    <x v="8"/>
    <s v="VAGISAN VAG GLOBULE A7"/>
    <s v="076031"/>
    <n v="2854"/>
    <n v="14612.479999999996"/>
  </r>
  <r>
    <x v="2"/>
    <s v="NAKOM MITE 100/25MG TBL A100"/>
    <s v="053686"/>
    <n v="1158"/>
    <n v="14566.400000000001"/>
  </r>
  <r>
    <x v="0"/>
    <s v="FRAGMIN 7.500 IE/0,3ML A10 BRIZG RAZT"/>
    <s v="019003"/>
    <n v="342"/>
    <n v="14545.220000000001"/>
  </r>
  <r>
    <x v="2"/>
    <s v="ABILIFY 10MG TBL A28"/>
    <s v="062103"/>
    <n v="724"/>
    <n v="14510.09"/>
  </r>
  <r>
    <x v="12"/>
    <s v="IMNOVID 3MG KPS A21"/>
    <s v="145943"/>
    <n v="2"/>
    <n v="14424.26"/>
  </r>
  <r>
    <x v="1"/>
    <s v="AVONEX PEN 30MCG/0,5ML A4 RAZT ZA INJ"/>
    <s v="127094"/>
    <n v="27"/>
    <n v="14356.440000000002"/>
  </r>
  <r>
    <x v="7"/>
    <s v="COUPET 10MG TBL A84 FILM OBL"/>
    <s v="149935"/>
    <n v="2096"/>
    <n v="14294.720000000008"/>
  </r>
  <r>
    <x v="8"/>
    <s v="NUVARING VAG DOST SISTEM A 1"/>
    <s v="027472"/>
    <n v="2324"/>
    <n v="14268.74"/>
  </r>
  <r>
    <x v="6"/>
    <s v="ANORO 55MCG/22MCG PRAŠ INH A30"/>
    <s v="146417"/>
    <n v="467"/>
    <n v="14238.829999999998"/>
  </r>
  <r>
    <x v="1"/>
    <s v="NINLARO 4MG KPS A3"/>
    <s v="148230"/>
    <n v="4"/>
    <n v="14205.12"/>
  </r>
  <r>
    <x v="1"/>
    <s v="NEXAVAR 200MG TBL A112 FILM OBL"/>
    <s v="017949"/>
    <n v="5"/>
    <n v="14182.7"/>
  </r>
  <r>
    <x v="7"/>
    <s v="PROPRANOLOL LEK 40MG TBL A50"/>
    <s v="070653"/>
    <n v="3113"/>
    <n v="14164.149999999998"/>
  </r>
  <r>
    <x v="5"/>
    <s v="CONTROLOC 40 MG TBL A28 GAST REZIST"/>
    <s v="091413"/>
    <n v="5552"/>
    <n v="14084.28"/>
  </r>
  <r>
    <x v="0"/>
    <s v="PLAVIX 75MG TBL A28 FILM OBL"/>
    <s v="006408"/>
    <n v="3529"/>
    <n v="14080.710000000017"/>
  </r>
  <r>
    <x v="2"/>
    <s v="TRITTICO 150MG TBL A60 PODALJ SPROŠČ"/>
    <s v="146021"/>
    <n v="1274"/>
    <n v="13899.340000000002"/>
  </r>
  <r>
    <x v="0"/>
    <s v="ARIXTRA 2,5 MG/0,5 ML RAZT.ZA INJ. BRIZG"/>
    <s v="081191"/>
    <n v="401"/>
    <n v="13894.65"/>
  </r>
  <r>
    <x v="6"/>
    <s v="SEEBRI BREEZHALER 44MCG A30 KPS"/>
    <s v="144969"/>
    <n v="702"/>
    <n v="13878.539999999992"/>
  </r>
  <r>
    <x v="2"/>
    <s v="REAGILA 3MG KPS A28"/>
    <s v="148685"/>
    <n v="183"/>
    <n v="13804.970000000001"/>
  </r>
  <r>
    <x v="2"/>
    <s v="ABILIFY 15MG TBL A28"/>
    <s v="062146"/>
    <n v="672"/>
    <n v="13802.55"/>
  </r>
  <r>
    <x v="7"/>
    <s v="OLIVIN 10MG TBL A90"/>
    <s v="059064"/>
    <n v="2587"/>
    <n v="13762.840000000004"/>
  </r>
  <r>
    <x v="2"/>
    <s v="ANALGIN 500MG TBL A10"/>
    <s v="000191"/>
    <n v="7403"/>
    <n v="13695.55"/>
  </r>
  <r>
    <x v="6"/>
    <s v="SPIRIVA 18MCG KPS A30 INHAL + VDIHOVALN"/>
    <s v="023868"/>
    <n v="629"/>
    <n v="13643.01"/>
  </r>
  <r>
    <x v="7"/>
    <s v="LASIX 40MG TBL A20"/>
    <s v="072656"/>
    <n v="9211"/>
    <n v="13632.28"/>
  </r>
  <r>
    <x v="8"/>
    <s v="CERELLE 0,075MG FILM OBL TBL A28"/>
    <s v="147579"/>
    <n v="2861"/>
    <n v="13618.359999999988"/>
  </r>
  <r>
    <x v="8"/>
    <s v="FLUOMIZIN 10MG VAGINALNE TBL A6"/>
    <n v="148344"/>
    <n v="2011"/>
    <n v="13413.369999999995"/>
  </r>
  <r>
    <x v="2"/>
    <s v="LEXAURIN TBL 30X1.5MG"/>
    <s v="046108"/>
    <n v="9777"/>
    <n v="13394.490000000009"/>
  </r>
  <r>
    <x v="5"/>
    <s v="NEXIUM 20MG TBL A28 GAST REZIST"/>
    <s v="013730"/>
    <n v="3016"/>
    <n v="13360.879999999996"/>
  </r>
  <r>
    <x v="6"/>
    <s v="FLONIDAN 10MG TBL A30"/>
    <s v="020583"/>
    <n v="4212"/>
    <n v="13309.919999999993"/>
  </r>
  <r>
    <x v="2"/>
    <s v="LORSILAN TBL 20X2.5MG"/>
    <s v="027995"/>
    <n v="5108"/>
    <n v="13280.799999999996"/>
  </r>
  <r>
    <x v="0"/>
    <s v="ELOCTA 500IE PRAŠEK VIALA A1"/>
    <n v="147352"/>
    <n v="50"/>
    <n v="13250"/>
  </r>
  <r>
    <x v="2"/>
    <s v="PALEXIA SR 100MG TBL A60 PODALJ SPROŠČ"/>
    <s v="117218"/>
    <n v="207"/>
    <n v="13248"/>
  </r>
  <r>
    <x v="0"/>
    <s v="BINOCRIT 10.000 IE/1ML RAZT ZA INJ A6"/>
    <s v="027588"/>
    <n v="45"/>
    <n v="13238.4"/>
  </r>
  <r>
    <x v="2"/>
    <s v="LAMICTAL 100 TBL A30"/>
    <s v="093130"/>
    <n v="2161"/>
    <n v="13227.039999999997"/>
  </r>
  <r>
    <x v="7"/>
    <s v="ENAP-H 10MG/25MG TBL A90"/>
    <s v="028533"/>
    <n v="1725"/>
    <n v="13213.500000000005"/>
  </r>
  <r>
    <x v="8"/>
    <s v="BELARA 0,03MG/2MG A21FILM OBL TBL"/>
    <s v="077470"/>
    <n v="3269"/>
    <n v="13174.069999999992"/>
  </r>
  <r>
    <x v="2"/>
    <s v="TREVICTA 525MG SUSP INJ BRIZGA A1"/>
    <s v="147728"/>
    <n v="12"/>
    <n v="13142.52"/>
  </r>
  <r>
    <x v="2"/>
    <s v="KEPPRA 100MG/ML RAZT 300ML"/>
    <s v="015482"/>
    <n v="325"/>
    <n v="13136.5"/>
  </r>
  <r>
    <x v="14"/>
    <s v="IKERVIS 1MG/ML KAP OKO 0,3ML A30"/>
    <s v="148006"/>
    <n v="181"/>
    <n v="13071.82"/>
  </r>
  <r>
    <x v="8"/>
    <s v="PROSTIDE 5MG TBL A28 FILM OBL"/>
    <s v="097187"/>
    <n v="2510"/>
    <n v="12976.699999999997"/>
  </r>
  <r>
    <x v="5"/>
    <s v="TRESIBA 200IE/ML RAZT ZA INJ 3ML A3"/>
    <s v="145357"/>
    <n v="287"/>
    <n v="12886.3"/>
  </r>
  <r>
    <x v="1"/>
    <s v="ADVAGRAF 3MG KPS A50 PODAL SPROŠČ"/>
    <s v="110400"/>
    <n v="58"/>
    <n v="12873.199999999999"/>
  </r>
  <r>
    <x v="2"/>
    <s v="DEPAKINE CHRONO 500MG TBL A30 POD SPR"/>
    <s v="007943"/>
    <n v="4585"/>
    <n v="12838"/>
  </r>
  <r>
    <x v="2"/>
    <s v="MEMAXA 20MG TBL A98 FILM OBL"/>
    <s v="147606"/>
    <n v="214"/>
    <n v="12822.010000000002"/>
  </r>
  <r>
    <x v="14"/>
    <s v="TOBREX SOL. 5ML 0.3%"/>
    <s v="073784"/>
    <n v="3324"/>
    <n v="12797.399999999998"/>
  </r>
  <r>
    <x v="7"/>
    <s v="EZETROL 10MG TBL A30"/>
    <s v="014540"/>
    <n v="542"/>
    <n v="12737"/>
  </r>
  <r>
    <x v="0"/>
    <s v="NACL 9MG/ML RAZT ZA INF 500ML BRAUN"/>
    <n v="71420"/>
    <n v="8422"/>
    <n v="12712.82"/>
  </r>
  <r>
    <x v="14"/>
    <s v="SAFLUTAN 15MCG/ML A1 KAP OKO 3ML"/>
    <s v="149307"/>
    <n v="1042"/>
    <n v="12670.720000000003"/>
  </r>
  <r>
    <x v="6"/>
    <s v="SPIOLTO RESPIMAT 2,5/2,5 MCG A30"/>
    <s v="147333"/>
    <n v="413"/>
    <n v="12592.370000000003"/>
  </r>
  <r>
    <x v="1"/>
    <s v="ERELZI 50MG RZT NAP INJ PER A4"/>
    <s v="159865"/>
    <n v="33"/>
    <n v="12540"/>
  </r>
  <r>
    <x v="3"/>
    <s v="BRUFEN 600MG TBL  A30 FILM OBL"/>
    <s v="094447"/>
    <n v="4319"/>
    <n v="12481.910000000003"/>
  </r>
  <r>
    <x v="2"/>
    <s v="LEKADOL 1000MG TBL A20"/>
    <s v="148446"/>
    <n v="5466"/>
    <n v="12462.48"/>
  </r>
  <r>
    <x v="5"/>
    <s v="HUMALOG MIX25 KWIKPEN 100 E/ML 3ML A5"/>
    <s v="054135"/>
    <n v="478"/>
    <n v="12452.96"/>
  </r>
  <r>
    <x v="5"/>
    <s v="KALINOR 2,17/2,00/2,057G TBL A15 ŠUM"/>
    <s v="088560"/>
    <n v="2824"/>
    <n v="12340.880000000001"/>
  </r>
  <r>
    <x v="0"/>
    <s v="FRAGMIN 10.000 IE/0,4ML A10 BRIZG RAZT"/>
    <s v="038857"/>
    <n v="233"/>
    <n v="12336.99"/>
  </r>
  <r>
    <x v="5"/>
    <s v="ULTOP 20MG KPS A28 GAST REZIST"/>
    <s v="040797"/>
    <n v="3593"/>
    <n v="12296.979999999998"/>
  </r>
  <r>
    <x v="7"/>
    <s v="PRENESSA 4MG TBL A30"/>
    <s v="032603"/>
    <n v="3817"/>
    <n v="12290.740000000007"/>
  </r>
  <r>
    <x v="2"/>
    <s v="ECYTARA 10MG TBL A28 FILM OBL"/>
    <s v="058793"/>
    <n v="4129"/>
    <n v="12252.570000000005"/>
  </r>
  <r>
    <x v="5"/>
    <s v="OZEMPIC 0,25MG RAZT NAP PERESNIK A1"/>
    <s v="159988"/>
    <n v="176"/>
    <n v="12244.32"/>
  </r>
  <r>
    <x v="1"/>
    <s v="SUTENT 12.5MG KPS A30"/>
    <s v="018589"/>
    <n v="14"/>
    <n v="12205.56"/>
  </r>
  <r>
    <x v="8"/>
    <s v="CANESTEN 3 VAG KR 2MG/G 20G KR + 3 APLI"/>
    <s v="022349"/>
    <n v="2298"/>
    <n v="12202.379999999994"/>
  </r>
  <r>
    <x v="9"/>
    <s v="VALTREX 500MG TBL A42 FILM OBL"/>
    <s v="093785"/>
    <n v="786"/>
    <n v="12183"/>
  </r>
  <r>
    <x v="6"/>
    <s v="NASONEX 50MCG/VPIH A140 PRŠILO NOS"/>
    <s v="087319"/>
    <n v="4858"/>
    <n v="12134.540000000008"/>
  </r>
  <r>
    <x v="13"/>
    <s v="ZALNA 10MG/0,25MG V 1G GEL 30G"/>
    <s v="145474"/>
    <n v="747"/>
    <n v="12131.28"/>
  </r>
  <r>
    <x v="0"/>
    <s v="FRAXIPARINE FORTE 11.400 IE/0,6ML A10"/>
    <s v="030503"/>
    <n v="210"/>
    <n v="12121.939999999999"/>
  </r>
  <r>
    <x v="14"/>
    <s v="OPATANOL 1MG/ML 5ML KAPLJ ZA OKO"/>
    <s v="056162"/>
    <n v="1794"/>
    <n v="12001.860000000004"/>
  </r>
  <r>
    <x v="7"/>
    <s v="ENAP 20MG TBL A90"/>
    <s v="020087"/>
    <n v="1607"/>
    <n v="11956.080000000009"/>
  </r>
  <r>
    <x v="7"/>
    <s v="CRESTOR 10MG TBL A28 FILM OBL"/>
    <s v="040592"/>
    <n v="2289"/>
    <n v="11925.690000000004"/>
  </r>
  <r>
    <x v="9"/>
    <s v="DOVATO 50MG/300MG TBL A30 FILM OBL"/>
    <s v="159577"/>
    <n v="24"/>
    <n v="11848.32"/>
  </r>
  <r>
    <x v="7"/>
    <s v="LESCOL XL 80MG TBL A28 POD SPROŠČ"/>
    <s v="085030"/>
    <n v="2621"/>
    <n v="11820.709999999986"/>
  </r>
  <r>
    <x v="2"/>
    <s v="APAURIN DRG 30X2MG"/>
    <s v="007358"/>
    <n v="3994"/>
    <n v="11782.299999999997"/>
  </r>
  <r>
    <x v="15"/>
    <s v="HYDROCORTISONE ROUSSEL 10MG TBL A25"/>
    <s v="066664"/>
    <n v="1696"/>
    <n v="11719.359999999997"/>
  </r>
  <r>
    <x v="2"/>
    <s v="HELEX TBL 30X0.25"/>
    <s v="057509"/>
    <n v="9200"/>
    <n v="11684.000000000007"/>
  </r>
  <r>
    <x v="5"/>
    <s v="GLICLADA 60MG TBL A90 POD SPROŠČ (OPA)"/>
    <s v="145148"/>
    <n v="2051"/>
    <n v="11677.550000000005"/>
  </r>
  <r>
    <x v="5"/>
    <s v="NEXIUM 40MG TBL A28 GAST REZIST"/>
    <s v="013781"/>
    <n v="2202"/>
    <n v="11582.51999999999"/>
  </r>
  <r>
    <x v="9"/>
    <s v="BRAMITOB 300MG/4ML INH RAZT A56"/>
    <s v="022446"/>
    <n v="6"/>
    <n v="11569.44"/>
  </r>
  <r>
    <x v="5"/>
    <s v="ORTANOL 20MG KPS A28"/>
    <s v="006491"/>
    <n v="3651"/>
    <n v="11497.320000000007"/>
  </r>
  <r>
    <x v="2"/>
    <s v="PAROXAT 20MG TBL A30 FILM OBL"/>
    <s v="082996"/>
    <n v="2414"/>
    <n v="11490.63999999999"/>
  </r>
  <r>
    <x v="15"/>
    <s v="SANDOSTATIN LAR INJ 30MG"/>
    <s v="011029"/>
    <n v="11"/>
    <n v="11434.87"/>
  </r>
  <r>
    <x v="14"/>
    <s v="XALACOM 50MCG/5MG V 1ML KAPL OKO 2.5ML"/>
    <s v="070076"/>
    <n v="1826"/>
    <n v="11412.5"/>
  </r>
  <r>
    <x v="6"/>
    <s v="VENTOLIN 100MCG/VPIH A200 INH SUSP"/>
    <s v="077410"/>
    <n v="3454"/>
    <n v="11398.200000000003"/>
  </r>
  <r>
    <x v="2"/>
    <s v="DULSEVIA 60MG KPS A28 GASTROREZ"/>
    <s v="146922"/>
    <n v="1824"/>
    <n v="11391.230000000005"/>
  </r>
  <r>
    <x v="9"/>
    <s v="SUMAMED TBL 3X500MG"/>
    <s v="002593"/>
    <n v="3082"/>
    <n v="11372.580000000004"/>
  </r>
  <r>
    <x v="0"/>
    <s v="FRAXIPARINE 5.700 IE/0,6ML A10 BRIZG"/>
    <s v="001996"/>
    <n v="344"/>
    <n v="11366.000000000002"/>
  </r>
  <r>
    <x v="2"/>
    <s v="MIRZATEN 45MG TBL A30 FILM OBL"/>
    <s v="070106"/>
    <n v="1460"/>
    <n v="11285.800000000007"/>
  </r>
  <r>
    <x v="7"/>
    <s v="AMLESSA 8/5 MG TABL A90"/>
    <s v="130583"/>
    <n v="756"/>
    <n v="11251.800000000003"/>
  </r>
  <r>
    <x v="2"/>
    <s v="WELLBUTRIN XR 150MG TBL A30 PRIR SPR"/>
    <s v="018643"/>
    <n v="1051"/>
    <n v="11251.079999999998"/>
  </r>
  <r>
    <x v="0"/>
    <s v="FRAGMIN 15.000IE/0,6ML A10 BRIZG RAZT"/>
    <s v="038881"/>
    <n v="180"/>
    <n v="11250.6"/>
  </r>
  <r>
    <x v="15"/>
    <s v="GENOTROPIN 12MG/ML GoQUICK 1ML INJ"/>
    <s v="135062"/>
    <n v="53"/>
    <n v="11210.32"/>
  </r>
  <r>
    <x v="5"/>
    <s v="BYDUREON 2MG INJ PERESNIK A4"/>
    <s v="146697"/>
    <n v="160"/>
    <n v="11198.55"/>
  </r>
  <r>
    <x v="15"/>
    <s v="SOMATULINE AUTOGEL 120MG A1 INJ"/>
    <s v="024872"/>
    <n v="8"/>
    <n v="11191.520000000002"/>
  </r>
  <r>
    <x v="13"/>
    <s v="ELOCOM RAZT 100ML 1MG/1G"/>
    <s v="001678"/>
    <n v="645"/>
    <n v="11120.479999999998"/>
  </r>
  <r>
    <x v="1"/>
    <s v="TAFINLAR 75MG KAPS A28"/>
    <s v="145924"/>
    <n v="10"/>
    <n v="11118.4"/>
  </r>
  <r>
    <x v="3"/>
    <s v="SIRDALUD 4MG TBL A30"/>
    <s v="078107"/>
    <n v="2166"/>
    <n v="11111.58"/>
  </r>
  <r>
    <x v="2"/>
    <s v="LYRICA 300MG KPS A56"/>
    <s v="070815"/>
    <n v="558"/>
    <n v="11070.72"/>
  </r>
  <r>
    <x v="8"/>
    <s v="BETMIGA 25MG TBL A30 PODALJ SPROŠČ"/>
    <s v="145206"/>
    <n v="489"/>
    <n v="11005.849999999997"/>
  </r>
  <r>
    <x v="5"/>
    <s v="NOVORAPID PENFILL 100 E/ML 3ML A5"/>
    <s v="013013"/>
    <n v="446"/>
    <n v="10993.9"/>
  </r>
  <r>
    <x v="0"/>
    <s v="TARDYFERON 80MG TBL A30 FILM OBL"/>
    <s v="144340"/>
    <n v="2283"/>
    <n v="10958.400000000003"/>
  </r>
  <r>
    <x v="6"/>
    <s v="DYMISTA 137/50MCG PRŠ NOS A120"/>
    <s v="145452"/>
    <n v="913"/>
    <n v="10892.089999999997"/>
  </r>
  <r>
    <x v="2"/>
    <s v="VERSATIS 5% OBLIŽ A5"/>
    <s v="029637"/>
    <n v="1100"/>
    <n v="10889.999999999998"/>
  </r>
  <r>
    <x v="8"/>
    <s v="CERAZETTE 75MCG TBL A84 FILM OBL"/>
    <s v="028070"/>
    <n v="755"/>
    <n v="10781.399999999992"/>
  </r>
  <r>
    <x v="0"/>
    <s v="EPREX 10.000 IE/ML A6 BRIZG RAZT INJ"/>
    <s v="074373"/>
    <n v="49"/>
    <n v="10732.470000000001"/>
  </r>
  <r>
    <x v="2"/>
    <s v="PRAZINE 25MG TBL A50 OBL"/>
    <s v="068586"/>
    <n v="977"/>
    <n v="10717.69"/>
  </r>
  <r>
    <x v="1"/>
    <s v="GLIVEC 400MG TBL A30 FILM OBL"/>
    <s v="080535"/>
    <n v="32"/>
    <n v="10705.28"/>
  </r>
  <r>
    <x v="7"/>
    <s v="PRENESSA 8 MG TABL A90"/>
    <s v="099896"/>
    <n v="1513"/>
    <n v="10696.910000000007"/>
  </r>
  <r>
    <x v="13"/>
    <s v="AFLODERM 0,5MG/G KREMA 40G"/>
    <s v="132659"/>
    <n v="1215"/>
    <n v="10691.999999999996"/>
  </r>
  <r>
    <x v="14"/>
    <s v="XALATAN 50MCG/ML KAPLJ OKO 2,5ML"/>
    <s v="087009"/>
    <n v="2365"/>
    <n v="10618.850000000009"/>
  </r>
  <r>
    <x v="2"/>
    <s v="EXELON 13,3MG/24H OBLIŽ A30 TRANSDERM"/>
    <s v="145199"/>
    <n v="358"/>
    <n v="10564.58"/>
  </r>
  <r>
    <x v="9"/>
    <s v="VALCYTE TBL 450MG A60 FILM OBL"/>
    <s v="146207"/>
    <n v="20"/>
    <n v="10492"/>
  </r>
  <r>
    <x v="2"/>
    <s v="HELEX TBL 30X0.50"/>
    <s v="057517"/>
    <n v="6308"/>
    <n v="10471.279999999992"/>
  </r>
  <r>
    <x v="2"/>
    <s v="DISTRANEURIN 192MG KPS A25"/>
    <s v="063770"/>
    <n v="982"/>
    <n v="10419.019999999999"/>
  </r>
  <r>
    <x v="2"/>
    <s v="TRAMAL 100MG TBL A30 PODALJ SPROŠČ"/>
    <s v="072583"/>
    <n v="2428"/>
    <n v="10409.91"/>
  </r>
  <r>
    <x v="0"/>
    <s v="FERRUM LEK 100MG TBL A30 ŽVEČLJIVE"/>
    <s v="146276"/>
    <n v="1800"/>
    <n v="10403.98"/>
  </r>
  <r>
    <x v="2"/>
    <s v="REAGILA 1,5MG KPS A28"/>
    <s v="148684"/>
    <n v="138"/>
    <n v="10403.820000000002"/>
  </r>
  <r>
    <x v="5"/>
    <s v="AGLURAB 850MG TBL A100 FILM OBL"/>
    <s v="144360"/>
    <n v="2953"/>
    <n v="10394.559999999992"/>
  </r>
  <r>
    <x v="7"/>
    <s v="PIRAMIL 5MG TBL A28"/>
    <s v="016373"/>
    <n v="4768"/>
    <n v="10394.239999999998"/>
  </r>
  <r>
    <x v="7"/>
    <s v="VASILIP 20MG TBL A84 FILM OBL"/>
    <s v="013439"/>
    <n v="1563"/>
    <n v="10356.970000000012"/>
  </r>
  <r>
    <x v="14"/>
    <s v="COSOPT 20MG/5MG/ML KAPLJ OKO 5ML"/>
    <s v="149702"/>
    <n v="1161"/>
    <n v="10332.900000000003"/>
  </r>
  <r>
    <x v="2"/>
    <s v="ASPIRIN 500 MG TBL A50"/>
    <s v="021512"/>
    <n v="1520"/>
    <n v="10320.799999999999"/>
  </r>
  <r>
    <x v="8"/>
    <s v="CAVERJECT 20 MCG RAZT ZA INJIC A1"/>
    <s v="095222"/>
    <n v="1180"/>
    <n v="10309.23"/>
  </r>
  <r>
    <x v="7"/>
    <s v="EZOLETA 10MG TBL A30"/>
    <s v="070890"/>
    <n v="918"/>
    <n v="10251.379999999999"/>
  </r>
  <r>
    <x v="8"/>
    <s v="LOGEST OBL TBL 1X21"/>
    <s v="008516"/>
    <n v="4179"/>
    <n v="10196.759999999998"/>
  </r>
  <r>
    <x v="7"/>
    <s v="ALDACTONE 100MG KPS A20"/>
    <s v="021563"/>
    <n v="1221"/>
    <n v="10148.429999999997"/>
  </r>
  <r>
    <x v="15"/>
    <s v="DEKSAMETAZON KRKA  4MG TBL A30"/>
    <s v="147999"/>
    <n v="518"/>
    <n v="10147.619999999999"/>
  </r>
  <r>
    <x v="6"/>
    <s v="ALVESCO 160MCG A60 INH RAZT"/>
    <s v="034916"/>
    <n v="767"/>
    <n v="10121.260000000002"/>
  </r>
  <r>
    <x v="5"/>
    <s v="AKYNZEO 300/0,5 MG KAPS A1"/>
    <s v="147230"/>
    <n v="190"/>
    <n v="10096.600000000002"/>
  </r>
  <r>
    <x v="15"/>
    <s v="SANDOSTATIN LAR VIALA 1X10MG    NOVA"/>
    <s v="010979"/>
    <n v="13"/>
    <n v="10079.33"/>
  </r>
  <r>
    <x v="7"/>
    <s v="CRESTOR 20MG TBL A28 FILM OBL"/>
    <s v="040614"/>
    <n v="1933"/>
    <n v="10070.930000000002"/>
  </r>
  <r>
    <x v="1"/>
    <s v="MEAXIN 400MG TBL A30 FILM OBL"/>
    <s v="145416"/>
    <n v="30"/>
    <n v="10036.200000000001"/>
  </r>
  <r>
    <x v="16"/>
    <s v="STAYVEER 125MG A56 FILM OBL"/>
    <s v="146718"/>
    <n v="13"/>
    <n v="10001.550000000001"/>
  </r>
  <r>
    <x v="9"/>
    <s v="CIPRINOL 500MG TBL A10 FILM OBL"/>
    <s v="040398"/>
    <n v="1936"/>
    <n v="9898.1499999999978"/>
  </r>
  <r>
    <x v="13"/>
    <s v="ELOCOM MAZILO 50G 1MG/G"/>
    <s v="001694"/>
    <n v="1515"/>
    <n v="9894.3299999999963"/>
  </r>
  <r>
    <x v="0"/>
    <s v="FRAXIPARINE FORTE 15.200 IE/0,8ML A10"/>
    <s v="030511"/>
    <n v="157"/>
    <n v="9876.3599999999988"/>
  </r>
  <r>
    <x v="2"/>
    <s v="PARACETAMOL SUPP 10X120MG LJUB.LEK."/>
    <s v="065390"/>
    <n v="3227"/>
    <n v="9874.6199999999953"/>
  </r>
  <r>
    <x v="0"/>
    <s v="ARANESP 40MCG/0,4ML RAZT INJ A1 BRIZGA"/>
    <s v="098469"/>
    <n v="233"/>
    <n v="9842.3499999999985"/>
  </r>
  <r>
    <x v="1"/>
    <s v="OFEV 100MG KPS A60"/>
    <s v="146826"/>
    <n v="10"/>
    <n v="9841.3599999999988"/>
  </r>
  <r>
    <x v="3"/>
    <s v="XGEVA 120MG RAZT ZA INJ 1,7ML A1"/>
    <s v="128490"/>
    <n v="47"/>
    <n v="9828.1700000000019"/>
  </r>
  <r>
    <x v="5"/>
    <s v="BUSCOPAN 10MG TBL A20 OBL"/>
    <s v="067199"/>
    <n v="2265"/>
    <n v="9803.58"/>
  </r>
  <r>
    <x v="2"/>
    <s v="NAKOM 250/25MG TBL A100"/>
    <s v="053678"/>
    <n v="489"/>
    <n v="9796.58"/>
  </r>
  <r>
    <x v="1"/>
    <s v="VOTUBIA 3MG TBL A30 DISPER"/>
    <s v="148338"/>
    <n v="7"/>
    <n v="9794.61"/>
  </r>
  <r>
    <x v="3"/>
    <s v="ARCOXIA 90MG TBL A28 FILM OBL"/>
    <s v="020338"/>
    <n v="1076"/>
    <n v="9787.8500000000022"/>
  </r>
  <r>
    <x v="1"/>
    <s v="OLUMIANT 2MG TBL A35 FILM OBL"/>
    <s v="148352"/>
    <n v="12"/>
    <n v="9777.9600000000009"/>
  </r>
  <r>
    <x v="7"/>
    <s v="CORYOL 12,5MG TBL A90"/>
    <s v="034045"/>
    <n v="1220"/>
    <n v="9760"/>
  </r>
  <r>
    <x v="3"/>
    <s v="FOSAVANCE 70MG/5600 IE A12 TBL"/>
    <s v="054160"/>
    <n v="683"/>
    <n v="9712.2600000000093"/>
  </r>
  <r>
    <x v="0"/>
    <s v="ARANESP 150MCG/0,3ML RAZT INJ A1 BRIZG"/>
    <s v="098531"/>
    <n v="64"/>
    <n v="9686.23"/>
  </r>
  <r>
    <x v="1"/>
    <s v="ADVAGRAF 1MG KPS A60 PODALJŠ SPROŠČ"/>
    <s v="110345"/>
    <n v="109"/>
    <n v="9683.2800000000007"/>
  </r>
  <r>
    <x v="13"/>
    <s v="DAIVOBET 50/500MCG V 1G 60G MAZILO"/>
    <s v="029327"/>
    <n v="489"/>
    <n v="9657.75"/>
  </r>
  <r>
    <x v="3"/>
    <s v="IBUPROFEN BELUPO 600MG TBL A30 FILM OB"/>
    <s v="066281"/>
    <n v="4229"/>
    <n v="9651.3900000000012"/>
  </r>
  <r>
    <x v="5"/>
    <s v="DIAPREL MR 60MG TBL A90 PRIR SPROŠČ"/>
    <s v="095435"/>
    <n v="1266"/>
    <n v="9621.6"/>
  </r>
  <r>
    <x v="7"/>
    <s v="AMLESSA 8/10 MG TABL A90"/>
    <s v="130559"/>
    <n v="640"/>
    <n v="9606.399999999996"/>
  </r>
  <r>
    <x v="7"/>
    <s v="LANITOP 0,1MG TBL A50"/>
    <s v="142879"/>
    <n v="1908"/>
    <n v="9540"/>
  </r>
  <r>
    <x v="2"/>
    <s v="RIVASTIGMIN TEVA 13,3MG/24H OBLIŽ A30"/>
    <s v="147587"/>
    <n v="323"/>
    <n v="9531.7300000000032"/>
  </r>
  <r>
    <x v="2"/>
    <s v="LOQUEN 25MG TBL A60 FILM OBL TEVA"/>
    <s v="104485"/>
    <n v="1979"/>
    <n v="9439.8299999999945"/>
  </r>
  <r>
    <x v="1"/>
    <s v="KEVZARA 200MG RZT A2 NAP PERESNIK"/>
    <s v="148759"/>
    <n v="13"/>
    <n v="9430.07"/>
  </r>
  <r>
    <x v="7"/>
    <s v="LORISTA 50MG TBL A84 FILM OBL"/>
    <s v="049565"/>
    <n v="1402"/>
    <n v="9395.8200000000015"/>
  </r>
  <r>
    <x v="11"/>
    <s v="RENVELA 2,4G PRAŠEK PO SUSP A60 VREČK"/>
    <s v="076490"/>
    <n v="92"/>
    <n v="9390.08"/>
  </r>
  <r>
    <x v="8"/>
    <s v="DAYLETTE 3MG/0,02 A28 FILM OBL TBL"/>
    <s v="133809"/>
    <n v="1994"/>
    <n v="9350.7900000000009"/>
  </r>
  <r>
    <x v="13"/>
    <s v="ALDARA 5% KREMA 250MG A12 VREČK"/>
    <s v="015733"/>
    <n v="193"/>
    <n v="9306.4600000000009"/>
  </r>
  <r>
    <x v="14"/>
    <s v="TOBREX UNG. 3.5GR 0.3%"/>
    <s v="073350"/>
    <n v="2401"/>
    <n v="9267.8600000000042"/>
  </r>
  <r>
    <x v="2"/>
    <s v="LORSILAN TBL 30X1MG"/>
    <s v="047325"/>
    <n v="4080"/>
    <n v="9261.6"/>
  </r>
  <r>
    <x v="2"/>
    <s v="ABSTRAL 300 MCG PODJEZ TBL A10"/>
    <s v="060470"/>
    <n v="175"/>
    <n v="9234.75"/>
  </r>
  <r>
    <x v="5"/>
    <s v="HUMALOG MIX50 KWIKPEN 100 E/ML 3ML A5"/>
    <s v="054151"/>
    <n v="355"/>
    <n v="9231.2999999999993"/>
  </r>
  <r>
    <x v="7"/>
    <s v="LORISTA H 50/12.5MG A28 TBL FILM OBL"/>
    <s v="049590"/>
    <n v="3736"/>
    <n v="9200.3100000000013"/>
  </r>
  <r>
    <x v="0"/>
    <s v="FRAGMIN 18.000 IE/0,72ML A10 BRIZG RAZT"/>
    <s v="038911"/>
    <n v="122"/>
    <n v="9146.73"/>
  </r>
  <r>
    <x v="2"/>
    <s v="KVENTIAX 100MG TBL A60 FILM OBL"/>
    <s v="018732"/>
    <n v="729"/>
    <n v="9138.8700000000008"/>
  </r>
  <r>
    <x v="7"/>
    <s v="AMLOPIN 10MG TBL A30"/>
    <s v="034428"/>
    <n v="4187"/>
    <n v="9137.07"/>
  </r>
  <r>
    <x v="14"/>
    <s v="NEVANAC 1MG/ML KAPLJICE ZA OKO 5ML"/>
    <s v="138795"/>
    <n v="822"/>
    <n v="9083.1"/>
  </r>
  <r>
    <x v="1"/>
    <s v="PLEGRIDY RAZT INJ 125MCG A2"/>
    <s v="146615"/>
    <n v="17"/>
    <n v="9039.2400000000016"/>
  </r>
  <r>
    <x v="5"/>
    <s v="JANUMET 50/1000MG A56 FIL OBL TBL"/>
    <s v="044890"/>
    <n v="423"/>
    <n v="9021.0300000000007"/>
  </r>
  <r>
    <x v="5"/>
    <s v="SULFASALAZIN KRKA 500MG TBL A50 GAST R"/>
    <s v="080462"/>
    <n v="1171"/>
    <n v="9016.7000000000007"/>
  </r>
  <r>
    <x v="1"/>
    <s v="LENALIDOMID SANDOZ 15MG KPS A21"/>
    <s v="149592"/>
    <n v="7"/>
    <n v="8995.08"/>
  </r>
  <r>
    <x v="7"/>
    <s v="ATORIS 10MG TBL A90 FILM OBL"/>
    <s v="040177"/>
    <n v="1303"/>
    <n v="8970.8699999999917"/>
  </r>
  <r>
    <x v="7"/>
    <s v="CORDIPIN XL 40MG TBL A30 POD SPROŠČ"/>
    <s v="013560"/>
    <n v="1930"/>
    <n v="8916.6000000000022"/>
  </r>
  <r>
    <x v="13"/>
    <s v="ROACCUTANE CAPS 30X20MG"/>
    <s v="075027"/>
    <n v="592"/>
    <n v="8915.5199999999968"/>
  </r>
  <r>
    <x v="2"/>
    <s v="TARGINACT 10MG/5MG TBL A30 PODAL SPR"/>
    <s v="118591"/>
    <n v="425"/>
    <n v="8909.9499999999989"/>
  </r>
  <r>
    <x v="7"/>
    <s v="LERCAPRESS 10MG TBL A90 FILM OBL"/>
    <s v="110531"/>
    <n v="1086"/>
    <n v="8859.630000000001"/>
  </r>
  <r>
    <x v="9"/>
    <s v="CIPROBAY 500 FILM TBL 10X500"/>
    <s v="022454"/>
    <n v="1557"/>
    <n v="8843.7599999999966"/>
  </r>
  <r>
    <x v="8"/>
    <s v="QLAIRA FILM TBL A28"/>
    <s v="048640"/>
    <n v="1254"/>
    <n v="8778"/>
  </r>
  <r>
    <x v="0"/>
    <s v="NACL 9MG/ML RAZT ZA INF 100ML BRAUN"/>
    <s v="072192"/>
    <n v="5575"/>
    <n v="8771.9499999999989"/>
  </r>
  <r>
    <x v="8"/>
    <s v="CANESTEN 3 VAG TBL 200MG/G A3 + APLIK"/>
    <n v="18058"/>
    <n v="1649"/>
    <n v="8756.1899999999969"/>
  </r>
  <r>
    <x v="8"/>
    <s v="ESTRIOL 0,01% W/W VAG KREMA 80G"/>
    <s v="143580"/>
    <n v="550"/>
    <n v="8723"/>
  </r>
  <r>
    <x v="7"/>
    <s v="EDEMID 500MG TBL A20"/>
    <s v="026727"/>
    <n v="795"/>
    <n v="8657.5499999999993"/>
  </r>
  <r>
    <x v="14"/>
    <s v="DEXAMONO 1MG/ML KAPLJICE A30 0,4ML OD"/>
    <s v="145362"/>
    <n v="1737"/>
    <n v="8650.2600000000039"/>
  </r>
  <r>
    <x v="2"/>
    <s v="TARGINACT 20MG/10MG TBL A30 PODAL SPR"/>
    <s v="118621"/>
    <n v="230"/>
    <n v="8629.9"/>
  </r>
  <r>
    <x v="5"/>
    <s v="BUDENOFALK 2 MG/ODM. REKT PENA 1,2G"/>
    <s v="106763"/>
    <n v="113"/>
    <n v="8625.2899999999991"/>
  </r>
  <r>
    <x v="1"/>
    <s v="IRESSA 250 MG TBL A30 FILM OBL"/>
    <s v="079790"/>
    <n v="12"/>
    <n v="8601.09"/>
  </r>
  <r>
    <x v="2"/>
    <s v="EGLONYL 50MG KPS A30"/>
    <s v="027189"/>
    <n v="2722"/>
    <n v="8547.0799999999981"/>
  </r>
  <r>
    <x v="1"/>
    <s v="LITALIR 500MG KPS A100"/>
    <s v="027960"/>
    <n v="202"/>
    <n v="8544.9000000000015"/>
  </r>
  <r>
    <x v="9"/>
    <s v="OSPEN 1 000 000 IE TBL A30 FILM OBL"/>
    <s v="061018"/>
    <n v="795"/>
    <n v="8522.4000000000015"/>
  </r>
  <r>
    <x v="6"/>
    <s v="FLIXONASE 400MCG/0,4ML A28 KAPLJ NOS"/>
    <s v="009091"/>
    <n v="675"/>
    <n v="8520.61"/>
  </r>
  <r>
    <x v="2"/>
    <s v="DALERON 500MG TBL A20"/>
    <s v="034487"/>
    <n v="5714"/>
    <n v="8513.8600000000024"/>
  </r>
  <r>
    <x v="2"/>
    <s v="ARYZALERA 10MG TBL A28"/>
    <s v="146818"/>
    <n v="423"/>
    <n v="8480.98"/>
  </r>
  <r>
    <x v="14"/>
    <s v="SIMBRINZA 10MG+2MG/ML 5ML KAPLJICE OKO"/>
    <s v="146617"/>
    <n v="986"/>
    <n v="8469.74"/>
  </r>
  <r>
    <x v="8"/>
    <s v="YASMINELLE 0,02MG/3MG A21 FILM OBL TBL"/>
    <s v="001481"/>
    <n v="1831"/>
    <n v="8455.9199999999983"/>
  </r>
  <r>
    <x v="9"/>
    <s v="AMOKSIKLAV SOLVO 1000MG A10 TBL"/>
    <s v="052906"/>
    <n v="1253"/>
    <n v="8445.2400000000034"/>
  </r>
  <r>
    <x v="2"/>
    <s v="TARGINACT 40MG/20MG TBL A30 PODAL SPR"/>
    <s v="118648"/>
    <n v="135"/>
    <n v="8415.9"/>
  </r>
  <r>
    <x v="7"/>
    <s v="MICARDIS 40MG TBL A28"/>
    <s v="003891"/>
    <n v="1770"/>
    <n v="8407.5"/>
  </r>
  <r>
    <x v="2"/>
    <s v="STALEVO 200/50/200MG TBL A100 FILM OBL"/>
    <s v="149273"/>
    <n v="210"/>
    <n v="8402.1"/>
  </r>
  <r>
    <x v="7"/>
    <s v="CORYOL  6,25MG TBL A90"/>
    <s v="034150"/>
    <n v="1223"/>
    <n v="8377.5500000000029"/>
  </r>
  <r>
    <x v="7"/>
    <s v="SORVASTA 30MG TBL A84 FILM OBL"/>
    <s v="130818"/>
    <n v="586"/>
    <n v="8355.4500000000044"/>
  </r>
  <r>
    <x v="5"/>
    <s v="ROCALTROL 0.25MCG KPS A100"/>
    <s v="074934"/>
    <n v="537"/>
    <n v="8323.5"/>
  </r>
  <r>
    <x v="6"/>
    <s v="MOMMOX 50MCG/VPIH A120 PRŠILO NOS"/>
    <s v="145114"/>
    <n v="2356"/>
    <n v="8316.6799999999948"/>
  </r>
  <r>
    <x v="8"/>
    <s v="PRIMOLUT NOR 5MG TBL A30"/>
    <s v="149461"/>
    <n v="1683"/>
    <n v="8314.0200000000041"/>
  </r>
  <r>
    <x v="7"/>
    <s v="COUPET 40MG TBL A28 FILM OBL"/>
    <s v="104434"/>
    <n v="2061"/>
    <n v="8233.2099999999937"/>
  </r>
  <r>
    <x v="12"/>
    <s v="STALORAL PRŠILO 300 IR/ML A2"/>
    <s v="017353"/>
    <n v="68"/>
    <n v="8221.2000000000007"/>
  </r>
  <r>
    <x v="6"/>
    <s v="FLIXOTIDE 250MCG/VPIH A60 INH RAZT"/>
    <s v="067865"/>
    <n v="773"/>
    <n v="8193.7999999999993"/>
  </r>
  <r>
    <x v="7"/>
    <s v="VOXIN 4MG TBL A30"/>
    <s v="041890"/>
    <n v="3473"/>
    <n v="8126.819999999997"/>
  </r>
  <r>
    <x v="7"/>
    <s v="ANATON 20MG/12,5MG TBL A20"/>
    <s v="148341"/>
    <n v="3733"/>
    <n v="8095.4900000000034"/>
  </r>
  <r>
    <x v="1"/>
    <s v="MEGACE 40MG/ML 240ML PEROR SUSP"/>
    <s v="004790"/>
    <n v="64"/>
    <n v="8059.52"/>
  </r>
  <r>
    <x v="8"/>
    <s v="VESICARE 5MG TBL A30 FILM OBL"/>
    <s v="038512"/>
    <n v="1415"/>
    <n v="8029.8900000000031"/>
  </r>
  <r>
    <x v="2"/>
    <s v="FLUZEPAM CAPS.10X15MG"/>
    <s v="032905"/>
    <n v="2849"/>
    <n v="8005.6899999999987"/>
  </r>
  <r>
    <x v="2"/>
    <s v="CALPOL 120MG/5ML SUSPENZIJA 140ML"/>
    <s v="002712"/>
    <n v="2637"/>
    <n v="7958.4100000000026"/>
  </r>
  <r>
    <x v="15"/>
    <s v="MIMPARA 60MG TBL A28 FILM OBL"/>
    <s v="018406"/>
    <n v="63"/>
    <n v="7956.2699999999995"/>
  </r>
  <r>
    <x v="14"/>
    <s v="AZOPT 10MG/ML KAPLJ OKO 5ML"/>
    <s v="018104"/>
    <n v="2023"/>
    <n v="7950.3899999999976"/>
  </r>
  <r>
    <x v="7"/>
    <s v="BIOPREXANIL 5MG TBL A30 FILM OBL"/>
    <s v="037753"/>
    <n v="2245"/>
    <n v="7924.8499999999985"/>
  </r>
  <r>
    <x v="5"/>
    <s v="SALOFALK 1000MG ZRNCA A150 POD SPROŠ"/>
    <s v="045578"/>
    <n v="81"/>
    <n v="7921.7999999999993"/>
  </r>
  <r>
    <x v="7"/>
    <s v="CORYOL 25MG TBL A90"/>
    <s v="034169"/>
    <n v="602"/>
    <n v="7892.2200000000021"/>
  </r>
  <r>
    <x v="14"/>
    <s v="DUOTRAV 40MCG + 5MG/ML KAPL OKO 2,5ML"/>
    <s v="000060"/>
    <n v="876"/>
    <n v="7866.4800000000023"/>
  </r>
  <r>
    <x v="17"/>
    <s v="EFLORAN 400MG TBL A10"/>
    <s v="027022"/>
    <n v="1627"/>
    <n v="7800.3000000000011"/>
  </r>
  <r>
    <x v="1"/>
    <s v="CASODEX 150MG TBL A28 FILM OBL"/>
    <s v="019577"/>
    <n v="115"/>
    <n v="7780.9"/>
  </r>
  <r>
    <x v="2"/>
    <s v="CYMBALTA 30MG KPS A28 GASTR REZIST"/>
    <s v="064661"/>
    <n v="1575"/>
    <n v="7739.8299999999981"/>
  </r>
  <r>
    <x v="2"/>
    <s v="REQUIP-MODUTAB 8MG TBL A28 POD SPROŠ"/>
    <s v="025747"/>
    <n v="370"/>
    <n v="7729.3"/>
  </r>
  <r>
    <x v="13"/>
    <s v="LAMISIL DERM PRŠILO 30ML 10MG/G"/>
    <n v="93076"/>
    <n v="735"/>
    <n v="7718.489999999998"/>
  </r>
  <r>
    <x v="8"/>
    <s v="VAGIFEM 10MCG VAG TBL A18"/>
    <s v="107921"/>
    <n v="1925"/>
    <n v="7700"/>
  </r>
  <r>
    <x v="17"/>
    <s v="VERMOX 100MG TBL A6"/>
    <s v="046582"/>
    <n v="1617"/>
    <n v="7696.9199999999964"/>
  </r>
  <r>
    <x v="8"/>
    <s v="DUTAMYZ 0,5MG/0,4MG KPS A30"/>
    <s v="150083"/>
    <n v="1210"/>
    <n v="7678.1500000000015"/>
  </r>
  <r>
    <x v="8"/>
    <s v="ANDROTOP 20,25MG/PRITISK GEL 88G 60 ODM"/>
    <s v="147977"/>
    <n v="186"/>
    <n v="7670.6400000000012"/>
  </r>
  <r>
    <x v="1"/>
    <s v="REBIF 44MCG/0,5ML RZT INJ VLOŽ 1,5ML A4"/>
    <s v="079863"/>
    <n v="12"/>
    <n v="7651.68"/>
  </r>
  <r>
    <x v="2"/>
    <s v="CALPOL 250MG/5ML SUSPENZIJA 100ML"/>
    <s v="002739"/>
    <n v="2235"/>
    <n v="7580.8399999999983"/>
  </r>
  <r>
    <x v="2"/>
    <s v="FLUZEPAM CPS 10X30MG"/>
    <s v="024716"/>
    <n v="1946"/>
    <n v="7569.94"/>
  </r>
  <r>
    <x v="7"/>
    <s v="VALSACOR 160MG TBL A84 FILM OBL"/>
    <s v="144539"/>
    <n v="951"/>
    <n v="7544.3999999999987"/>
  </r>
  <r>
    <x v="9"/>
    <s v="HICONCIL CAPS 16X500MG"/>
    <s v="025666"/>
    <n v="3263"/>
    <n v="7540.0599999999995"/>
  </r>
  <r>
    <x v="7"/>
    <s v="OLICARD 40MG KPS A50 PODAL SPROŠČ"/>
    <s v="072370"/>
    <n v="769"/>
    <n v="7537.75"/>
  </r>
  <r>
    <x v="3"/>
    <s v="BRUFEN 40MG/ML 200ML JAGODA"/>
    <s v="144980"/>
    <n v="1112"/>
    <n v="7528.239999999998"/>
  </r>
  <r>
    <x v="2"/>
    <s v="ARYZALERA 15MG TBL A28"/>
    <s v="146816"/>
    <n v="363"/>
    <n v="7478.16"/>
  </r>
  <r>
    <x v="2"/>
    <s v="YASNAL 5MG TBL A28 FILM OBL"/>
    <s v="080225"/>
    <n v="1037"/>
    <n v="7469.380000000001"/>
  </r>
  <r>
    <x v="7"/>
    <s v="MONOPRIL 20MG TBL A28"/>
    <s v="002410"/>
    <n v="1649"/>
    <n v="7453.4799999999977"/>
  </r>
  <r>
    <x v="13"/>
    <s v="ATIFAN 250MG TBL A14"/>
    <s v="030449"/>
    <n v="1196"/>
    <n v="7440.4400000000014"/>
  </r>
  <r>
    <x v="9"/>
    <s v="ODEFSEY 200MG/25MG/25MG TBL A30 FO"/>
    <s v="147979"/>
    <n v="19"/>
    <n v="7425.0499999999993"/>
  </r>
  <r>
    <x v="2"/>
    <s v="LADIOMIL 25MG TBL A30 FILM OBL"/>
    <s v="027448"/>
    <n v="1992"/>
    <n v="7425.0399999999991"/>
  </r>
  <r>
    <x v="6"/>
    <s v="SPIOLTO RESPIMAT 2,5/2,5MCG VLOŽEK 30D"/>
    <s v="149913"/>
    <n v="242"/>
    <n v="7378.58"/>
  </r>
  <r>
    <x v="7"/>
    <s v="PRENEWEL 4MG/1.25MG A30 TBL"/>
    <s v="011193"/>
    <n v="2088"/>
    <n v="7370.6399999999958"/>
  </r>
  <r>
    <x v="7"/>
    <s v="TOLURA 40MG TBL A84"/>
    <s v="146824"/>
    <n v="1095"/>
    <n v="7353.3600000000015"/>
  </r>
  <r>
    <x v="7"/>
    <s v="KAMIREN XL 4MG TBL A30 PODAL SPROŠČ"/>
    <s v="025240"/>
    <n v="1876"/>
    <n v="7335.1600000000017"/>
  </r>
  <r>
    <x v="7"/>
    <s v="TULIP 20MG TBL A90 FILM OBL"/>
    <s v="040509"/>
    <n v="998"/>
    <n v="7300.9600000000009"/>
  </r>
  <r>
    <x v="1"/>
    <s v="LONSURF 20MG/8,19MG TBL A20 FILM OBL"/>
    <s v="147676"/>
    <n v="12"/>
    <n v="7291.92"/>
  </r>
  <r>
    <x v="14"/>
    <s v="SOFTACORT 3,35MG/ML KAP OKO 0,4ML A30"/>
    <s v="148565"/>
    <n v="856"/>
    <n v="7250.3200000000033"/>
  </r>
  <r>
    <x v="0"/>
    <s v="ARANESP 60MCG/0,3ML RAZT INJ A1 BRIZGA"/>
    <s v="098485"/>
    <n v="115"/>
    <n v="7230.32"/>
  </r>
  <r>
    <x v="13"/>
    <s v="ELOCOM KREMA 50G 1MG/G"/>
    <s v="001643"/>
    <n v="1103"/>
    <n v="7223.0999999999995"/>
  </r>
  <r>
    <x v="15"/>
    <s v="SOLU MEDROL LIOAMP 125MG 2ML"/>
    <s v="078158"/>
    <n v="674"/>
    <n v="7221.2900000000009"/>
  </r>
  <r>
    <x v="2"/>
    <s v="RIVASTIGMIN TEVA 9,5MG/24H OBLIŽ A30"/>
    <s v="145662"/>
    <n v="249"/>
    <n v="7188.5999999999995"/>
  </r>
  <r>
    <x v="7"/>
    <s v="LORISTA 50MG TBL A28 FILM OBL"/>
    <s v="076023"/>
    <n v="3235"/>
    <n v="7186"/>
  </r>
  <r>
    <x v="5"/>
    <s v="BUDENOFALK 3MG KPS A100 GASTROREZIST"/>
    <s v="013145"/>
    <n v="85"/>
    <n v="7180.7999999999993"/>
  </r>
  <r>
    <x v="14"/>
    <s v="TRAVATAN 40MCG/ML 2.5ML KAPLJ OKO"/>
    <s v="024864"/>
    <n v="1359"/>
    <n v="7175.5199999999986"/>
  </r>
  <r>
    <x v="5"/>
    <s v="EMOZUL 40MG KPS A30 GAST REZIST"/>
    <s v="149148"/>
    <n v="2619"/>
    <n v="7111.4399999999987"/>
  </r>
  <r>
    <x v="15"/>
    <s v="NORDITROPIN FLEXPRO 10MG/1,5ML PERO A1"/>
    <s v="113379"/>
    <n v="38"/>
    <n v="7109.42"/>
  </r>
  <r>
    <x v="5"/>
    <s v="GLUCOPHAGE 1000MG TBL A60"/>
    <s v="040886"/>
    <n v="1992"/>
    <n v="7091.5199999999977"/>
  </r>
  <r>
    <x v="2"/>
    <s v="VIMPAT 200MG TBL A56 FILM OBL"/>
    <s v="100005"/>
    <n v="87"/>
    <n v="7085.5199999999986"/>
  </r>
  <r>
    <x v="2"/>
    <s v="NEUPRO 4 MG/24H OBLIŽ A28 TRANSDERM"/>
    <s v="043702"/>
    <n v="128"/>
    <n v="7075.8399999999992"/>
  </r>
  <r>
    <x v="3"/>
    <s v="BRUFEN RETARD 800MG TBL A30 POD SPR"/>
    <s v="131482"/>
    <n v="1528"/>
    <n v="7074.6399999999949"/>
  </r>
  <r>
    <x v="1"/>
    <s v="SKYRIZI 150MG A1 INJ PERESNIK"/>
    <s v="159180"/>
    <n v="3"/>
    <n v="7051.74"/>
  </r>
  <r>
    <x v="1"/>
    <s v="REBIF 44 MCG/0,5ML A12 BRIZG INJ"/>
    <s v="009350"/>
    <n v="11"/>
    <n v="7014.04"/>
  </r>
  <r>
    <x v="2"/>
    <s v="PARNIDO 3MG TBL A30 PODALJ SPROŠČ"/>
    <s v="149246"/>
    <n v="118"/>
    <n v="6962"/>
  </r>
  <r>
    <x v="13"/>
    <s v="SOREL COMBO 50MCG/500MCG/G MAZILO 60G"/>
    <s v="147556"/>
    <n v="357"/>
    <n v="6952.68"/>
  </r>
  <r>
    <x v="2"/>
    <s v="REAGILA 4,5MG KPS A28"/>
    <s v="148686"/>
    <n v="92"/>
    <n v="6935.88"/>
  </r>
  <r>
    <x v="6"/>
    <s v="LETIZEN 10MG TBL A20 FILM OBL"/>
    <s v="006335"/>
    <n v="2739"/>
    <n v="6852.1200000000035"/>
  </r>
  <r>
    <x v="13"/>
    <s v="BELODERM 0,5MG/G MAZILO 40G"/>
    <s v="145527"/>
    <n v="3471"/>
    <n v="6837.8700000000035"/>
  </r>
  <r>
    <x v="9"/>
    <s v="CISOF 3G PRAŠEK POR RZT VREČKA A1"/>
    <s v="149744"/>
    <n v="890"/>
    <n v="6808.4999999999982"/>
  </r>
  <r>
    <x v="5"/>
    <s v="EMOZUL 40MG KPS A90 GASTR REZ"/>
    <s v="149152"/>
    <n v="838"/>
    <n v="6789.9799999999977"/>
  </r>
  <r>
    <x v="2"/>
    <s v="METADONIJEV KLORID POR RZT 1000ML ALK"/>
    <s v="008532"/>
    <n v="134"/>
    <n v="6783.0199999999995"/>
  </r>
  <r>
    <x v="2"/>
    <s v="MODITEN 5MG TBL A100 OBL"/>
    <s v="051934"/>
    <n v="148"/>
    <n v="6757.6799999999994"/>
  </r>
  <r>
    <x v="5"/>
    <s v="ROJAZOL 20MG/G ORALNI GEL 40G"/>
    <s v="142709"/>
    <n v="1672"/>
    <n v="6754.88"/>
  </r>
  <r>
    <x v="0"/>
    <s v="EISENSULFAT LOMA 100MG TBL A100"/>
    <s v="144334"/>
    <n v="496"/>
    <n v="6745.6000000000013"/>
  </r>
  <r>
    <x v="2"/>
    <s v="LEPONEX 25MG TBL A50"/>
    <s v="068071"/>
    <n v="1269"/>
    <n v="6738.3899999999994"/>
  </r>
  <r>
    <x v="0"/>
    <s v="NEORECORMON 10.000 IE/0,6ML A6 BRIZG"/>
    <s v="003751"/>
    <n v="31"/>
    <n v="6720.93"/>
  </r>
  <r>
    <x v="5"/>
    <s v="JANUVIA 100MG A28 FILM OBL TBL"/>
    <s v="022063"/>
    <n v="313"/>
    <n v="6713.8499999999985"/>
  </r>
  <r>
    <x v="1"/>
    <s v="KAPECITABIN TEVA 500MG TBL A120 FILM OB"/>
    <s v="145256"/>
    <n v="84"/>
    <n v="6692.78"/>
  </r>
  <r>
    <x v="2"/>
    <s v="TEGRETOL 200MG TBL A50"/>
    <s v="082864"/>
    <n v="2203"/>
    <n v="6675.0899999999974"/>
  </r>
  <r>
    <x v="1"/>
    <s v="STIVARGA 40MG TBL A84 FILM OBL"/>
    <s v="145852"/>
    <n v="3"/>
    <n v="6674.0999999999995"/>
  </r>
  <r>
    <x v="7"/>
    <s v="VALSACOR 80MG TBL A84 FILM OBL"/>
    <s v="144556"/>
    <n v="852"/>
    <n v="6635.5899999999983"/>
  </r>
  <r>
    <x v="3"/>
    <s v="NAPROSYN 500MG TBL A20 GASTR REZIST"/>
    <s v="053821"/>
    <n v="1375"/>
    <n v="6613.7499999999982"/>
  </r>
  <r>
    <x v="15"/>
    <s v="MEDROL 16MG TBL A50"/>
    <s v="082015"/>
    <n v="801"/>
    <n v="6576.2100000000019"/>
  </r>
  <r>
    <x v="7"/>
    <s v="EXFORGE HCT 5/160/12,5MG TBL A28 FILM"/>
    <s v="091022"/>
    <n v="1279"/>
    <n v="6535.6900000000014"/>
  </r>
  <r>
    <x v="4"/>
    <s v="GAMMANORM 165MG/ML RAZT ZA INJ 24ML A10"/>
    <n v="146495"/>
    <n v="3"/>
    <n v="6534.66"/>
  </r>
  <r>
    <x v="7"/>
    <s v="PRAVASTATIN TEVA 40MG TBL A30"/>
    <s v="125881"/>
    <n v="1924"/>
    <n v="6525.7799999999979"/>
  </r>
  <r>
    <x v="6"/>
    <s v="BERODUAL KAPL 0,5/0,25 MG V 1ML INH 20ML"/>
    <s v="058017"/>
    <n v="1576"/>
    <n v="6524.6399999999985"/>
  </r>
  <r>
    <x v="2"/>
    <s v="ALVENTA 75MG KPS A98 PODALJ SPROŠČ"/>
    <s v="046140"/>
    <n v="577"/>
    <n v="6522.3500000000013"/>
  </r>
  <r>
    <x v="2"/>
    <s v="PALEXIA SR 150MG TBL A60 POD SPROŠČ"/>
    <s v="117226"/>
    <n v="66"/>
    <n v="6520.1399999999994"/>
  </r>
  <r>
    <x v="14"/>
    <s v="COMBIGAN 2MG + 5MG/ML KAPLJ OKO 5ML"/>
    <s v="068411"/>
    <n v="758"/>
    <n v="6511.2199999999993"/>
  </r>
  <r>
    <x v="2"/>
    <s v="LOQUEN 100MG TBL A60 FILM OBL TEVA"/>
    <s v="104469"/>
    <n v="519"/>
    <n v="6508.2599999999993"/>
  </r>
  <r>
    <x v="3"/>
    <s v="MOVALIS 15MG TBL A20"/>
    <s v="003832"/>
    <n v="2347"/>
    <n v="6501.1900000000023"/>
  </r>
  <r>
    <x v="15"/>
    <s v="MIMPARA 30MG TBL A28 FILM OBL"/>
    <s v="018384"/>
    <n v="95"/>
    <n v="6496.1"/>
  </r>
  <r>
    <x v="7"/>
    <s v="EXFORGE HCT 10/320/25MG TBL A28 FILM"/>
    <s v="091081"/>
    <n v="907"/>
    <n v="6494.1200000000008"/>
  </r>
  <r>
    <x v="2"/>
    <s v="PARNIDO 6MG TBL A30 PODALJ SPROŠČ"/>
    <s v="149248"/>
    <n v="106"/>
    <n v="6466"/>
  </r>
  <r>
    <x v="5"/>
    <s v="ROCALTROL 0,5MCG KPS A100"/>
    <s v="031976"/>
    <n v="179"/>
    <n v="6444"/>
  </r>
  <r>
    <x v="1"/>
    <s v="ZYDELIG 150MG TBL A60 FILM OBL"/>
    <s v="146746"/>
    <n v="2"/>
    <n v="6438.26"/>
  </r>
  <r>
    <x v="13"/>
    <s v="LAMISIL 10MG/G KREMA 15G"/>
    <s v="146504"/>
    <n v="2146"/>
    <n v="6416.5400000000027"/>
  </r>
  <r>
    <x v="0"/>
    <s v="FRAXIPARINE 7.600 IE/0.8ML A10 BRIZG RAZ"/>
    <s v="002283"/>
    <n v="142"/>
    <n v="6349.0700000000015"/>
  </r>
  <r>
    <x v="2"/>
    <s v="PALEXIA SR 50MG TBL A60 PODALJ SPROŠČ"/>
    <s v="117269"/>
    <n v="179"/>
    <n v="6331.23"/>
  </r>
  <r>
    <x v="7"/>
    <s v="ALDACTONE 50MG TBL A20 OBL"/>
    <s v="021601"/>
    <n v="1402"/>
    <n v="6323.0199999999995"/>
  </r>
  <r>
    <x v="7"/>
    <s v="SORTIS 40MG TBL A30 FILM OBL"/>
    <s v="024120"/>
    <n v="2454"/>
    <n v="6306.7800000000025"/>
  </r>
  <r>
    <x v="8"/>
    <s v="TANYZ ERAS 0,4MG TBL A30 POD SPROŠČ"/>
    <s v="123838"/>
    <n v="1919"/>
    <n v="6294.3199999999988"/>
  </r>
  <r>
    <x v="5"/>
    <s v="GALVUS 50MG TBL A30"/>
    <s v="029831"/>
    <n v="616"/>
    <n v="6282.8"/>
  </r>
  <r>
    <x v="1"/>
    <s v="VENCLYXTO 100MG TBL A14 FILM OBL"/>
    <s v="148236"/>
    <n v="11"/>
    <n v="6275.1799999999994"/>
  </r>
  <r>
    <x v="2"/>
    <s v="PRAZINE 100MG TBL A50 OBL"/>
    <s v="068551"/>
    <n v="323"/>
    <n v="6269.43"/>
  </r>
  <r>
    <x v="1"/>
    <s v="IMBRUVICA 560MG TBL A28 FILM OBL"/>
    <s v="159611"/>
    <n v="1"/>
    <n v="6244.62"/>
  </r>
  <r>
    <x v="6"/>
    <s v="CEZERA 5MG tbl A30 FILM OBL"/>
    <s v="043605"/>
    <n v="1734"/>
    <n v="6241.26"/>
  </r>
  <r>
    <x v="0"/>
    <s v="XARELTO 15MG TBL A42 FILM OBL"/>
    <s v="135127"/>
    <n v="88"/>
    <n v="6207.52"/>
  </r>
  <r>
    <x v="2"/>
    <s v="PAROGEN 20MG TBL A28 FILM OBL"/>
    <s v="054984"/>
    <n v="1483"/>
    <n v="6198.8499999999995"/>
  </r>
  <r>
    <x v="2"/>
    <s v="INVEGA 9MG TBL A28 PODALJ SPROŠČ OPA"/>
    <s v="159629"/>
    <n v="92"/>
    <n v="6182.4"/>
  </r>
  <r>
    <x v="0"/>
    <s v="ARANESP 20MCG/0,5ML RAZT INJ A1 BRIZGA"/>
    <s v="098442"/>
    <n v="296"/>
    <n v="6162.8400000000011"/>
  </r>
  <r>
    <x v="15"/>
    <s v="MINIRIN MELT 120MCG A30 PEROR LIOFILIZA"/>
    <s v="098701"/>
    <n v="194"/>
    <n v="6145.92"/>
  </r>
  <r>
    <x v="15"/>
    <s v="HUMATROPE 12 MG A1 PRAŠEK + VEHIKEL"/>
    <s v="095931"/>
    <n v="28"/>
    <n v="6143.2"/>
  </r>
  <r>
    <x v="2"/>
    <s v="VIMPAT 100MG TBL A56 FILM OBL"/>
    <s v="098990"/>
    <n v="151"/>
    <n v="6109.2900000000009"/>
  </r>
  <r>
    <x v="7"/>
    <s v="AMLEWEL 8/10/2,5MG TBL A30"/>
    <s v="146703"/>
    <n v="864"/>
    <n v="6071.7100000000019"/>
  </r>
  <r>
    <x v="13"/>
    <s v="ATIFAN KREMA 15G 10MG/G"/>
    <s v="034037"/>
    <n v="2622"/>
    <n v="6056.82"/>
  </r>
  <r>
    <x v="5"/>
    <s v="URSOFALK 250MG KPS A100"/>
    <s v="022950"/>
    <n v="261"/>
    <n v="6044.7600000000011"/>
  </r>
  <r>
    <x v="8"/>
    <s v="CERAZZETE 75MCG FILM TBL A28"/>
    <s v="027979"/>
    <n v="1266"/>
    <n v="6023.1199999999981"/>
  </r>
  <r>
    <x v="13"/>
    <s v="AFLODERM 0,5MG/G MAZILO 40G"/>
    <s v="132667"/>
    <n v="684"/>
    <n v="6019.1999999999989"/>
  </r>
  <r>
    <x v="5"/>
    <s v="EMOZUL 20MG KPS A90 GAST REZ"/>
    <s v="149146"/>
    <n v="980"/>
    <n v="6017.1999999999944"/>
  </r>
  <r>
    <x v="1"/>
    <s v="PEGASYS  90MCG NAP INJ BRIZGA 0,5ML A1"/>
    <s v="159594"/>
    <n v="77"/>
    <n v="6016.0099999999993"/>
  </r>
  <r>
    <x v="2"/>
    <s v="BRINTELLIX 5MG TBL A28 FILM OBL"/>
    <s v="146168"/>
    <n v="559"/>
    <n v="5986.8900000000012"/>
  </r>
  <r>
    <x v="5"/>
    <s v="SIOFOR 1000MG TBL A60 FILM OBL"/>
    <s v="025550"/>
    <n v="2531"/>
    <n v="5973.1600000000053"/>
  </r>
  <r>
    <x v="6"/>
    <s v="AVAMYS 27,5MCG/VPIH A120 PRŠILO NOS"/>
    <s v="029890"/>
    <n v="1122"/>
    <n v="5957.8199999999979"/>
  </r>
  <r>
    <x v="5"/>
    <s v="NILLAR 20MG TBL A28 GAST REZIST"/>
    <s v="056855"/>
    <n v="3107"/>
    <n v="5934.3700000000053"/>
  </r>
  <r>
    <x v="9"/>
    <s v="PREMOVIR TABL 7X125MG           BERL"/>
    <s v="033650"/>
    <n v="114"/>
    <n v="5921.630000000001"/>
  </r>
  <r>
    <x v="1"/>
    <s v="METOJECT 15MG/0,3ML A1 NAP BRIZGA"/>
    <s v="112402"/>
    <n v="394"/>
    <n v="5918.9199999999992"/>
  </r>
  <r>
    <x v="7"/>
    <s v="SORTIS 10MG TBL A30 FILM OBL"/>
    <s v="008923"/>
    <n v="4623"/>
    <n v="5917.4399999999978"/>
  </r>
  <r>
    <x v="2"/>
    <s v="ALVENTA 150MG KPS A28 PODALJ SPROŠČ"/>
    <s v="046159"/>
    <n v="1052"/>
    <n v="5909.7500000000018"/>
  </r>
  <r>
    <x v="2"/>
    <s v="IMIGRAN SPRINT 100MG TBL A6 DISPERZ"/>
    <s v="077267"/>
    <n v="1024"/>
    <n v="5867.52"/>
  </r>
  <r>
    <x v="2"/>
    <s v="TREVICTA 350MG SUSP INJ BRIZGA A1"/>
    <s v="147727"/>
    <n v="8"/>
    <n v="5842.64"/>
  </r>
  <r>
    <x v="5"/>
    <s v="SALOFALK 4G/60ML REKT SUSP A7"/>
    <s v="049778"/>
    <n v="147"/>
    <n v="5777.1"/>
  </r>
  <r>
    <x v="3"/>
    <s v="BONVIVA 150MG TBL A3 FILM OBL"/>
    <s v="015520"/>
    <n v="441"/>
    <n v="5730.6600000000017"/>
  </r>
  <r>
    <x v="7"/>
    <s v="ENAP 5MG TBL A90"/>
    <s v="020109"/>
    <n v="1476"/>
    <n v="5726.8799999999965"/>
  </r>
  <r>
    <x v="5"/>
    <s v="ACIPAN 20MG TBL A28 GAST REZIST"/>
    <s v="028622"/>
    <n v="2996"/>
    <n v="5722.3600000000024"/>
  </r>
  <r>
    <x v="7"/>
    <s v="TENZOPRIL 7.5MG TBL A28 FILM OBL"/>
    <s v="065072"/>
    <n v="1150"/>
    <n v="5715.5000000000009"/>
  </r>
  <r>
    <x v="2"/>
    <s v="METAMIZOL STADA 500MG TBL A30"/>
    <s v="147429"/>
    <n v="1508"/>
    <n v="5700.2399999999989"/>
  </r>
  <r>
    <x v="6"/>
    <s v="BRETARIS GENUAIR 322MCG/ODM A60 ODM"/>
    <s v="145054"/>
    <n v="290"/>
    <n v="5684"/>
  </r>
  <r>
    <x v="2"/>
    <s v="METAMIZOL STADA 500MG/ML RAZT 100ML"/>
    <s v="146311"/>
    <n v="808"/>
    <n v="5664.0799999999981"/>
  </r>
  <r>
    <x v="7"/>
    <s v="KAMIREN 2MG TBL A90"/>
    <s v="020699"/>
    <n v="553"/>
    <n v="5657.1900000000014"/>
  </r>
  <r>
    <x v="7"/>
    <s v="PRESTANCE 5MG/5MG A30 TBL"/>
    <s v="047848"/>
    <n v="1080"/>
    <n v="5656.0800000000017"/>
  </r>
  <r>
    <x v="3"/>
    <s v="OLFEN 100MG KPS A20 POD SPROŠČ"/>
    <s v="084069"/>
    <n v="2927"/>
    <n v="5649.1099999999979"/>
  </r>
  <r>
    <x v="0"/>
    <s v="FRAXIPARINE FORTE 19.000 IE/ML A10 BRIZG"/>
    <s v="030554"/>
    <n v="72"/>
    <n v="5628.38"/>
  </r>
  <r>
    <x v="2"/>
    <s v="MESTINON 60MG OBL TBL A20 STEKL ZAPOR"/>
    <s v="148416"/>
    <n v="826"/>
    <n v="5608.5399999999991"/>
  </r>
  <r>
    <x v="1"/>
    <s v="NOLVADEX 10MG TBL A30 FILM OBL"/>
    <s v="056804"/>
    <n v="1345"/>
    <n v="5595.2000000000007"/>
  </r>
  <r>
    <x v="8"/>
    <s v="NORLEVO 1,5 MG TBL A1"/>
    <s v="117110"/>
    <n v="478"/>
    <n v="5578.26"/>
  </r>
  <r>
    <x v="2"/>
    <s v="KVELUX 25MG TBL A60 FILM OBL"/>
    <s v="072990"/>
    <n v="1165"/>
    <n v="5557.0499999999993"/>
  </r>
  <r>
    <x v="9"/>
    <s v="FROMILID 14X500 MG"/>
    <s v="096997"/>
    <n v="803"/>
    <n v="5548.7300000000014"/>
  </r>
  <r>
    <x v="6"/>
    <s v="CLARITINE 5MG/5ML SIRUP 120ML"/>
    <s v="062995"/>
    <n v="1818"/>
    <n v="5543.2999999999984"/>
  </r>
  <r>
    <x v="9"/>
    <s v="ENTEKAVIR SANDOZ 0,5MG TBL A30 FILM OBL"/>
    <s v="148493"/>
    <n v="101"/>
    <n v="5542.19"/>
  </r>
  <r>
    <x v="5"/>
    <s v="GLUCOPHAGE 500MG TBL A100"/>
    <s v="040878"/>
    <n v="1391"/>
    <n v="5536.18"/>
  </r>
  <r>
    <x v="7"/>
    <s v="AMLEWEL 8/5/2,5MG TBL A30"/>
    <s v="146704"/>
    <n v="802"/>
    <n v="5530.74"/>
  </r>
  <r>
    <x v="7"/>
    <s v="AMLEWEL 4/5/1,25 MG TBL A90"/>
    <s v="150274"/>
    <n v="410"/>
    <n v="5518.6"/>
  </r>
  <r>
    <x v="2"/>
    <s v="ABSTRAL 400MCG PODJEZ TBL A10"/>
    <s v="060500"/>
    <n v="104"/>
    <n v="5488.08"/>
  </r>
  <r>
    <x v="7"/>
    <s v="PRESTANCE 10MG/10MG A30 TBL"/>
    <s v="047813"/>
    <n v="836"/>
    <n v="5442.3599999999969"/>
  </r>
  <r>
    <x v="0"/>
    <s v="CLEXANE 10.000 IE/ML A10 RAZT INJ BRIZGA"/>
    <s v="038121"/>
    <n v="103"/>
    <n v="5432.44"/>
  </r>
  <r>
    <x v="7"/>
    <s v="EPIPEN 300MCG/0,3ML RAZT ZA INJ A1"/>
    <s v="146104"/>
    <n v="131"/>
    <n v="5431.2600000000011"/>
  </r>
  <r>
    <x v="8"/>
    <s v="AVODART 0,5MG KPS A90"/>
    <s v="019801"/>
    <n v="265"/>
    <n v="5419.92"/>
  </r>
  <r>
    <x v="5"/>
    <s v="REGLAN 10MG TBL A40"/>
    <s v="072575"/>
    <n v="1699"/>
    <n v="5419.8099999999986"/>
  </r>
  <r>
    <x v="9"/>
    <s v="ISENTRESS 600MG TBL A60 FILM OBL"/>
    <s v="148605"/>
    <n v="12"/>
    <n v="5407.77"/>
  </r>
  <r>
    <x v="13"/>
    <s v="ADVANTAN KREMA 50G 1MG/G"/>
    <s v="012211"/>
    <n v="896"/>
    <n v="5376"/>
  </r>
  <r>
    <x v="0"/>
    <s v="NOVOEIGHT 2000IE PRAŠ INJ VIALA A1"/>
    <s v="146047"/>
    <n v="5"/>
    <n v="5360.8"/>
  </r>
  <r>
    <x v="8"/>
    <s v="CANESTEN 3 VAG TABL/KREMA (A3 TABL)"/>
    <s v="018090"/>
    <n v="627"/>
    <n v="5341.72"/>
  </r>
  <r>
    <x v="15"/>
    <s v="NORDITROPIN FLEXPRO 5MG/1,5ML PERO A1"/>
    <s v="113395"/>
    <n v="57"/>
    <n v="5331.7799999999988"/>
  </r>
  <r>
    <x v="2"/>
    <s v="TRAMAL 100MG/ML RAZT 96ML PEROR KAPL"/>
    <s v="079936"/>
    <n v="541"/>
    <n v="5323.4399999999987"/>
  </r>
  <r>
    <x v="14"/>
    <s v="GANFORT 300MCG + 5MG/ML KAPLJ OKO 3ML"/>
    <s v="018511"/>
    <n v="554"/>
    <n v="5309.3099999999995"/>
  </r>
  <r>
    <x v="8"/>
    <s v="CAVERJECT 10 MCG RAZT ZA INJIC A1"/>
    <s v="095230"/>
    <n v="608"/>
    <n v="5288.5599999999995"/>
  </r>
  <r>
    <x v="2"/>
    <s v="EXELON 9.5MG/24H OBLIŽ A30 TRANSDERM"/>
    <s v="027928"/>
    <n v="182"/>
    <n v="5281.8099999999995"/>
  </r>
  <r>
    <x v="5"/>
    <s v="SALOFALK 1000MG SVEČKE A30"/>
    <s v="134341"/>
    <n v="147"/>
    <n v="5274.3600000000006"/>
  </r>
  <r>
    <x v="2"/>
    <s v="LAMICTAL 50MG TBL A30"/>
    <s v="093165"/>
    <n v="1072"/>
    <n v="5252.8"/>
  </r>
  <r>
    <x v="1"/>
    <s v="VERZENIOS 100MG TBL A28 FILM OBL"/>
    <s v="159861"/>
    <n v="7"/>
    <n v="5250"/>
  </r>
  <r>
    <x v="2"/>
    <s v="MODITEN DEPO AMP 5X25MG/ML"/>
    <s v="028738"/>
    <n v="147"/>
    <n v="5235.8599999999997"/>
  </r>
  <r>
    <x v="2"/>
    <s v="DONEPEZIL MYLAN 10MG TBL A28 OROD"/>
    <s v="112348"/>
    <n v="397"/>
    <n v="5221.9999999999991"/>
  </r>
  <r>
    <x v="7"/>
    <s v="SORVASTA 15 MG TBL A84 FILM OBL"/>
    <s v="130796"/>
    <n v="598"/>
    <n v="5216.2500000000009"/>
  </r>
  <r>
    <x v="0"/>
    <s v="ESPEROCT 1000 IE PRAŠEK RZT INF A1 VIALA"/>
    <s v="159559"/>
    <n v="10"/>
    <n v="5200"/>
  </r>
  <r>
    <x v="14"/>
    <s v="FIXALPOST 50MCG/ML+5MG/ML KAP OKO A30"/>
    <s v="149606"/>
    <n v="346"/>
    <n v="5190"/>
  </r>
  <r>
    <x v="5"/>
    <s v="URSOFALK 500MG TBL A100 FILM OBL"/>
    <s v="135011"/>
    <n v="101"/>
    <n v="5188.369999999999"/>
  </r>
  <r>
    <x v="6"/>
    <s v="XYZAL 5MG TBL A30 FILM OBL"/>
    <s v="032778"/>
    <n v="1435"/>
    <n v="5162.4399999999996"/>
  </r>
  <r>
    <x v="2"/>
    <s v="TOPAMAX 50MG TBL A60 FILM OBL"/>
    <s v="032409"/>
    <n v="344"/>
    <n v="5160"/>
  </r>
  <r>
    <x v="1"/>
    <s v="MYFORTIC 360MG TBL A120 GASTROREZ"/>
    <s v="036021"/>
    <n v="79"/>
    <n v="5119.2"/>
  </r>
  <r>
    <x v="2"/>
    <s v="ECYTARA 10MG TBL A84 FILM OBL"/>
    <s v="147289"/>
    <n v="582"/>
    <n v="5115.7800000000007"/>
  </r>
  <r>
    <x v="7"/>
    <s v="PIRAMIL 2,5MG TBL A28"/>
    <s v="016330"/>
    <n v="3196"/>
    <n v="5113.6000000000004"/>
  </r>
  <r>
    <x v="9"/>
    <s v="ZINNAT FILM TBL 10X500MG"/>
    <s v="054399"/>
    <n v="1139"/>
    <n v="5099.5599999999986"/>
  </r>
  <r>
    <x v="7"/>
    <s v="PRENEWEL 2/0,625 MG TBL A90"/>
    <s v="011070"/>
    <n v="655"/>
    <n v="5098.7699999999986"/>
  </r>
  <r>
    <x v="2"/>
    <s v="SUBSTITOL CPS 30X120MG"/>
    <s v="056081"/>
    <n v="135"/>
    <n v="5089.5"/>
  </r>
  <r>
    <x v="2"/>
    <s v="BRIVIACT 50MG TBL A56 FILM OBL"/>
    <s v="147526"/>
    <n v="73"/>
    <n v="5078.9400000000005"/>
  </r>
  <r>
    <x v="5"/>
    <s v="ACIPAN 40MG TBL A28 GAST REZIST"/>
    <s v="028630"/>
    <n v="1999"/>
    <n v="5078.5300000000007"/>
  </r>
  <r>
    <x v="8"/>
    <s v="EMSELEX 7.5MG TBL A28 PODALJ SPRŠČ"/>
    <s v="016705"/>
    <n v="337"/>
    <n v="5058.37"/>
  </r>
  <r>
    <x v="2"/>
    <s v="FRISIUM 10MG TBL 30X10MG"/>
    <s v="076139"/>
    <n v="594"/>
    <n v="5053.68"/>
  </r>
  <r>
    <x v="2"/>
    <s v="LOQUEN SR 400MG TBL A60 PODALJ SPROŠČ"/>
    <s v="135224"/>
    <n v="202"/>
    <n v="5041.880000000001"/>
  </r>
  <r>
    <x v="11"/>
    <s v="PURETHAL SUSP TRAVE+DREV PELOD 3ML A1"/>
    <s v="074063"/>
    <n v="24"/>
    <n v="5010.72"/>
  </r>
  <r>
    <x v="7"/>
    <s v="CORYOL 12,5MG TBL A28"/>
    <s v="005738"/>
    <n v="2011"/>
    <n v="5007.3900000000012"/>
  </r>
  <r>
    <x v="7"/>
    <s v="SORVITIMB 40MG/10MG  TBL A30 FILM OBL"/>
    <s v="149733"/>
    <n v="844"/>
    <n v="4988.0400000000009"/>
  </r>
  <r>
    <x v="5"/>
    <s v="PROREKTAL 3,3G/5ML SIRUP 500ML"/>
    <s v="000280"/>
    <n v="1217"/>
    <n v="4980.4399999999996"/>
  </r>
  <r>
    <x v="0"/>
    <s v="ARANESP 50MCG/0,5ML RAZT INJ A1 BRIZGA"/>
    <s v="098477"/>
    <n v="96"/>
    <n v="4979.0199999999995"/>
  </r>
  <r>
    <x v="9"/>
    <s v="OSPEN 750 000 IE/5ML SUSP 60ML PEROR"/>
    <s v="004480"/>
    <n v="708"/>
    <n v="4970.16"/>
  </r>
  <r>
    <x v="2"/>
    <s v="EBIXA 20MG TBL A28 FILM OBL"/>
    <s v="108006"/>
    <n v="290"/>
    <n v="4964.8000000000011"/>
  </r>
  <r>
    <x v="6"/>
    <s v="FLIXOTIDE 50MCG/VPIH A120 INH RAZT"/>
    <s v="013552"/>
    <n v="910"/>
    <n v="4959.49"/>
  </r>
  <r>
    <x v="7"/>
    <s v="TWYNSTA 40/5MG TBL A28"/>
    <s v="113077"/>
    <n v="791"/>
    <n v="4951.659999999998"/>
  </r>
  <r>
    <x v="7"/>
    <s v="TULIP 10MG TBL A30 FILM OBL"/>
    <s v="019127"/>
    <n v="1697"/>
    <n v="4946.6700000000019"/>
  </r>
  <r>
    <x v="1"/>
    <s v="METOTREKSAT EBEWE 2,5MG TBL A50"/>
    <s v="129755"/>
    <n v="433"/>
    <n v="4944.8600000000006"/>
  </r>
  <r>
    <x v="7"/>
    <s v="DAROB MITE 80MG TBL A50"/>
    <s v="077550"/>
    <n v="981"/>
    <n v="4944.24"/>
  </r>
  <r>
    <x v="2"/>
    <s v="SEPTANESTEPI 40MG/0,01MG V 1 ML RAZT A50"/>
    <s v="147956"/>
    <n v="192"/>
    <n v="4929.16"/>
  </r>
  <r>
    <x v="2"/>
    <s v="PREGABALIN KRKA 75MG KPS A56"/>
    <s v="146813"/>
    <n v="548"/>
    <n v="4926.5200000000004"/>
  </r>
  <r>
    <x v="0"/>
    <s v="BRILIQUE 60MG TBL A56 FILM OBL"/>
    <s v="147532"/>
    <n v="131"/>
    <n v="4912.5"/>
  </r>
  <r>
    <x v="2"/>
    <s v="HALOPERIDOL KRKA 2MG TBL A25"/>
    <s v="036153"/>
    <n v="1196"/>
    <n v="4902.3099999999995"/>
  </r>
  <r>
    <x v="15"/>
    <s v="DEXAMETHASON AMP 25X4MG/ML"/>
    <s v="022624"/>
    <n v="222"/>
    <n v="4884"/>
  </r>
  <r>
    <x v="1"/>
    <s v="KINERET 100MG/0,67ML A7 RAZT ZA INJ BRIZ"/>
    <s v="146577"/>
    <n v="25"/>
    <n v="4869"/>
  </r>
  <r>
    <x v="7"/>
    <s v="LEKOPTIN 40MG TBL A30 OBL"/>
    <s v="007072"/>
    <n v="3873"/>
    <n v="4841.25"/>
  </r>
  <r>
    <x v="2"/>
    <s v="LOQUEN 200MG TBL A60 FILM OBL TEVA"/>
    <s v="104477"/>
    <n v="258"/>
    <n v="4819.4399999999996"/>
  </r>
  <r>
    <x v="7"/>
    <s v="CORYOL 6,25MG TBL A28"/>
    <s v="019119"/>
    <n v="2252"/>
    <n v="4796.7599999999984"/>
  </r>
  <r>
    <x v="9"/>
    <s v="SPORANOX CPS 28X100MG"/>
    <s v="080047"/>
    <n v="286"/>
    <n v="4767.62"/>
  </r>
  <r>
    <x v="2"/>
    <s v="STALEVO 100/25/200MG TBL A100 FILM OBL"/>
    <s v="066605"/>
    <n v="130"/>
    <n v="4724.2000000000007"/>
  </r>
  <r>
    <x v="7"/>
    <s v="BYOL 2,5MG TBL A30 FILM OBL"/>
    <s v="115738"/>
    <n v="2761"/>
    <n v="4721.3100000000004"/>
  </r>
  <r>
    <x v="7"/>
    <s v="ENPLERASA 25MG TBL A30 FILM OBL"/>
    <s v="149436"/>
    <n v="294"/>
    <n v="4704"/>
  </r>
  <r>
    <x v="2"/>
    <s v="KARBOX 300MG TBL A50 FILM OBL"/>
    <s v="027090"/>
    <n v="439"/>
    <n v="4694.3899999999994"/>
  </r>
  <r>
    <x v="7"/>
    <s v="MOXOGAMMA 0,3MG TBL A30 FILM OBL"/>
    <s v="014826"/>
    <n v="1158"/>
    <n v="4693.3999999999996"/>
  </r>
  <r>
    <x v="7"/>
    <s v="CORYOL 3.125MG TBL A28"/>
    <s v="034053"/>
    <n v="3543"/>
    <n v="4693.32"/>
  </r>
  <r>
    <x v="5"/>
    <s v="BENFOTIAMIN WOERWAG 300MG TBL A30 FO"/>
    <s v="145447"/>
    <n v="349"/>
    <n v="4690.5600000000004"/>
  </r>
  <r>
    <x v="1"/>
    <s v="VOTUBIA 2MG TBL A30 DISPERZ"/>
    <s v="148337"/>
    <n v="5"/>
    <n v="4664.8999999999996"/>
  </r>
  <r>
    <x v="7"/>
    <s v="SORVASTA 5MG TBL A84 FILM OBL"/>
    <s v="109886"/>
    <n v="668"/>
    <n v="4654.420000000001"/>
  </r>
  <r>
    <x v="2"/>
    <s v="LYRICA 25MG KPS A56"/>
    <s v="070602"/>
    <n v="1621"/>
    <n v="4652.2700000000023"/>
  </r>
  <r>
    <x v="7"/>
    <s v="ORMIDOL 50MG TBL A30 FILM OBL"/>
    <s v="090034"/>
    <n v="1177"/>
    <n v="4649.1500000000005"/>
  </r>
  <r>
    <x v="2"/>
    <s v="AURORIX 300MG TBL A30 FILM OBL"/>
    <s v="087017"/>
    <n v="342"/>
    <n v="4644.3600000000006"/>
  </r>
  <r>
    <x v="2"/>
    <s v="RISPERDAL 1MG/ML RAZT 100ML PEROR"/>
    <s v="003077"/>
    <n v="375"/>
    <n v="4638.7500000000009"/>
  </r>
  <r>
    <x v="7"/>
    <s v="AMLESSA 4MG/5MG TBL A30"/>
    <s v="130516"/>
    <n v="1244"/>
    <n v="4636.8099999999995"/>
  </r>
  <r>
    <x v="2"/>
    <s v="TRAMUNDIN 100MG TBL A50 PODALJ SPROŠ"/>
    <s v="007307"/>
    <n v="646"/>
    <n v="4617.41"/>
  </r>
  <r>
    <x v="0"/>
    <s v="MIRCERA 360MCG/0,6ML A1 BRIZGA"/>
    <s v="047260"/>
    <n v="10"/>
    <n v="4600"/>
  </r>
  <r>
    <x v="2"/>
    <s v="NEUPRO 6 MG/24H OBLIŽ A28 TRANSDERM"/>
    <s v="043729"/>
    <n v="64"/>
    <n v="4597.76"/>
  </r>
  <r>
    <x v="5"/>
    <s v="GLUCOVANCE 500/2,5MG A60 FILM OBL TBL"/>
    <s v="030392"/>
    <n v="858"/>
    <n v="4590.3000000000011"/>
  </r>
  <r>
    <x v="5"/>
    <s v="EMOZUL 20MG KPS A30 GAST REZIST"/>
    <s v="149142"/>
    <n v="2235"/>
    <n v="4581.75"/>
  </r>
  <r>
    <x v="8"/>
    <s v="NUVARING A3 VAG DOST SISTEM 0,120/0,015"/>
    <s v="027480"/>
    <n v="251"/>
    <n v="4575.1500000000005"/>
  </r>
  <r>
    <x v="7"/>
    <s v="OLIVIN 5MG TBL A90"/>
    <s v="059005"/>
    <n v="1178"/>
    <n v="4570.6399999999976"/>
  </r>
  <r>
    <x v="3"/>
    <s v="BRUFEN 400MG TBL A30 FILM OBL"/>
    <s v="094439"/>
    <n v="2115"/>
    <n v="4568.4000000000015"/>
  </r>
  <r>
    <x v="5"/>
    <s v="BUDENOFALK 9MG ZRNCA A15 GASTROREZ"/>
    <s v="123498"/>
    <n v="128"/>
    <n v="4555.5200000000004"/>
  </r>
  <r>
    <x v="7"/>
    <s v="PROPAFENON ALKALOID-INT 150MG A40 TBL"/>
    <s v="111520"/>
    <n v="2099"/>
    <n v="4533.84"/>
  </r>
  <r>
    <x v="7"/>
    <s v="AMPRIL HD 5MG/25MG TBL A28"/>
    <s v="037699"/>
    <n v="1914"/>
    <n v="4528.5200000000023"/>
  </r>
  <r>
    <x v="2"/>
    <s v="DULSEVIA 90MG KPS A28 GASTROREZ"/>
    <s v="148732"/>
    <n v="560"/>
    <n v="4527.2199999999993"/>
  </r>
  <r>
    <x v="2"/>
    <s v="RISPERDAL CONSTA 37.5MG VIALA A1"/>
    <s v="033480"/>
    <n v="56"/>
    <n v="4524.1899999999996"/>
  </r>
  <r>
    <x v="15"/>
    <s v="NORDITROPIN SIMPLEXX 10MG/1.5ML A1 BR"/>
    <s v="009792"/>
    <n v="24"/>
    <n v="4490.16"/>
  </r>
  <r>
    <x v="6"/>
    <s v="FLIXONASE 50MCG/VPIH A120 PRŠILO NOS"/>
    <s v="063134"/>
    <n v="844"/>
    <n v="4481.6399999999985"/>
  </r>
  <r>
    <x v="7"/>
    <s v="SINVACOR 20MG TBL A28 FILM OBL"/>
    <s v="012890"/>
    <n v="1508"/>
    <n v="4478.760000000002"/>
  </r>
  <r>
    <x v="2"/>
    <s v="LOQUEN SR 300MG TBL A60 PODALJ SPROŠČ"/>
    <s v="135216"/>
    <n v="221"/>
    <n v="4475.25"/>
  </r>
  <r>
    <x v="2"/>
    <s v="TEGRETOL CR 400MG TBL A30"/>
    <s v="096083"/>
    <n v="1527"/>
    <n v="4474.1100000000006"/>
  </r>
  <r>
    <x v="6"/>
    <s v="TRELEGY ELLIPTA 92/55/22MCG PRAŠ INH A30"/>
    <s v="148844"/>
    <n v="122"/>
    <n v="4463.9799999999996"/>
  </r>
  <r>
    <x v="2"/>
    <s v="AKINETON 2MG TBL A50"/>
    <s v="077666"/>
    <n v="1599"/>
    <n v="4461.21"/>
  </r>
  <r>
    <x v="7"/>
    <s v="LECALPIN 10MG TBL A90 FILM OBL"/>
    <s v="145480"/>
    <n v="885"/>
    <n v="4425"/>
  </r>
  <r>
    <x v="8"/>
    <s v="DABROSTON 10MG TBL A30 FILM OBL"/>
    <s v="003735"/>
    <n v="544"/>
    <n v="4406.4000000000005"/>
  </r>
  <r>
    <x v="1"/>
    <s v="BIKALUTAMID LEK 150MG TBL A28 FILM OBL"/>
    <s v="085073"/>
    <n v="65"/>
    <n v="4397.7699999999995"/>
  </r>
  <r>
    <x v="8"/>
    <s v="EMSELEX 15MG TBL A28 PODALJ SPROŠČ"/>
    <s v="016721"/>
    <n v="217"/>
    <n v="4392.0800000000008"/>
  </r>
  <r>
    <x v="7"/>
    <s v="LACIDIPIN TEVA 4MG TBL A28 FILM OBL"/>
    <s v="120901"/>
    <n v="1202"/>
    <n v="4387.2999999999993"/>
  </r>
  <r>
    <x v="7"/>
    <s v="TENOX 5MG TBL A30"/>
    <s v="014168"/>
    <n v="2085"/>
    <n v="4386.58"/>
  </r>
  <r>
    <x v="0"/>
    <s v="LEGOFER 40MG/15ML RAZT 150ML PO"/>
    <s v="067024"/>
    <n v="1330"/>
    <n v="4375.7500000000009"/>
  </r>
  <r>
    <x v="13"/>
    <s v="PROPECIA FILM TBL 28X1MG"/>
    <s v="002674"/>
    <n v="96"/>
    <n v="4374.7200000000012"/>
  </r>
  <r>
    <x v="8"/>
    <s v="TANYZ 0,4MG KPS A30 PRIR SPROŠČ"/>
    <s v="038245"/>
    <n v="1397"/>
    <n v="4367.99"/>
  </r>
  <r>
    <x v="7"/>
    <s v="NITROLINGUAL 0,4MG/RAZP A200 PRŠILO"/>
    <s v="053872"/>
    <n v="732"/>
    <n v="4362.72"/>
  </r>
  <r>
    <x v="7"/>
    <s v="RANEXA 750MG TBL A60 PODALJ SPROŠČ"/>
    <s v="059927"/>
    <n v="98"/>
    <n v="4351.38"/>
  </r>
  <r>
    <x v="7"/>
    <s v="PRAVASTATIN TEVA 20MG TBL A30"/>
    <s v="125873"/>
    <n v="1565"/>
    <n v="4350.6999999999989"/>
  </r>
  <r>
    <x v="8"/>
    <s v="LINDYNETTE 30 TBL A 21"/>
    <s v="081027"/>
    <n v="1509"/>
    <n v="4345.9199999999973"/>
  </r>
  <r>
    <x v="6"/>
    <s v="TANTUM VERDE MENTOL 3MG PASTILE A20"/>
    <s v="010847"/>
    <n v="857"/>
    <n v="4317.7699999999995"/>
  </r>
  <r>
    <x v="1"/>
    <s v="XELJANZ 11MG TBL A28 PODAL SPROŠČ"/>
    <s v="159439"/>
    <n v="8"/>
    <n v="4294.5600000000004"/>
  </r>
  <r>
    <x v="1"/>
    <s v="IDACIO 40MG RAZT A2 INJEK PERESNIK"/>
    <s v="159608"/>
    <n v="16"/>
    <n v="4291.1999999999989"/>
  </r>
  <r>
    <x v="2"/>
    <s v="EPISTATUS PFS 5MG OR RZT NAP BR 0,5ML A4"/>
    <s v="143563"/>
    <n v="46"/>
    <n v="4279.38"/>
  </r>
  <r>
    <x v="2"/>
    <s v="SUBSTITOL CPS 30X200MG"/>
    <s v="056103"/>
    <n v="80"/>
    <n v="4272"/>
  </r>
  <r>
    <x v="9"/>
    <s v="DESCOVY 200MG/25MG TBL A30 FILM OBL"/>
    <s v="147730"/>
    <n v="12"/>
    <n v="4266"/>
  </r>
  <r>
    <x v="15"/>
    <s v="MEDROL 32MG TBL A20"/>
    <s v="082007"/>
    <n v="586"/>
    <n v="4264.4199999999983"/>
  </r>
  <r>
    <x v="2"/>
    <s v="XAPIMANT 20 MG TBL A28 FILM OBL"/>
    <s v="145848"/>
    <n v="249"/>
    <n v="4262.8300000000008"/>
  </r>
  <r>
    <x v="7"/>
    <s v="AMLEWEL 4/5/1,25MG TBL A30"/>
    <s v="146702"/>
    <n v="920"/>
    <n v="4252.7300000000005"/>
  </r>
  <r>
    <x v="7"/>
    <s v="RYTMONORM 300MG A50 FILM OBL TBL"/>
    <s v="076007"/>
    <n v="450"/>
    <n v="4252.5"/>
  </r>
  <r>
    <x v="15"/>
    <s v="MEDROL 4MG TBL A30"/>
    <s v="066516"/>
    <n v="1950"/>
    <n v="4251.9299999999994"/>
  </r>
  <r>
    <x v="2"/>
    <s v="STALEVO 150/37,5/200MG TBL A100 FILM OBL"/>
    <s v="066656"/>
    <n v="111"/>
    <n v="4239.0899999999992"/>
  </r>
  <r>
    <x v="7"/>
    <s v="CHOLIB 145/40MG TBL A30 FILM OBL"/>
    <s v="145926"/>
    <n v="429"/>
    <n v="4238.5199999999986"/>
  </r>
  <r>
    <x v="7"/>
    <s v="CHOLIB 145/20MG TBL A30 FILM OBL"/>
    <s v="145925"/>
    <n v="437"/>
    <n v="4234.53"/>
  </r>
  <r>
    <x v="6"/>
    <s v="ONBREZ BREEZHALER 150MCG KPS A30 INH"/>
    <s v="092231"/>
    <n v="214"/>
    <n v="4230.7800000000007"/>
  </r>
  <r>
    <x v="7"/>
    <s v="TOLURA 40MG TBL A28"/>
    <s v="145684"/>
    <n v="1886"/>
    <n v="4228.6000000000013"/>
  </r>
  <r>
    <x v="2"/>
    <s v="NEURONTIN 300MG KPS A50"/>
    <s v="093505"/>
    <n v="443"/>
    <n v="4226.16"/>
  </r>
  <r>
    <x v="2"/>
    <s v="PREGABALIN KRKA 150MG KPS A56"/>
    <s v="146807"/>
    <n v="270"/>
    <n v="4222.04"/>
  </r>
  <r>
    <x v="2"/>
    <s v="ABSTRAL 100 MCG PODJEZ TBL A10"/>
    <s v="060364"/>
    <n v="80"/>
    <n v="4221.5999999999995"/>
  </r>
  <r>
    <x v="14"/>
    <s v="TIMOPTIC-XE 5MG/ML KAPLJICE OKO 2,5ML A1"/>
    <s v="149704"/>
    <n v="689"/>
    <n v="4216.6800000000012"/>
  </r>
  <r>
    <x v="1"/>
    <s v="PROGRAF 0,5MG KPS A30"/>
    <s v="145167"/>
    <n v="228"/>
    <n v="4211.16"/>
  </r>
  <r>
    <x v="15"/>
    <s v="NORDITROPIN FLEXPRO 15MG/1,5ML PERO A 1"/>
    <s v="113387"/>
    <n v="15"/>
    <n v="4209.45"/>
  </r>
  <r>
    <x v="9"/>
    <s v="BETAKLAV 875/125 MG TBL A10 FILM OBL"/>
    <s v="148554"/>
    <n v="623"/>
    <n v="4199.0200000000004"/>
  </r>
  <r>
    <x v="5"/>
    <s v="GLICLADA 30MG TBL A90 POD SPROŠČ"/>
    <s v="149842"/>
    <n v="978"/>
    <n v="4185.8399999999974"/>
  </r>
  <r>
    <x v="1"/>
    <s v="ARAVA 10MG TBL A30 FILM OBL"/>
    <s v="097047"/>
    <n v="164"/>
    <n v="4181.5999999999995"/>
  </r>
  <r>
    <x v="13"/>
    <s v="CANIFUG DERM PRŠILO 30ML 10MG/ML"/>
    <n v="23450"/>
    <n v="1221"/>
    <n v="4175.82"/>
  </r>
  <r>
    <x v="1"/>
    <s v="LENALIDOMID TEVA 25MG KPS A21"/>
    <s v="149821"/>
    <n v="3"/>
    <n v="4162.57"/>
  </r>
  <r>
    <x v="5"/>
    <s v="CARBO MEDICINALIS 150MG TBL A30 DISPER"/>
    <s v="004332"/>
    <n v="628"/>
    <n v="4144.8"/>
  </r>
  <r>
    <x v="2"/>
    <s v="VIMPAT 150MG TBL A56 FILM OBL"/>
    <s v="099139"/>
    <n v="71"/>
    <n v="4133.72"/>
  </r>
  <r>
    <x v="1"/>
    <s v="METOJECT 20MG/0,4ML A1 NAP BRIZGA"/>
    <s v="112410"/>
    <n v="232"/>
    <n v="4131.9199999999992"/>
  </r>
  <r>
    <x v="2"/>
    <s v="ADEPEND 50MG TBL A28 FILM OBL"/>
    <s v="106704"/>
    <n v="79"/>
    <n v="4131.7"/>
  </r>
  <r>
    <x v="13"/>
    <s v="LAMISIL 250MG TBL A14"/>
    <s v="085170"/>
    <n v="637"/>
    <n v="4127.76"/>
  </r>
  <r>
    <x v="7"/>
    <s v="RUSTAVO 10MG A28 TBL FILM"/>
    <s v="147584"/>
    <n v="1407"/>
    <n v="4122.5100000000011"/>
  </r>
  <r>
    <x v="2"/>
    <s v="DONEPEZIL PLIVA 10MG TBL A28 FILM OBL"/>
    <s v="122815"/>
    <n v="359"/>
    <n v="4096.1099999999997"/>
  </r>
  <r>
    <x v="8"/>
    <s v="FINPROS 5MG TBL A30 FILM OBL"/>
    <s v="052477"/>
    <n v="739"/>
    <n v="4094.0600000000004"/>
  </r>
  <r>
    <x v="1"/>
    <s v="RAPAMUNE 1MG OBL TBL A30"/>
    <s v="019895"/>
    <n v="44"/>
    <n v="4081.88"/>
  </r>
  <r>
    <x v="5"/>
    <s v="RUDAKOL 200MG KPS A30 PODALJ SPROŠČ"/>
    <s v="150212"/>
    <n v="406"/>
    <n v="4072.1799999999994"/>
  </r>
  <r>
    <x v="5"/>
    <s v="NEXIUM 10MG ZRNCA A28 PO SUSP GAST RE"/>
    <s v="044989"/>
    <n v="307"/>
    <n v="4070.8199999999997"/>
  </r>
  <r>
    <x v="17"/>
    <s v="INFECTOSCAB 5% KREMA 30G A1"/>
    <n v="9890"/>
    <n v="320"/>
    <n v="4068.0400000000004"/>
  </r>
  <r>
    <x v="2"/>
    <s v="DULSEVIA 30MG KPS A28 GASTROREZ"/>
    <s v="146921"/>
    <n v="817"/>
    <n v="4063.2599999999998"/>
  </r>
  <r>
    <x v="2"/>
    <s v="CERSON TBL 5MG A30"/>
    <s v="147369"/>
    <n v="1037"/>
    <n v="4054.6700000000005"/>
  </r>
  <r>
    <x v="9"/>
    <s v="ANACLOSIL 500MG KPS A40"/>
    <s v="143675"/>
    <n v="508"/>
    <n v="4043.6800000000003"/>
  </r>
  <r>
    <x v="2"/>
    <s v="AZILECT 1MG TBL A28"/>
    <s v="070866"/>
    <n v="145"/>
    <n v="4041.7"/>
  </r>
  <r>
    <x v="12"/>
    <s v="THALIDOMIDE 50MG KPS A28"/>
    <s v="043613"/>
    <n v="14"/>
    <n v="4037.8799999999992"/>
  </r>
  <r>
    <x v="5"/>
    <s v="SYNJARDY 12,5MG/850MG TBL A60 FILM OBL"/>
    <s v="146988"/>
    <n v="135"/>
    <n v="4021.7400000000002"/>
  </r>
  <r>
    <x v="5"/>
    <s v="PENTASA 4G ZRNCA A30 PODALJ SPROŠČ"/>
    <s v="146872"/>
    <n v="59"/>
    <n v="4021.4399999999996"/>
  </r>
  <r>
    <x v="7"/>
    <s v="APROVEL 150MG TBL A28"/>
    <s v="003565"/>
    <n v="1793"/>
    <n v="4020.2800000000016"/>
  </r>
  <r>
    <x v="7"/>
    <s v="TARKA 180MG/2MG TBL A28 POD SPROŠČ"/>
    <s v="001422"/>
    <n v="521"/>
    <n v="4016.91"/>
  </r>
  <r>
    <x v="10"/>
    <s v="LIORESAL 25MG TBL A50"/>
    <s v="045691"/>
    <n v="240"/>
    <n v="4007.9999999999995"/>
  </r>
  <r>
    <x v="2"/>
    <s v="AIMOVIG  70MG RAZT A1 PERESNIK 1"/>
    <s v="149408"/>
    <n v="11"/>
    <n v="4007.41"/>
  </r>
  <r>
    <x v="0"/>
    <s v="ARANESP 80 MCG RAZT INJ A1"/>
    <s v="098493"/>
    <n v="47"/>
    <n v="3988.2799999999997"/>
  </r>
  <r>
    <x v="2"/>
    <s v="INVEGA 6MG TBL A28 PODALJ SPROŠČ OPA"/>
    <s v="159630"/>
    <n v="70"/>
    <n v="3985.0999999999995"/>
  </r>
  <r>
    <x v="7"/>
    <s v="EXFORGE 5MG/160MG A30 TBL FILM OBL"/>
    <s v="008460"/>
    <n v="769"/>
    <n v="3976.1499999999996"/>
  </r>
  <r>
    <x v="8"/>
    <s v="GYNO-DAKTARIN VAG GLOB A7 200MG"/>
    <s v="025313"/>
    <n v="787"/>
    <n v="3974.3499999999995"/>
  </r>
  <r>
    <x v="7"/>
    <s v="RAMELSO 5MG/5MG KPS A28"/>
    <s v="146562"/>
    <n v="961"/>
    <n v="3968.9299999999985"/>
  </r>
  <r>
    <x v="1"/>
    <s v="KISQALI 200MG TBL A63 FILM OBL"/>
    <s v="148703"/>
    <n v="2"/>
    <n v="3967.24"/>
  </r>
  <r>
    <x v="7"/>
    <s v="MICARDIS 80MG TBL A28"/>
    <s v="003883"/>
    <n v="835"/>
    <n v="3966.25"/>
  </r>
  <r>
    <x v="2"/>
    <s v="ABSTRAL 200 MCG PODJEZIČNE TBL. 10X"/>
    <s v="060437"/>
    <n v="75"/>
    <n v="3957.75"/>
  </r>
  <r>
    <x v="5"/>
    <s v="JANUMET 50/850MG A56 FILM OBL TBL"/>
    <s v="044865"/>
    <n v="145"/>
    <n v="3954.9600000000005"/>
  </r>
  <r>
    <x v="2"/>
    <s v="AMYZOL 25MG TBL A30 FILM OBL"/>
    <s v="004855"/>
    <n v="1460"/>
    <n v="3952.37"/>
  </r>
  <r>
    <x v="7"/>
    <s v="VASILIP 40MG TBL A84 FILM OBL"/>
    <s v="013447"/>
    <n v="535"/>
    <n v="3951.7300000000005"/>
  </r>
  <r>
    <x v="2"/>
    <s v="LAMICTAL 200MG TBL A30 DISP/ŽVEČLJ"/>
    <s v="088838"/>
    <n v="328"/>
    <n v="3950.32"/>
  </r>
  <r>
    <x v="12"/>
    <s v="ORALAIR 300IR TBL A90 PODJEZ"/>
    <s v="104760"/>
    <n v="24"/>
    <n v="3942.75"/>
  </r>
  <r>
    <x v="5"/>
    <s v="JORVEZA 1MG TBL A60 ORODISP"/>
    <s v="159901"/>
    <n v="18"/>
    <n v="3936.06"/>
  </r>
  <r>
    <x v="14"/>
    <s v="LACRYVISC 3MG/G GEL ZA OKO 10G"/>
    <n v="1953"/>
    <n v="1402"/>
    <n v="3911.5799999999995"/>
  </r>
  <r>
    <x v="0"/>
    <s v="BINOCRIT 4000 IE/0,4 ML RAZT ZA INJ A6"/>
    <s v="027537"/>
    <n v="33"/>
    <n v="3908.66"/>
  </r>
  <r>
    <x v="7"/>
    <s v="KAMIREN 4MG TBL A90"/>
    <s v="020737"/>
    <n v="327"/>
    <n v="3881.4900000000002"/>
  </r>
  <r>
    <x v="2"/>
    <s v="MADOPAR 100/25MG TBL A30 DISPERZ"/>
    <s v="083534"/>
    <n v="811"/>
    <n v="3876.5800000000004"/>
  </r>
  <r>
    <x v="7"/>
    <s v="AMPRIL 10MG TBL A28"/>
    <s v="062588"/>
    <n v="1444"/>
    <n v="3864.4499999999989"/>
  </r>
  <r>
    <x v="2"/>
    <s v="RISPOLUX 1MG/ML RAZT 100ML PEROR"/>
    <s v="016250"/>
    <n v="312"/>
    <n v="3859.44"/>
  </r>
  <r>
    <x v="5"/>
    <s v="MILGAMMA 100/100MG TBL A30 OBL"/>
    <s v="132683"/>
    <n v="365"/>
    <n v="3836.1499999999987"/>
  </r>
  <r>
    <x v="3"/>
    <s v="ARCOXIA 60MG TBL A28 FILM OBL"/>
    <s v="020257"/>
    <n v="689"/>
    <n v="3826.3599999999997"/>
  </r>
  <r>
    <x v="7"/>
    <s v="BYOL  5MG TBL A90 FILM OBL"/>
    <s v="150577"/>
    <n v="1017"/>
    <n v="3812.97"/>
  </r>
  <r>
    <x v="7"/>
    <s v="ORMIDOL 100MG TBL A14 FILM OBL"/>
    <s v="060569"/>
    <n v="1089"/>
    <n v="3811.5"/>
  </r>
  <r>
    <x v="7"/>
    <s v="VALSADEN 160/12,5MG A28 TBL FILM OBL"/>
    <s v="040380"/>
    <n v="1193"/>
    <n v="3805.6699999999987"/>
  </r>
  <r>
    <x v="7"/>
    <s v="TOLUCOMBI 40/12,5MG TBL A28"/>
    <s v="146092"/>
    <n v="1543"/>
    <n v="3801.860000000001"/>
  </r>
  <r>
    <x v="5"/>
    <s v="NILLAR 40MG TBL A28 GAST REZIST"/>
    <s v="056910"/>
    <n v="1474"/>
    <n v="3801.65"/>
  </r>
  <r>
    <x v="15"/>
    <s v="ATHYRAZOL 10MG TBL A30"/>
    <s v="068675"/>
    <n v="1054"/>
    <n v="3794.4000000000005"/>
  </r>
  <r>
    <x v="2"/>
    <s v="MIRAPEXIN 0,18MG TBL A30"/>
    <s v="010499"/>
    <n v="501"/>
    <n v="3792.57"/>
  </r>
  <r>
    <x v="5"/>
    <s v="TRULICITY 0,75MG RAZT ZA INJ A2"/>
    <s v="146853"/>
    <n v="107"/>
    <n v="3779.24"/>
  </r>
  <r>
    <x v="7"/>
    <s v="CO-DIOVAN 160/12.5MG TBL A28 FILM OBL"/>
    <s v="030090"/>
    <n v="794"/>
    <n v="3771.5"/>
  </r>
  <r>
    <x v="2"/>
    <s v="MIRAPEXIN 0,088MG TBL A30"/>
    <s v="010480"/>
    <n v="666"/>
    <n v="3762.8999999999996"/>
  </r>
  <r>
    <x v="9"/>
    <s v="MACROPEN TBL 16X400MG"/>
    <s v="048291"/>
    <n v="683"/>
    <n v="3756.5"/>
  </r>
  <r>
    <x v="14"/>
    <s v="CILOXAN KAPLJ OKO 3MG/ML 5ML"/>
    <s v="087882"/>
    <n v="713"/>
    <n v="3728.99"/>
  </r>
  <r>
    <x v="2"/>
    <s v="ZALDIAR 37,5/325MG ŠUM A20 TBL"/>
    <s v="053449"/>
    <n v="1251"/>
    <n v="3727.88"/>
  </r>
  <r>
    <x v="8"/>
    <s v="VESICARE 10MG TBL A30 FILM OBL"/>
    <s v="038520"/>
    <n v="613"/>
    <n v="3727.8500000000008"/>
  </r>
  <r>
    <x v="13"/>
    <s v="BELODERM DERM RAZT 100ML 0,5MG/G"/>
    <s v="146294"/>
    <n v="281"/>
    <n v="3720.4400000000005"/>
  </r>
  <r>
    <x v="5"/>
    <s v="JENTADUETO 2,5MG/1000MG TBL A60 FILM"/>
    <s v="144952"/>
    <n v="134"/>
    <n v="3717.56"/>
  </r>
  <r>
    <x v="5"/>
    <s v="HUMULIN N KWIKPEN 100IE/ML 3ML A5"/>
    <s v="149398"/>
    <n v="159"/>
    <n v="3701.81"/>
  </r>
  <r>
    <x v="2"/>
    <s v="CONCERTA 36MG TBL PODAL SPR 30X JANS"/>
    <s v="020290"/>
    <n v="120"/>
    <n v="3697.2"/>
  </r>
  <r>
    <x v="2"/>
    <s v="KVENTIAX SR 300MG TBL A60 POD SPROŠČ"/>
    <s v="146940"/>
    <n v="182"/>
    <n v="3685.3199999999997"/>
  </r>
  <r>
    <x v="1"/>
    <s v="MEAXIN 100MG TBL A120 FILM OBL"/>
    <n v="145415"/>
    <n v="11"/>
    <n v="3675.9800000000005"/>
  </r>
  <r>
    <x v="1"/>
    <s v="ECANSYA 500MG TBL A120 FILM OBL"/>
    <s v="145932"/>
    <n v="46"/>
    <n v="3675.3999999999996"/>
  </r>
  <r>
    <x v="2"/>
    <s v="MEMAXA 10MG TBL A28 FILM OBL"/>
    <s v="145094"/>
    <n v="384"/>
    <n v="3666.1099999999997"/>
  </r>
  <r>
    <x v="8"/>
    <s v="NEBIDO 1000MG/4ML RZT INJ A1"/>
    <n v="145347"/>
    <n v="57"/>
    <n v="3665.0999999999995"/>
  </r>
  <r>
    <x v="5"/>
    <s v="HUMALOG 100IE/ML 3ML A5 VLOŽKI"/>
    <s v="095052"/>
    <n v="167"/>
    <n v="3658.6000000000004"/>
  </r>
  <r>
    <x v="1"/>
    <s v="TARCEVA 150MG TBL A30 FILM OBL"/>
    <s v="015563"/>
    <n v="4"/>
    <n v="3650.9300000000003"/>
  </r>
  <r>
    <x v="8"/>
    <s v="EVRA TRANSD OBLIŽ A3"/>
    <s v="014575"/>
    <n v="442"/>
    <n v="3647.7500000000009"/>
  </r>
  <r>
    <x v="13"/>
    <s v="ADVANTAN MAZILO 50G 1MG/G"/>
    <s v="013404"/>
    <n v="607"/>
    <n v="3642"/>
  </r>
  <r>
    <x v="3"/>
    <s v="ALOPURINOL 100MG TBL A100 SANDOZ"/>
    <s v="147927"/>
    <n v="726"/>
    <n v="3637.2599999999984"/>
  </r>
  <r>
    <x v="13"/>
    <s v="BELOSALIC DERM RAZT 100ML 0,5/20MG V 1G"/>
    <s v="010014"/>
    <n v="677"/>
    <n v="3635.4900000000025"/>
  </r>
  <r>
    <x v="7"/>
    <s v="TRIPLIXAM 5/1,25/10MG TBL A30 FILM OBL"/>
    <s v="146264"/>
    <n v="599"/>
    <n v="3629.8399999999997"/>
  </r>
  <r>
    <x v="2"/>
    <s v="OLANZAPIN TEVA 20MG ORODISP TBL A28"/>
    <s v="046523"/>
    <n v="348"/>
    <n v="3622.6799999999994"/>
  </r>
  <r>
    <x v="5"/>
    <s v="GLUCOTROL XL 10MG A30 TBL PODALJ SPRO"/>
    <s v="001295"/>
    <n v="431"/>
    <n v="3620.4"/>
  </r>
  <r>
    <x v="7"/>
    <s v="AMPRIL 1.25MG TBL A28"/>
    <s v="062235"/>
    <n v="2260"/>
    <n v="3616"/>
  </r>
  <r>
    <x v="2"/>
    <s v="OKSAZEPAM TBL 10MG A30"/>
    <s v="059676"/>
    <n v="874"/>
    <n v="3609.62"/>
  </r>
  <r>
    <x v="7"/>
    <s v="RUSTAVO 20MG TBL A28 FILM OBL"/>
    <s v="147585"/>
    <n v="1031"/>
    <n v="3599.71"/>
  </r>
  <r>
    <x v="11"/>
    <s v="RESINCALCIO PRAŠ PERO SUSP 15G A26"/>
    <n v="143558"/>
    <n v="127"/>
    <n v="3596.0199999999995"/>
  </r>
  <r>
    <x v="14"/>
    <s v="TEARS NATURALE II 1MG/3MG V 1ML 15ML"/>
    <s v="087041"/>
    <n v="908"/>
    <n v="3577.5199999999991"/>
  </r>
  <r>
    <x v="14"/>
    <s v="AZYTER 15MG/G KAPLJICE ZA OKO UD A6"/>
    <s v="142632"/>
    <n v="866"/>
    <n v="3576.5799999999986"/>
  </r>
  <r>
    <x v="1"/>
    <s v="AMGEVITA 40MG RZT NAP INJ BR 0,8ML A2"/>
    <s v="149129"/>
    <n v="12"/>
    <n v="3576"/>
  </r>
  <r>
    <x v="2"/>
    <s v="RELPAX 40MG TBL A6 FILM OBL"/>
    <s v="024546"/>
    <n v="498"/>
    <n v="3570.6599999999989"/>
  </r>
  <r>
    <x v="6"/>
    <s v="FLIXOTIDE DISKUS 250MCG A60 INH PRAŠEK"/>
    <s v="063924"/>
    <n v="336"/>
    <n v="3561.59"/>
  </r>
  <r>
    <x v="5"/>
    <s v="PENTASA 2G ZRNCA VREČ A60 POD SPROŠ"/>
    <s v="138608"/>
    <n v="52"/>
    <n v="3544.3199999999993"/>
  </r>
  <r>
    <x v="7"/>
    <s v="TOLURA 80MG TBL A84"/>
    <s v="146825"/>
    <n v="446"/>
    <n v="3539.1599999999985"/>
  </r>
  <r>
    <x v="2"/>
    <s v="CIPRAMIL 20MG TBL A28 FILM OBL"/>
    <s v="022101"/>
    <n v="945"/>
    <n v="3531.5400000000004"/>
  </r>
  <r>
    <x v="2"/>
    <s v="PARNIDO 9MG TBL A30 PODALJ SPROŠČ"/>
    <s v="149250"/>
    <n v="49"/>
    <n v="3528"/>
  </r>
  <r>
    <x v="14"/>
    <s v="ZADITEN 0.25MG/ML KAPLJ OKO 5ML"/>
    <s v="056049"/>
    <n v="629"/>
    <n v="3516.1099999999988"/>
  </r>
  <r>
    <x v="5"/>
    <s v="SALOFALK 1500MG ZRNCA A60 POD SPROŠČ"/>
    <s v="146202"/>
    <n v="62"/>
    <n v="3513.5400000000009"/>
  </r>
  <r>
    <x v="5"/>
    <s v="PANTOPRAZOL TEVA 40MG A28 TBL"/>
    <s v="119776"/>
    <n v="1378"/>
    <n v="3489.4999999999991"/>
  </r>
  <r>
    <x v="7"/>
    <s v="EXFORGE HCT 10/160/12,5MG TBL A28 FILM"/>
    <s v="090999"/>
    <n v="675"/>
    <n v="3483"/>
  </r>
  <r>
    <x v="7"/>
    <s v="PROCORALAN 7.5MG TBL A56 FILM OBL"/>
    <s v="016942"/>
    <n v="284"/>
    <n v="3482.74"/>
  </r>
  <r>
    <x v="7"/>
    <s v="TRITACE 5MG TBL A28"/>
    <s v="057835"/>
    <n v="1449"/>
    <n v="3477.6"/>
  </r>
  <r>
    <x v="5"/>
    <s v="URSOFALK 500MG TBL A50 OBLOŽENE"/>
    <s v="135003"/>
    <n v="134"/>
    <n v="3475.96"/>
  </r>
  <r>
    <x v="5"/>
    <s v="SALOFALK 500MG SVEČKE A30"/>
    <s v="009466"/>
    <n v="155"/>
    <n v="3468.8999999999996"/>
  </r>
  <r>
    <x v="7"/>
    <s v="CRESTOR 40MG TBL A28 FILM OBL"/>
    <s v="040703"/>
    <n v="436"/>
    <n v="3461.84"/>
  </r>
  <r>
    <x v="2"/>
    <s v="DORETA SR 75MG/650MG TBL A60"/>
    <s v="147404"/>
    <n v="269"/>
    <n v="3429.75"/>
  </r>
  <r>
    <x v="2"/>
    <s v="ARYZALERA 5MG TBL A28"/>
    <s v="146817"/>
    <n v="181"/>
    <n v="3415.7500000000005"/>
  </r>
  <r>
    <x v="7"/>
    <s v="INEGY 10MG/20MG TBL A30"/>
    <s v="000850"/>
    <n v="122"/>
    <n v="3392.8200000000006"/>
  </r>
  <r>
    <x v="2"/>
    <s v="BRIVIACT 100MG TBL A56 FILM OBL"/>
    <s v="147527"/>
    <n v="50"/>
    <n v="3392.6"/>
  </r>
  <r>
    <x v="7"/>
    <s v="VOXIN COMBO 4MG/1,25MG TBL A30"/>
    <s v="107786"/>
    <n v="960"/>
    <n v="3388.7999999999984"/>
  </r>
  <r>
    <x v="9"/>
    <s v="DOKSIVIBRA 100MG TBL A16 DISPERZ"/>
    <s v="145140"/>
    <n v="905"/>
    <n v="3385.5300000000007"/>
  </r>
  <r>
    <x v="7"/>
    <s v="ROXIPER 10/4/1,25 MG TBL A30 FILM OBL"/>
    <s v="149467"/>
    <n v="567"/>
    <n v="3384.9900000000007"/>
  </r>
  <r>
    <x v="9"/>
    <s v="VIROLEX TBL 20X200MG"/>
    <s v="091634"/>
    <n v="455"/>
    <n v="3380.6500000000005"/>
  </r>
  <r>
    <x v="5"/>
    <s v="AMARYL 2MG TBL A30"/>
    <s v="000108"/>
    <n v="1711"/>
    <n v="3370.67"/>
  </r>
  <r>
    <x v="9"/>
    <s v="OSPAMOX 500 MG/5ML 100ML SUSPENZIJA"/>
    <s v="147325"/>
    <n v="812"/>
    <n v="3361.6799999999985"/>
  </r>
  <r>
    <x v="13"/>
    <s v="KUTERID MAZILO 20G 0,5MG/G"/>
    <s v="043966"/>
    <n v="1985"/>
    <n v="3354.6499999999992"/>
  </r>
  <r>
    <x v="2"/>
    <s v="ZARACET 37,5/325MG TBL A30 FILM OBL"/>
    <s v="124699"/>
    <n v="1051"/>
    <n v="3352.6899999999991"/>
  </r>
  <r>
    <x v="2"/>
    <s v="HALDOL 10MG TBL A30"/>
    <s v="036137"/>
    <n v="573"/>
    <n v="3352.05"/>
  </r>
  <r>
    <x v="5"/>
    <s v="GLUCOBAY 100 TBL A30"/>
    <s v="054224"/>
    <n v="640"/>
    <n v="3347.2"/>
  </r>
  <r>
    <x v="1"/>
    <s v="GLIVEC 100MG TBL A120 FILM OBL (PVDC)"/>
    <s v="159593"/>
    <n v="10"/>
    <n v="3341.8"/>
  </r>
  <r>
    <x v="7"/>
    <s v="MOXOGAMMA 0,2MG TBL A30 FILM OBL"/>
    <s v="014788"/>
    <n v="918"/>
    <n v="3338.7599999999998"/>
  </r>
  <r>
    <x v="7"/>
    <s v="MONOPRIL PLUS 20/12.5MG A28 TBL"/>
    <s v="024929"/>
    <n v="766"/>
    <n v="3332.1000000000004"/>
  </r>
  <r>
    <x v="2"/>
    <s v="KVENTIAX 200MG TBL A60 FILM OBL"/>
    <s v="018767"/>
    <n v="178"/>
    <n v="3324.2000000000007"/>
  </r>
  <r>
    <x v="7"/>
    <s v="TRITAZIDE 5/25MG TBL A28"/>
    <s v="012491"/>
    <n v="1154"/>
    <n v="3323.5199999999982"/>
  </r>
  <r>
    <x v="9"/>
    <s v="MACROBID 100MG KPS A14 PODALJ SPRŠČ"/>
    <s v="150951"/>
    <n v="267"/>
    <n v="3310.8000000000006"/>
  </r>
  <r>
    <x v="7"/>
    <s v="SOBYCOR 2,5MG TBL A90 FILM OBL"/>
    <s v="146141"/>
    <n v="829"/>
    <n v="3307.7100000000023"/>
  </r>
  <r>
    <x v="2"/>
    <s v="KVENTIAX SR 50MG TBL A60 POD SPROŠČ"/>
    <s v="147547"/>
    <n v="431"/>
    <n v="3304.4399999999996"/>
  </r>
  <r>
    <x v="6"/>
    <s v="TELFAST 180MG TBL A30 FILM OBL"/>
    <s v="087335"/>
    <n v="841"/>
    <n v="3304.0100000000007"/>
  </r>
  <r>
    <x v="2"/>
    <s v="PALEXIA 50MG TBL A60 FILM TBL"/>
    <s v="117196"/>
    <n v="136"/>
    <n v="3289.84"/>
  </r>
  <r>
    <x v="1"/>
    <s v="AMGEVITA 40MG RAZT NAP INJ PER 0,8ML A2"/>
    <s v="149130"/>
    <n v="11"/>
    <n v="3278"/>
  </r>
  <r>
    <x v="4"/>
    <s v="GAMMANORM 165MG/ML RAZT ZA INJ 6ML A10"/>
    <s v="146491"/>
    <n v="6"/>
    <n v="3266.88"/>
  </r>
  <r>
    <x v="2"/>
    <s v="RISPERDAL CONSTA 25MG VIALA A1"/>
    <s v="033472"/>
    <n v="52"/>
    <n v="3242.2199999999993"/>
  </r>
  <r>
    <x v="7"/>
    <s v="TENZOPRIL 30MG TBL A28 FILM OBL"/>
    <s v="065196"/>
    <n v="681"/>
    <n v="3236.43"/>
  </r>
  <r>
    <x v="7"/>
    <s v="ATORIS 10MG TBL A30 FILM OBL"/>
    <s v="081000"/>
    <n v="1096"/>
    <n v="3209.3500000000004"/>
  </r>
  <r>
    <x v="1"/>
    <s v="METOTREKSAT EBEWE 20MG/ML 1ML A1 INJ"/>
    <s v="109282"/>
    <n v="224"/>
    <n v="3200.6899999999996"/>
  </r>
  <r>
    <x v="7"/>
    <s v="MICARDISPLUS 80/12,5MG A28 TBL"/>
    <s v="030422"/>
    <n v="672"/>
    <n v="3192"/>
  </r>
  <r>
    <x v="5"/>
    <s v="ACIPAN 20MG TBL A90 GASTROREZ"/>
    <s v="150596"/>
    <n v="519"/>
    <n v="3186.6599999999985"/>
  </r>
  <r>
    <x v="2"/>
    <s v="LISKANTIN 250MG TBL A100"/>
    <s v="126683"/>
    <n v="288"/>
    <n v="3173.76"/>
  </r>
  <r>
    <x v="2"/>
    <s v="SEROQUEL SR 400MG TBL A60 POD SPROŠČ"/>
    <s v="039870"/>
    <n v="127"/>
    <n v="3171.19"/>
  </r>
  <r>
    <x v="2"/>
    <s v="EPUFEN 75MCG/H TDERM OBLIŽ A5"/>
    <s v="054747"/>
    <n v="115"/>
    <n v="3170.8500000000004"/>
  </r>
  <r>
    <x v="9"/>
    <s v="VFEND 200MG TBL A28 FILM"/>
    <s v="149315"/>
    <n v="12"/>
    <n v="3156.5499999999997"/>
  </r>
  <r>
    <x v="13"/>
    <s v="LINOLA UREA KREMA 12% 50G"/>
    <s v="029416"/>
    <n v="826"/>
    <n v="3138.7999999999997"/>
  </r>
  <r>
    <x v="13"/>
    <s v="ROZAMET KREMA 25G 10MG/G"/>
    <s v="005800"/>
    <n v="554"/>
    <n v="3135.6400000000003"/>
  </r>
  <r>
    <x v="2"/>
    <s v="EXELON 4.6MG/24H OBLIŽ A30 TRANSDERM"/>
    <s v="027910"/>
    <n v="121"/>
    <n v="3133.47"/>
  </r>
  <r>
    <x v="7"/>
    <s v="PRESTANCE 10MG/5MG A30 TBL"/>
    <s v="047821"/>
    <n v="484"/>
    <n v="3131.4800000000005"/>
  </r>
  <r>
    <x v="2"/>
    <s v="HALDOL DEPO AMP 5X50MG/ML"/>
    <s v="036161"/>
    <n v="151"/>
    <n v="3115.13"/>
  </r>
  <r>
    <x v="5"/>
    <s v="URSOFALK 250MG KPS A50"/>
    <s v="068624"/>
    <n v="269"/>
    <n v="3115.02"/>
  </r>
  <r>
    <x v="15"/>
    <s v="ELTROXIN 50MCG TBL A100"/>
    <s v="092010"/>
    <n v="1227"/>
    <n v="3079.7699999999995"/>
  </r>
  <r>
    <x v="14"/>
    <s v="LUMIGAN 0,1MG/ML 3ML KAPLJ OKO"/>
    <s v="102229"/>
    <n v="306"/>
    <n v="3078.3599999999997"/>
  </r>
  <r>
    <x v="5"/>
    <s v="PANTOPRAZOL TEVA 20MG A28 TBL"/>
    <s v="119750"/>
    <n v="1608"/>
    <n v="3071.28"/>
  </r>
  <r>
    <x v="2"/>
    <s v="KVENTIAX SR 400MG TBL A60 POD SPROŠČ"/>
    <s v="149454"/>
    <n v="123"/>
    <n v="3069.54"/>
  </r>
  <r>
    <x v="3"/>
    <s v="IBUPROFEN BELUPO 400MG TBL A30 FILM OB"/>
    <s v="038814"/>
    <n v="1507"/>
    <n v="3068.16"/>
  </r>
  <r>
    <x v="7"/>
    <s v="LORISTA HD 100/25MG A28 TBL FILM OBL"/>
    <s v="049670"/>
    <n v="967"/>
    <n v="3068.12"/>
  </r>
  <r>
    <x v="7"/>
    <s v="TULIP 40MG TBL A90 FILM OBL"/>
    <s v="052833"/>
    <n v="357"/>
    <n v="3048.2200000000021"/>
  </r>
  <r>
    <x v="9"/>
    <s v="FLUKLOKSACILIN ALTA 500MG KPS A20"/>
    <s v="146487"/>
    <n v="564"/>
    <n v="3045.6000000000004"/>
  </r>
  <r>
    <x v="9"/>
    <s v="LINEZOLID KRKA 600MG TBL A10 FILM OBL"/>
    <s v="147415"/>
    <n v="14"/>
    <n v="3042.7700000000004"/>
  </r>
  <r>
    <x v="3"/>
    <s v="NAKLOFEN SR 100MG TBL A30 POD SPROŠČ"/>
    <s v="149489"/>
    <n v="936"/>
    <n v="3033.7100000000005"/>
  </r>
  <r>
    <x v="0"/>
    <s v="TREPROSTINIL AMOMED 1MG/ML 10ML A1 VIALA"/>
    <s v="150099"/>
    <n v="5"/>
    <n v="3031.5"/>
  </r>
  <r>
    <x v="6"/>
    <s v="SYMBICORT TURBUHALER 320/9MCG A60"/>
    <s v="083038"/>
    <n v="125"/>
    <n v="3031.25"/>
  </r>
  <r>
    <x v="7"/>
    <s v="SINVACOR FORTE 40MG A28 TBL FILM OBL"/>
    <s v="034002"/>
    <n v="638"/>
    <n v="3030.5"/>
  </r>
  <r>
    <x v="3"/>
    <s v="DICLO DUO 75MG KPS A20 GAST REZIST"/>
    <s v="147502"/>
    <n v="1234"/>
    <n v="3023.3000000000006"/>
  </r>
  <r>
    <x v="7"/>
    <s v="DILATREND 12,5MG TBL A28"/>
    <s v="004715"/>
    <n v="741"/>
    <n v="3023.28"/>
  </r>
  <r>
    <x v="9"/>
    <s v="CIPRINOL 750MG TBL A10 FILM OBL"/>
    <s v="055336"/>
    <n v="217"/>
    <n v="3023.150000000001"/>
  </r>
  <r>
    <x v="0"/>
    <s v="ARANESP 30MCG/0,3ML RAZT INJ A1 BRIZGA"/>
    <s v="098450"/>
    <n v="94"/>
    <n v="3019.16"/>
  </r>
  <r>
    <x v="7"/>
    <s v="MONOSAN 20MG TBL A30"/>
    <s v="007668"/>
    <n v="1507"/>
    <n v="2998.1400000000003"/>
  </r>
  <r>
    <x v="7"/>
    <s v="AMIOKORDIN TBL 200MG A60"/>
    <s v="002704"/>
    <n v="252"/>
    <n v="2977.2"/>
  </r>
  <r>
    <x v="2"/>
    <s v="ZOLOFT 50MG TBL A28 FILM OBL"/>
    <s v="089826"/>
    <n v="669"/>
    <n v="2973.7499999999995"/>
  </r>
  <r>
    <x v="2"/>
    <s v="PERLUNA 5MG TBL A20 FILM OBL"/>
    <s v="140307"/>
    <n v="1551"/>
    <n v="2962.4100000000008"/>
  </r>
  <r>
    <x v="7"/>
    <s v="TOLUCOMBI 80/12,5 MG TBL A28"/>
    <s v="146093"/>
    <n v="1018"/>
    <n v="2956.9700000000003"/>
  </r>
  <r>
    <x v="1"/>
    <s v="JAKAVI 20MG TBL A56"/>
    <s v="145355"/>
    <n v="1"/>
    <n v="2954.6"/>
  </r>
  <r>
    <x v="9"/>
    <s v="BETAKLAV 875/125MG TBL A14 FILM OBL"/>
    <s v="149487"/>
    <n v="311"/>
    <n v="2934.92"/>
  </r>
  <r>
    <x v="7"/>
    <s v="BIONOLIPREL 5/1,25MG A30 TBL FILM OBL"/>
    <s v="026840"/>
    <n v="830"/>
    <n v="2929.8999999999996"/>
  </r>
  <r>
    <x v="2"/>
    <s v="TOPAMAX 100MG TBL A60 FILM OBL"/>
    <s v="032417"/>
    <n v="147"/>
    <n v="2926.77"/>
  </r>
  <r>
    <x v="5"/>
    <s v="SALOFALK 1000MG ZRNCA A50 POD SPROŠČ"/>
    <s v="045543"/>
    <n v="86"/>
    <n v="2917.9800000000005"/>
  </r>
  <r>
    <x v="14"/>
    <s v="ZADITEN SDU 0,25MG/ML KAP OKO 0,4ML A20"/>
    <s v="148599"/>
    <n v="317"/>
    <n v="2906.8899999999994"/>
  </r>
  <r>
    <x v="8"/>
    <s v="CRINONE 80MG/G VAG GEL A15 APLIK"/>
    <s v="147012"/>
    <n v="78"/>
    <n v="2906.28"/>
  </r>
  <r>
    <x v="7"/>
    <s v="ENAP-HL 20MG/12.5MG TBL A90"/>
    <s v="019739"/>
    <n v="297"/>
    <n v="2898.7199999999993"/>
  </r>
  <r>
    <x v="15"/>
    <s v="DEKSAMETAZON KRKA 20MG TBL A30"/>
    <s v="148003"/>
    <n v="35"/>
    <n v="2892.7500000000005"/>
  </r>
  <r>
    <x v="7"/>
    <s v="ENAP-HL 10MG/12,5MG TBL A90"/>
    <s v="028509"/>
    <n v="374"/>
    <n v="2874.4599999999996"/>
  </r>
  <r>
    <x v="7"/>
    <s v="TRITACE 2.5MG TBL A28"/>
    <s v="057827"/>
    <n v="1795"/>
    <n v="2872"/>
  </r>
  <r>
    <x v="6"/>
    <s v="FLIXOTIDE 125MCG/VPIH A60 INH SUSP"/>
    <s v="067830"/>
    <n v="869"/>
    <n v="2868.21"/>
  </r>
  <r>
    <x v="7"/>
    <s v="DILATREND 6,25MG TBL A28"/>
    <s v="004707"/>
    <n v="946"/>
    <n v="2866.3799999999997"/>
  </r>
  <r>
    <x v="2"/>
    <s v="XANAX TBL. 30X0.5 MG"/>
    <s v="046086"/>
    <n v="2103"/>
    <n v="2859.4799999999996"/>
  </r>
  <r>
    <x v="2"/>
    <s v="FODISS 20MG TBL A28 DISPERZ"/>
    <s v="035491"/>
    <n v="1043"/>
    <n v="2857.8200000000006"/>
  </r>
  <r>
    <x v="2"/>
    <s v="KVENTIAX SR 200MG TBL A60 POD SPROŠČ"/>
    <s v="146936"/>
    <n v="204"/>
    <n v="2855.9300000000003"/>
  </r>
  <r>
    <x v="14"/>
    <s v="LOTEMAX 0.5% KAPLJ OKO 5ML"/>
    <s v="038687"/>
    <n v="434"/>
    <n v="2851.3799999999987"/>
  </r>
  <r>
    <x v="2"/>
    <s v="PERLUNA 10MG TBL A20 FILM OBL"/>
    <s v="140281"/>
    <n v="1565"/>
    <n v="2848.3"/>
  </r>
  <r>
    <x v="2"/>
    <s v="XYLOCAIN 2% GEL 30G   APL 10x"/>
    <s v="089680"/>
    <n v="179.7"/>
    <n v="2848.21"/>
  </r>
  <r>
    <x v="1"/>
    <s v="CERTICAN 0,25MG TBL A60"/>
    <s v="077933"/>
    <n v="40"/>
    <n v="2847.2000000000003"/>
  </r>
  <r>
    <x v="7"/>
    <s v="TONOCARDIN SR 4MG TBL A100 PODAL SPR"/>
    <s v="057550"/>
    <n v="218"/>
    <n v="2838.3599999999997"/>
  </r>
  <r>
    <x v="8"/>
    <s v="UTROGESTAN 200MG VAG KPS A15"/>
    <s v="149887"/>
    <n v="373"/>
    <n v="2834.8000000000006"/>
  </r>
  <r>
    <x v="9"/>
    <s v="PANCEF 400MG FILM OBL TBL A10"/>
    <s v="086240"/>
    <n v="118"/>
    <n v="2834.36"/>
  </r>
  <r>
    <x v="7"/>
    <s v="AMLESSA 4/10 MG TABL A90"/>
    <s v="130494"/>
    <n v="253"/>
    <n v="2829.81"/>
  </r>
  <r>
    <x v="6"/>
    <s v="SERETIDE 50/100MCG DISKUS A60"/>
    <s v="008788"/>
    <n v="176"/>
    <n v="2826.56"/>
  </r>
  <r>
    <x v="2"/>
    <s v="URUTAL 24MG TBL A50"/>
    <s v="118699"/>
    <n v="698"/>
    <n v="2805.96"/>
  </r>
  <r>
    <x v="3"/>
    <s v="KETONAL 100MG TBL A20 FILM OBL"/>
    <s v="042706"/>
    <n v="1461"/>
    <n v="2805.1199999999994"/>
  </r>
  <r>
    <x v="8"/>
    <s v="YARINA FILM OBL TBL A21"/>
    <s v="019194"/>
    <n v="638"/>
    <n v="2801.54"/>
  </r>
  <r>
    <x v="6"/>
    <s v="FLIXOTIDE DISKUS 500MCG A60 INH PRAŠEK"/>
    <s v="063959"/>
    <n v="133"/>
    <n v="2799.74"/>
  </r>
  <r>
    <x v="1"/>
    <s v="METOJECT 10MG/0,2ML A1 NAP BRIZGA"/>
    <s v="112380"/>
    <n v="236"/>
    <n v="2798.3799999999997"/>
  </r>
  <r>
    <x v="7"/>
    <s v="AMLESSINI 2,85/2,5 MG TBL A30"/>
    <s v="149583"/>
    <n v="625"/>
    <n v="2781.25"/>
  </r>
  <r>
    <x v="14"/>
    <s v="MAXITROL UNG 3.5 GR PRO.OC."/>
    <s v="088722"/>
    <n v="785"/>
    <n v="2771.0499999999993"/>
  </r>
  <r>
    <x v="2"/>
    <s v="KARBOX 600MG TBL A50 FILM OBL"/>
    <s v="027251"/>
    <n v="154"/>
    <n v="2770"/>
  </r>
  <r>
    <x v="13"/>
    <s v="BELODERM 0,5MG/G KREMA 40G"/>
    <s v="145526"/>
    <n v="1404"/>
    <n v="2765.88"/>
  </r>
  <r>
    <x v="13"/>
    <s v="SKINOREN KREMA 30G 200MG/G"/>
    <s v="073237"/>
    <n v="553"/>
    <n v="2765"/>
  </r>
  <r>
    <x v="9"/>
    <s v="BARACLUDE 0.5MG TBL A30 FILM OBL"/>
    <s v="014095"/>
    <n v="22"/>
    <n v="2761.44"/>
  </r>
  <r>
    <x v="7"/>
    <s v="CORDIPIN RETARD 20MG A30 TBL POD SPR"/>
    <s v="020486"/>
    <n v="1164"/>
    <n v="2754.44"/>
  </r>
  <r>
    <x v="2"/>
    <s v="ALVENTA 75MG KPS A28 PODALJ SPROŠČ"/>
    <s v="046078"/>
    <n v="850"/>
    <n v="2752.1999999999994"/>
  </r>
  <r>
    <x v="1"/>
    <s v="LONQUEX 6MG RAZT ZA INJ 0,6ML NAP INJ A1"/>
    <s v="145817"/>
    <n v="11"/>
    <n v="2743"/>
  </r>
  <r>
    <x v="6"/>
    <s v="ONBREZ BREEZHALER 300MCG KPS A30 INH"/>
    <s v="092240"/>
    <n v="138"/>
    <n v="2728.26"/>
  </r>
  <r>
    <x v="15"/>
    <s v="MINIRIN 0.2MG TBL A30"/>
    <s v="040142"/>
    <n v="83"/>
    <n v="2720.74"/>
  </r>
  <r>
    <x v="2"/>
    <s v="REMINYL 24MG KPS A28 PODALJ SPROŠČ"/>
    <s v="068314"/>
    <n v="182"/>
    <n v="2715.4399999999996"/>
  </r>
  <r>
    <x v="5"/>
    <s v="NOVONORM 0,5MG A90 TBL"/>
    <s v="002623"/>
    <n v="476"/>
    <n v="2713.2"/>
  </r>
  <r>
    <x v="13"/>
    <s v="ROJAZOL 20MG/G KREMA 30G"/>
    <s v="142711"/>
    <n v="955"/>
    <n v="2712.2"/>
  </r>
  <r>
    <x v="2"/>
    <s v="CITAFORT 10MG TBL A28 FILM OBL"/>
    <s v="125610"/>
    <n v="914"/>
    <n v="2705.6200000000003"/>
  </r>
  <r>
    <x v="1"/>
    <s v="ARIMIDEX 1MG TBL A28 FILM OBL"/>
    <s v="000132"/>
    <n v="276"/>
    <n v="2704.8"/>
  </r>
  <r>
    <x v="8"/>
    <s v="URALYT U ZRNCA POR RZT PLAST 280G A1"/>
    <s v="143198"/>
    <n v="150"/>
    <n v="2704.0000000000005"/>
  </r>
  <r>
    <x v="2"/>
    <s v="LOQUEN 300MG TBL A60 FILM OBL TEVA"/>
    <s v="104493"/>
    <n v="108"/>
    <n v="2701.0799999999995"/>
  </r>
  <r>
    <x v="15"/>
    <s v="EUTHYROX 150MCG TBL A50"/>
    <s v="023205"/>
    <n v="779"/>
    <n v="2687.5499999999997"/>
  </r>
  <r>
    <x v="6"/>
    <s v="DASSELTA 5MG TBL A30 FILM OBL"/>
    <s v="132870"/>
    <n v="871"/>
    <n v="2654.7999999999997"/>
  </r>
  <r>
    <x v="2"/>
    <s v="BRIVIACT 25MG TBL A56 FILM OBL"/>
    <s v="147525"/>
    <n v="38"/>
    <n v="2650.7599999999998"/>
  </r>
  <r>
    <x v="7"/>
    <s v="TRITACE 1,25MG TBL A28"/>
    <s v="057797"/>
    <n v="1595"/>
    <n v="2647.7000000000007"/>
  </r>
  <r>
    <x v="8"/>
    <s v="VISANNE 2MG A28 TBL"/>
    <s v="098841"/>
    <n v="130"/>
    <n v="2646.8"/>
  </r>
  <r>
    <x v="5"/>
    <s v="SELDIAR CAPS 20X2MG"/>
    <s v="076635"/>
    <n v="441"/>
    <n v="2646"/>
  </r>
  <r>
    <x v="7"/>
    <s v="LODOZ 2.5MG/6.25MG TBL A30 FILM OBL"/>
    <s v="060763"/>
    <n v="550"/>
    <n v="2645.5000000000005"/>
  </r>
  <r>
    <x v="2"/>
    <s v="RIVOTRIL TBL 30X2MG"/>
    <s v="061662"/>
    <n v="519"/>
    <n v="2636.52"/>
  </r>
  <r>
    <x v="2"/>
    <s v="TRAMAL 50MG KPS A20"/>
    <s v="090190"/>
    <n v="1699"/>
    <n v="2633.45"/>
  </r>
  <r>
    <x v="7"/>
    <s v="VASILIP 10MG TBL A84 FILM OBL"/>
    <s v="013420"/>
    <n v="635"/>
    <n v="2620.9599999999982"/>
  </r>
  <r>
    <x v="7"/>
    <s v="SORVASTA 10MG TBL A28 FILM OBL"/>
    <s v="109819"/>
    <n v="892"/>
    <n v="2617.8999999999992"/>
  </r>
  <r>
    <x v="3"/>
    <s v="ROTICOX 90MG TBL A28 FILM OBL"/>
    <s v="148270"/>
    <n v="287"/>
    <n v="2611.6999999999998"/>
  </r>
  <r>
    <x v="7"/>
    <s v="MICARDISPLUS 40/12.5MG A28 TBL"/>
    <s v="030414"/>
    <n v="549"/>
    <n v="2607.75"/>
  </r>
  <r>
    <x v="8"/>
    <s v="TOVIAZ 4MG TBL A28 PODALJ SPROŠČ"/>
    <s v="045829"/>
    <n v="193"/>
    <n v="2605.1499999999996"/>
  </r>
  <r>
    <x v="14"/>
    <s v="AZARGA 10MG+5MG/ML 5ML KAPLJICE OKO"/>
    <s v="053945"/>
    <n v="303"/>
    <n v="2602.77"/>
  </r>
  <r>
    <x v="8"/>
    <s v="LENZETTO 1,53MG/ODM TD PRŠILO A56 ODM"/>
    <s v="147978"/>
    <n v="296"/>
    <n v="2601.84"/>
  </r>
  <r>
    <x v="7"/>
    <s v="GOPTEN 2MG KPS A28"/>
    <s v="057711"/>
    <n v="801"/>
    <n v="2595.2400000000002"/>
  </r>
  <r>
    <x v="7"/>
    <s v="BIOPREXANIL 10MG TBL A30 FILM OBL"/>
    <s v="037729"/>
    <n v="735"/>
    <n v="2593.4999999999995"/>
  </r>
  <r>
    <x v="10"/>
    <s v="LIORESAL 10MG TBL A50"/>
    <s v="045683"/>
    <n v="499"/>
    <n v="2579.83"/>
  </r>
  <r>
    <x v="15"/>
    <s v="OMNITROPE 5MG/1,5ML VLOŽ SUREPAL5 A1"/>
    <s v="145992"/>
    <n v="28"/>
    <n v="2565.88"/>
  </r>
  <r>
    <x v="8"/>
    <s v="KORNAM 5MG TBL A30"/>
    <s v="023264"/>
    <n v="462"/>
    <n v="2551.7399999999998"/>
  </r>
  <r>
    <x v="7"/>
    <s v="ATACAND 16MG TBL A28"/>
    <s v="055611"/>
    <n v="536"/>
    <n v="2546"/>
  </r>
  <r>
    <x v="1"/>
    <s v="SANDIMMUN NEORAL SOL 50ML (100MG/ML)"/>
    <s v="073636"/>
    <n v="21"/>
    <n v="2539.3200000000002"/>
  </r>
  <r>
    <x v="12"/>
    <s v="LIORESAL 25MG TBL A50"/>
    <s v="143736"/>
    <n v="152"/>
    <n v="2538.4"/>
  </r>
  <r>
    <x v="2"/>
    <s v="INVEGA 3MG TBL A28 PODALJ SPROŠČ"/>
    <s v="159631"/>
    <n v="46"/>
    <n v="2533.2200000000003"/>
  </r>
  <r>
    <x v="0"/>
    <s v="JIVI 2000IE PRAŠ RZT INJ VIALA A1"/>
    <s v="159878"/>
    <n v="2"/>
    <n v="2520"/>
  </r>
  <r>
    <x v="8"/>
    <s v="DALACIN VAG KREMA 2% 40G"/>
    <s v="099163"/>
    <n v="412"/>
    <n v="2509.0800000000008"/>
  </r>
  <r>
    <x v="7"/>
    <s v="DIOVAN 160MG TBL A28 FILM OBL"/>
    <s v="050563"/>
    <n v="528"/>
    <n v="2508"/>
  </r>
  <r>
    <x v="2"/>
    <s v="EFECTIN ER 150MG KPS A28 PODALJ SPROŠ"/>
    <s v="008133"/>
    <n v="317"/>
    <n v="2491.62"/>
  </r>
  <r>
    <x v="1"/>
    <s v="XTANDI 40MG KAPS A112"/>
    <s v="145683"/>
    <n v="1"/>
    <n v="2483.91"/>
  </r>
  <r>
    <x v="7"/>
    <s v="CONCOR 10MG TBL A30  FILM OBL"/>
    <s v="011584"/>
    <n v="771"/>
    <n v="2482.6200000000003"/>
  </r>
  <r>
    <x v="7"/>
    <s v="LORISTA 100MG TBL A28 FILM OBL"/>
    <s v="099649"/>
    <n v="942"/>
    <n v="2482.2999999999993"/>
  </r>
  <r>
    <x v="5"/>
    <s v="DIAPREL MR 60MG A30 TBL S PRIR SPROŠČ"/>
    <s v="095354"/>
    <n v="863"/>
    <n v="2476.8100000000004"/>
  </r>
  <r>
    <x v="7"/>
    <s v="ROZOR 10MG/10MG FILM OBL TBL A30"/>
    <s v="149736"/>
    <n v="518"/>
    <n v="2476.0399999999995"/>
  </r>
  <r>
    <x v="9"/>
    <s v="VEMLIDY 25MG TBL A30 FILM OBL"/>
    <s v="148301"/>
    <n v="11"/>
    <n v="2469.4899999999998"/>
  </r>
  <r>
    <x v="1"/>
    <s v="MEGACE 160MG TBL A30"/>
    <s v="025780"/>
    <n v="39"/>
    <n v="2468.31"/>
  </r>
  <r>
    <x v="5"/>
    <s v="SULIQUA SS 100E/ML+33MCG/ML INJ 3ML A3"/>
    <s v="148574"/>
    <n v="39"/>
    <n v="2457"/>
  </r>
  <r>
    <x v="7"/>
    <s v="ROXIPER 20/4/1,25 MG TBL A30 FILM OBL"/>
    <s v="149469"/>
    <n v="285"/>
    <n v="2453.85"/>
  </r>
  <r>
    <x v="2"/>
    <s v="LAMAL 100MG TBL A30"/>
    <s v="077046"/>
    <n v="334"/>
    <n v="2435.16"/>
  </r>
  <r>
    <x v="2"/>
    <s v="ZOLOFT 100MG TBL A28 FILM OBL"/>
    <s v="089834"/>
    <n v="385"/>
    <n v="2429.3500000000008"/>
  </r>
  <r>
    <x v="7"/>
    <s v="COUPET 5MG TBL A28 FILM OBL"/>
    <s v="104450"/>
    <n v="861"/>
    <n v="2426.2700000000004"/>
  </r>
  <r>
    <x v="2"/>
    <s v="DEPAKINE CHRONO 300MG TBL A100 POD SP"/>
    <s v="007927"/>
    <n v="603"/>
    <n v="2412"/>
  </r>
  <r>
    <x v="3"/>
    <s v="ALOPURINOL 300MG TBL A30 SANDOZ"/>
    <s v="147928"/>
    <n v="461"/>
    <n v="2411.0300000000002"/>
  </r>
  <r>
    <x v="13"/>
    <s v="ROACCUTANE CAPS 30X10MG"/>
    <s v="074993"/>
    <n v="302"/>
    <n v="2409.96"/>
  </r>
  <r>
    <x v="2"/>
    <s v="SEROQUEL SR 300MG TBL A60 POD SPROŠČ"/>
    <s v="039837"/>
    <n v="119"/>
    <n v="2409.75"/>
  </r>
  <r>
    <x v="5"/>
    <s v="JENTADUETO 2,5MG/850MG TBL A60 FILM OB"/>
    <s v="144951"/>
    <n v="86"/>
    <n v="2383.9199999999996"/>
  </r>
  <r>
    <x v="7"/>
    <s v="AMLESSA 8MG/5MG TBL A30"/>
    <s v="130575"/>
    <n v="480"/>
    <n v="2380.7999999999997"/>
  </r>
  <r>
    <x v="2"/>
    <s v="AURORIX 150MG TBL A30 FILM OBL"/>
    <s v="065684"/>
    <n v="290"/>
    <n v="2378"/>
  </r>
  <r>
    <x v="13"/>
    <s v="DAIVOBET GEL 50/500MCG V 1G 60G"/>
    <s v="145117"/>
    <n v="87"/>
    <n v="2367.27"/>
  </r>
  <r>
    <x v="7"/>
    <s v="EPIPEN 150MCG/0,3ML RAZT ZA INJ A1"/>
    <s v="146106"/>
    <n v="57"/>
    <n v="2363.2200000000003"/>
  </r>
  <r>
    <x v="2"/>
    <s v="ZOLRIX 20MG TBL A28 ORODISPERZ"/>
    <s v="019160"/>
    <n v="227"/>
    <n v="2362.5299999999997"/>
  </r>
  <r>
    <x v="1"/>
    <s v="METOTREKSAT EBEWE 10MG TBL A50"/>
    <s v="129771"/>
    <n v="74"/>
    <n v="2357.4000000000005"/>
  </r>
  <r>
    <x v="5"/>
    <s v="MILGAMMA 100/100MG TBL A60 OBL"/>
    <s v="132691"/>
    <n v="122"/>
    <n v="2348.5"/>
  </r>
  <r>
    <x v="2"/>
    <s v="ESCITALOPRAM TEVA 10MG TBL A28 FILM OB"/>
    <s v="083160"/>
    <n v="790"/>
    <n v="2342.2400000000002"/>
  </r>
  <r>
    <x v="5"/>
    <s v="GLUCOBAY 50MG TBL A30"/>
    <s v="054100"/>
    <n v="585"/>
    <n v="2340"/>
  </r>
  <r>
    <x v="8"/>
    <s v="JAYDESS 13,5MG INTRAUTERINI DOST SIST"/>
    <s v="145370"/>
    <n v="28"/>
    <n v="2339.96"/>
  </r>
  <r>
    <x v="5"/>
    <s v="GLANDOSANE ORALNO PRŠILO 50ML"/>
    <s v="093696"/>
    <n v="485"/>
    <n v="2339.5"/>
  </r>
  <r>
    <x v="1"/>
    <s v="METOTREKSAT EBEWE 5MG TBL A50"/>
    <s v="129763"/>
    <n v="130"/>
    <n v="2311.3999999999996"/>
  </r>
  <r>
    <x v="14"/>
    <s v="ARTELAC 3.2MG/ML KAPLJ OKO 10ML"/>
    <s v="052051"/>
    <n v="624"/>
    <n v="2308.7999999999997"/>
  </r>
  <r>
    <x v="2"/>
    <s v="SEROXAT 30MG TBL A30 FILM OBL"/>
    <s v="009180"/>
    <n v="390"/>
    <n v="2308.7799999999997"/>
  </r>
  <r>
    <x v="6"/>
    <s v="CETIXIN 10MG TBL A30 FILM OBL"/>
    <s v="135771"/>
    <n v="847"/>
    <n v="2303.8399999999997"/>
  </r>
  <r>
    <x v="7"/>
    <s v="TONOCARDIN 4MG TBL A90"/>
    <s v="003140"/>
    <n v="194"/>
    <n v="2302.7800000000002"/>
  </r>
  <r>
    <x v="2"/>
    <s v="SEVREDOL 10MG A60 FILM OBL TBL"/>
    <s v="036927"/>
    <n v="173"/>
    <n v="2300.9000000000005"/>
  </r>
  <r>
    <x v="2"/>
    <s v="KVENTIAX 300MG TBL A60 FILM OBL"/>
    <s v="018783"/>
    <n v="92"/>
    <n v="2300.3599999999997"/>
  </r>
  <r>
    <x v="2"/>
    <s v="ZYPREXA 10MG TBL A28 OBL"/>
    <s v="006572"/>
    <n v="449"/>
    <n v="2289.9000000000005"/>
  </r>
  <r>
    <x v="1"/>
    <s v="CASODEX 50MG TBL A28 FILM OBL"/>
    <s v="085472"/>
    <n v="100"/>
    <n v="2280.0000000000005"/>
  </r>
  <r>
    <x v="6"/>
    <s v="TEOTARD 200MG KPS A40 PODALJ SPROŠČ"/>
    <s v="083127"/>
    <n v="841"/>
    <n v="2270.6999999999998"/>
  </r>
  <r>
    <x v="13"/>
    <s v="ZYCLARA 3,75% KREMA 250MG VREČKA A28"/>
    <s v="149017"/>
    <n v="28"/>
    <n v="2268"/>
  </r>
  <r>
    <x v="5"/>
    <s v="ALPHA D3 0,25MCG KPS A50"/>
    <s v="080721"/>
    <n v="359"/>
    <n v="2267.33"/>
  </r>
  <r>
    <x v="7"/>
    <s v="GOPTEN 4MG KPS A28"/>
    <s v="074888"/>
    <n v="439"/>
    <n v="2256.46"/>
  </r>
  <r>
    <x v="1"/>
    <s v="METOJECT 25MG/0,5ML A1 NAP BRIZGA"/>
    <s v="112429"/>
    <n v="111"/>
    <n v="2254.81"/>
  </r>
  <r>
    <x v="2"/>
    <s v="EPUFEN 50MCG/H TDERM OBLIŽ A5"/>
    <s v="054739"/>
    <n v="124"/>
    <n v="2250.5999999999995"/>
  </r>
  <r>
    <x v="5"/>
    <s v="LANZUL 30MG KPS A14"/>
    <s v="057746"/>
    <n v="961"/>
    <n v="2249.98"/>
  </r>
  <r>
    <x v="7"/>
    <s v="TWYNSTA 80/10MG TBL A28"/>
    <s v="113140"/>
    <n v="302"/>
    <n v="2249.9"/>
  </r>
  <r>
    <x v="2"/>
    <s v="CLOPIXOL 10MG TBL A100 FILM OBL"/>
    <s v="107751"/>
    <n v="228"/>
    <n v="2241.2400000000002"/>
  </r>
  <r>
    <x v="13"/>
    <s v="BETADINE SOL  10%  100ML"/>
    <s v="012416"/>
    <n v="822"/>
    <n v="2235.84"/>
  </r>
  <r>
    <x v="5"/>
    <s v="GLICLADA 90MG TBL A30 PRIR SPROŠČ"/>
    <s v="148291"/>
    <n v="701"/>
    <n v="2235.16"/>
  </r>
  <r>
    <x v="2"/>
    <s v="PHENOBARBITON 100MG TBL A10"/>
    <s v="143618"/>
    <n v="317"/>
    <n v="2234.8500000000004"/>
  </r>
  <r>
    <x v="2"/>
    <s v="TOPAMAX 25MG TBL A60 FILM OBL"/>
    <s v="032395"/>
    <n v="222"/>
    <n v="2220"/>
  </r>
  <r>
    <x v="2"/>
    <s v="NOZINAN 100MG TBL A20 FILM OBL"/>
    <s v="012025"/>
    <n v="400"/>
    <n v="2216.0000000000005"/>
  </r>
  <r>
    <x v="0"/>
    <s v="ELIQUIS 2,5MG TBL A20 FILM OBL"/>
    <s v="126390"/>
    <n v="151"/>
    <n v="2212.15"/>
  </r>
  <r>
    <x v="9"/>
    <s v="NITROFURANTOIN 25 MG/5 ML A300ML SUSP"/>
    <s v="144711"/>
    <n v="19"/>
    <n v="2201.9100000000003"/>
  </r>
  <r>
    <x v="2"/>
    <s v="NEURONTIN 400MG KPS A50"/>
    <s v="093521"/>
    <n v="182"/>
    <n v="2197.5300000000002"/>
  </r>
  <r>
    <x v="1"/>
    <s v="ENVARSUS 1MG TBL A30 PODALJ SPROŠČ"/>
    <s v="146733"/>
    <n v="39"/>
    <n v="2194.21"/>
  </r>
  <r>
    <x v="2"/>
    <s v="REAGILA 6MG KPS A28"/>
    <s v="148687"/>
    <n v="29"/>
    <n v="2186.31"/>
  </r>
  <r>
    <x v="8"/>
    <s v="KORNAM 2MG TBL A30"/>
    <s v="023272"/>
    <n v="636"/>
    <n v="2174.62"/>
  </r>
  <r>
    <x v="2"/>
    <s v="CLOPIXOL DEPOT AMP 200MG 10X1ML"/>
    <s v="040347"/>
    <n v="55"/>
    <n v="2172.79"/>
  </r>
  <r>
    <x v="7"/>
    <s v="ATACAND PLUS 16/12.5MG A28 TBL"/>
    <s v="079138"/>
    <n v="457"/>
    <n v="2170.75"/>
  </r>
  <r>
    <x v="7"/>
    <s v="TWYNSTA 80/5MG TBL A28"/>
    <s v="113123"/>
    <n v="299"/>
    <n v="2170.7400000000002"/>
  </r>
  <r>
    <x v="2"/>
    <s v="MODITEN 2,5MG TBL A100 OBL"/>
    <s v="028770"/>
    <n v="94"/>
    <n v="2169.52"/>
  </r>
  <r>
    <x v="9"/>
    <s v="COLOMYCIN INJ 1M IU 10ML A10 VIAL"/>
    <s v="126977"/>
    <n v="22"/>
    <n v="2167.5500000000002"/>
  </r>
  <r>
    <x v="2"/>
    <s v="GALSYA SR 24MG KPS A28 PODALJ SPROŠČ"/>
    <s v="126918"/>
    <n v="145"/>
    <n v="2162.92"/>
  </r>
  <r>
    <x v="5"/>
    <s v="ACIPAN 40MG TBL A90 GASTROREZ"/>
    <s v="150597"/>
    <n v="273"/>
    <n v="2162.16"/>
  </r>
  <r>
    <x v="9"/>
    <s v="AMOKSIKLAV 2X 400/57MG V 5ML SUSP 70ML"/>
    <s v="096938"/>
    <n v="622"/>
    <n v="2158.34"/>
  </r>
  <r>
    <x v="2"/>
    <s v="ZYPREXA VELOTAB 20MG TBL A28 ORODISP"/>
    <s v="050873"/>
    <n v="207"/>
    <n v="2154.87"/>
  </r>
  <r>
    <x v="2"/>
    <s v="RIVOTRIL TBL 50X0.5MG"/>
    <s v="061654"/>
    <n v="584"/>
    <n v="2149.12"/>
  </r>
  <r>
    <x v="2"/>
    <s v="XEPLION 75MG SUSP INJ A1 PODAL SPR"/>
    <s v="123382"/>
    <n v="11"/>
    <n v="2145.0700000000002"/>
  </r>
  <r>
    <x v="1"/>
    <s v="MODIGRAF 0,2MG ZRNCA ZA PER SUSP A50"/>
    <s v="139128"/>
    <n v="40"/>
    <n v="2132.8000000000002"/>
  </r>
  <r>
    <x v="7"/>
    <s v="DIOVAN 80MG TBL A28 FILM OBL"/>
    <s v="050555"/>
    <n v="512"/>
    <n v="2129.9199999999996"/>
  </r>
  <r>
    <x v="2"/>
    <s v="NOZINAN 25MG TBL A20 FILM OBL"/>
    <s v="012017"/>
    <n v="887"/>
    <n v="2128.7999999999997"/>
  </r>
  <r>
    <x v="7"/>
    <s v="ROXIPER 20/8/2,5 MG TBL A30 FILM OBL"/>
    <s v="149473"/>
    <n v="208"/>
    <n v="2119.5199999999995"/>
  </r>
  <r>
    <x v="7"/>
    <s v="EXFORGE 5MG/80MG A30 TBL FILM OBL"/>
    <s v="008443"/>
    <n v="445"/>
    <n v="2118.1999999999998"/>
  </r>
  <r>
    <x v="5"/>
    <s v="GLUCOPHAGE 850MG TBL A100"/>
    <s v="011320"/>
    <n v="495"/>
    <n v="2113.6499999999996"/>
  </r>
  <r>
    <x v="5"/>
    <s v="KALCIJEV KARBONAT 500MG KPS A100 LEK LJ"/>
    <s v="081450"/>
    <n v="413"/>
    <n v="2102.17"/>
  </r>
  <r>
    <x v="6"/>
    <s v="TORECAN 6,5MG TBL A50 OBL"/>
    <s v="086169"/>
    <n v="462"/>
    <n v="2102.1000000000004"/>
  </r>
  <r>
    <x v="7"/>
    <s v="COAPROVEL 150/12.5MG A28 TBL"/>
    <s v="012734"/>
    <n v="852"/>
    <n v="2097.63"/>
  </r>
  <r>
    <x v="14"/>
    <s v="TIMOPTIC-XE 2,5MG/ML KAPLJICE OKO 5ML"/>
    <s v="149703"/>
    <n v="367"/>
    <n v="2091.9000000000005"/>
  </r>
  <r>
    <x v="2"/>
    <s v="RIVASTIGMIN TEVA 4,6MG/24H OBLIŽ A30"/>
    <s v="145661"/>
    <n v="83"/>
    <n v="2091.23"/>
  </r>
  <r>
    <x v="7"/>
    <s v="TOLUCOMBI 80MG/25MG TBL A28"/>
    <s v="146094"/>
    <n v="656"/>
    <n v="2082.34"/>
  </r>
  <r>
    <x v="2"/>
    <s v="EBIXA 10MG TBL A28 FILM OBL"/>
    <s v="020419"/>
    <n v="218"/>
    <n v="2081.9"/>
  </r>
  <r>
    <x v="2"/>
    <s v="MEMAXA 10MG TBL A98 FILM OBL"/>
    <s v="147607"/>
    <n v="62"/>
    <n v="2072.6600000000003"/>
  </r>
  <r>
    <x v="1"/>
    <s v="SANDIMMUN NEORAL 50MG A50 KPS"/>
    <s v="073660"/>
    <n v="124"/>
    <n v="2068.3200000000002"/>
  </r>
  <r>
    <x v="1"/>
    <s v="ADVAGRAF 0,5 MG TRDE KAPS.S PODALJŠ.SPRO"/>
    <s v="110299"/>
    <n v="93"/>
    <n v="2064.21"/>
  </r>
  <r>
    <x v="6"/>
    <s v="SERETIDE 25/250MCG INH SUSP A120"/>
    <s v="010901"/>
    <n v="85"/>
    <n v="2061.25"/>
  </r>
  <r>
    <x v="7"/>
    <s v="TELASSMO 40/5MG TBL A28"/>
    <s v="148198"/>
    <n v="473"/>
    <n v="2054.0700000000002"/>
  </r>
  <r>
    <x v="3"/>
    <s v="IBUPROFEN BELUPO 800MG TBL A30 FILM OB"/>
    <s v="084182"/>
    <n v="632"/>
    <n v="2047.6800000000003"/>
  </r>
  <r>
    <x v="5"/>
    <s v="FIASP 100E/ML RAZT VLOŽEK 3ML A5"/>
    <s v="148330"/>
    <n v="83"/>
    <n v="2045.9499999999998"/>
  </r>
  <r>
    <x v="9"/>
    <s v="VIREAD 245MG TBL A30 FILM OBL"/>
    <s v="056200"/>
    <n v="18"/>
    <n v="2031.6600000000003"/>
  </r>
  <r>
    <x v="5"/>
    <s v="ULTOP 40MG KPS  A28 GAST REZIST"/>
    <s v="040827"/>
    <n v="532"/>
    <n v="2030.9"/>
  </r>
  <r>
    <x v="2"/>
    <s v="ZUBSOLV 11,4/2,9 MG PODJEZIČNE TBL A7"/>
    <s v="149109"/>
    <n v="70"/>
    <n v="2030"/>
  </r>
  <r>
    <x v="7"/>
    <s v="AMLESSA 8MG/10MG TBL A30"/>
    <s v="130540"/>
    <n v="406"/>
    <n v="2030"/>
  </r>
  <r>
    <x v="2"/>
    <s v="SEROQUEL SR 200MG TBL A60 POD SPROŠČ"/>
    <s v="039829"/>
    <n v="145"/>
    <n v="2030"/>
  </r>
  <r>
    <x v="7"/>
    <s v="LORISTA H 100/12,5 MG TBL A28 FILM OBL"/>
    <s v="122912"/>
    <n v="697"/>
    <n v="2024.15"/>
  </r>
  <r>
    <x v="1"/>
    <s v="METOTREKSAT EBEWE 10MG/ML 1,5ML A1 INJ"/>
    <s v="109266"/>
    <n v="184"/>
    <n v="2022.7599999999998"/>
  </r>
  <r>
    <x v="5"/>
    <s v="KYTRIL 2MG TBL A5 FILM OBL"/>
    <s v="012971"/>
    <n v="70"/>
    <n v="2013.8999999999996"/>
  </r>
  <r>
    <x v="2"/>
    <s v="OXYCONTIN 20MG TBL A60 PODAL SPR"/>
    <s v="036501"/>
    <n v="104"/>
    <n v="2012.41"/>
  </r>
  <r>
    <x v="7"/>
    <s v="PREXANIL 4MG TBL A30"/>
    <s v="083712"/>
    <n v="566"/>
    <n v="1997.9800000000002"/>
  </r>
  <r>
    <x v="2"/>
    <s v="PETNIDAN 250MG/5ML SIRUP 250ML"/>
    <s v="052116"/>
    <n v="73"/>
    <n v="1979.0300000000002"/>
  </r>
  <r>
    <x v="9"/>
    <s v="DIFLUCAN CAPS. 28X100MG"/>
    <s v="067563"/>
    <n v="43"/>
    <n v="1968.1399999999999"/>
  </r>
  <r>
    <x v="7"/>
    <s v="PRENEWEL 2MG/0,625MG A30 TBL"/>
    <s v="010987"/>
    <n v="757"/>
    <n v="1967.4900000000005"/>
  </r>
  <r>
    <x v="14"/>
    <s v="DUOKOPT 20MG/5MG/ML KAP OKO 10ML"/>
    <s v="146924"/>
    <n v="111"/>
    <n v="1964.7600000000002"/>
  </r>
  <r>
    <x v="0"/>
    <s v="ARANESP 10MCG/0,4ML RAZT INJ A1 BRIZGA"/>
    <s v="118850"/>
    <n v="182"/>
    <n v="1963.02"/>
  </r>
  <r>
    <x v="2"/>
    <s v="DUROGESIC OBLIŽ 5X100MCG/H"/>
    <s v="007951"/>
    <n v="62"/>
    <n v="1961.6799999999998"/>
  </r>
  <r>
    <x v="1"/>
    <s v="MYFENAX 500MG TBL A50 FILM OBL"/>
    <s v="037290"/>
    <n v="54"/>
    <n v="1960.4099999999999"/>
  </r>
  <r>
    <x v="13"/>
    <s v="LAMISIL DERMGEL 10MG/G 15G"/>
    <s v="039365"/>
    <n v="486"/>
    <n v="1953.8400000000001"/>
  </r>
  <r>
    <x v="2"/>
    <s v="TORENDO Q-TAB 0,5MG TBL A28 ORODISP"/>
    <s v="035122"/>
    <n v="707"/>
    <n v="1951.3199999999997"/>
  </r>
  <r>
    <x v="14"/>
    <s v="ATROPINE ALCON 0,5% SOL 10ML"/>
    <s v="144174"/>
    <n v="95"/>
    <n v="1947.5"/>
  </r>
  <r>
    <x v="1"/>
    <s v="LENALIDOMID TEVA 5MG KPS A21"/>
    <s v="149817"/>
    <n v="2"/>
    <n v="1946.1"/>
  </r>
  <r>
    <x v="1"/>
    <s v="CELLCEPT 250MG KPS A100"/>
    <s v="011967"/>
    <n v="50"/>
    <n v="1944.6300000000003"/>
  </r>
  <r>
    <x v="5"/>
    <s v="ALPHA D3 1MCG KPS A30"/>
    <s v="035050"/>
    <n v="159"/>
    <n v="1944.5699999999997"/>
  </r>
  <r>
    <x v="2"/>
    <s v="KVELUX 100MG TBL A60 FILM OBL"/>
    <s v="092770"/>
    <n v="155"/>
    <n v="1943.6999999999998"/>
  </r>
  <r>
    <x v="7"/>
    <s v="SORVASTA 20MG TBL A28 FILM OBL"/>
    <s v="109827"/>
    <n v="456"/>
    <n v="1937.52"/>
  </r>
  <r>
    <x v="2"/>
    <s v="NEURONTIN 600MG TBL A50 FILM OBL"/>
    <s v="055220"/>
    <n v="139"/>
    <n v="1937.2800000000002"/>
  </r>
  <r>
    <x v="2"/>
    <s v="NEUPRO 2 MG/24H OBLIŽ A28 TRANSDERM"/>
    <s v="043680"/>
    <n v="50"/>
    <n v="1935.9999999999998"/>
  </r>
  <r>
    <x v="3"/>
    <s v="ADENURIC 80MG TBL A28 FILM OBL"/>
    <s v="147422"/>
    <n v="222"/>
    <n v="1933.98"/>
  </r>
  <r>
    <x v="7"/>
    <s v="BIOPREXANIL COMBI 5/1,25MG A30 TBL FILM"/>
    <s v="026859"/>
    <n v="546"/>
    <n v="1927.3799999999997"/>
  </r>
  <r>
    <x v="5"/>
    <s v="GLUCOPHAGE XR 1000MG TBL A60"/>
    <s v="143491"/>
    <n v="240"/>
    <n v="1927.1999999999998"/>
  </r>
  <r>
    <x v="2"/>
    <s v="TRAMAL 150MG TBL A30 PODALJ SPROŠČ"/>
    <s v="012114"/>
    <n v="325"/>
    <n v="1923.9999999999998"/>
  </r>
  <r>
    <x v="15"/>
    <s v="ZEMPLAR 2MCG KPS A28"/>
    <s v="031461"/>
    <n v="10"/>
    <n v="1919.6"/>
  </r>
  <r>
    <x v="2"/>
    <s v="ZOLOFT 20MG/ML RAZT 60ML PEROR KONC"/>
    <s v="014982"/>
    <n v="41"/>
    <n v="1913.78"/>
  </r>
  <r>
    <x v="5"/>
    <s v="LEVEMIR PENFILL 100 E/ML 3ML A5"/>
    <s v="061891"/>
    <n v="47"/>
    <n v="1912.9"/>
  </r>
  <r>
    <x v="5"/>
    <s v="SCOPODERM 1,54MG TRANSD OBLIŽ A5"/>
    <s v="144740"/>
    <n v="67"/>
    <n v="1896.81"/>
  </r>
  <r>
    <x v="2"/>
    <s v="TRANSTEC 35MCG TRANSD OBL 4X20MG"/>
    <s v="039977"/>
    <n v="114"/>
    <n v="1893.5400000000004"/>
  </r>
  <r>
    <x v="6"/>
    <s v="FOLKODIN ALKALOID 10MG KPS A20"/>
    <s v="102830"/>
    <n v="411"/>
    <n v="1890.6000000000001"/>
  </r>
  <r>
    <x v="13"/>
    <s v="TOCTINO 30MG KPS A30"/>
    <s v="105406"/>
    <n v="5"/>
    <n v="1885.7499999999998"/>
  </r>
  <r>
    <x v="1"/>
    <s v="AROMASIN 25MG TBL A30 OBLOŽENE"/>
    <s v="010960"/>
    <n v="51"/>
    <n v="1880.88"/>
  </r>
  <r>
    <x v="0"/>
    <s v="MIRCERA 100 MCG/0,3ML A1 BRIZGA RZT INJ"/>
    <s v="022900"/>
    <n v="14"/>
    <n v="1878.24"/>
  </r>
  <r>
    <x v="2"/>
    <s v="SEROQUEL 100MG TBL A60 FILM OBL"/>
    <s v="003638"/>
    <n v="66"/>
    <n v="1872.42"/>
  </r>
  <r>
    <x v="7"/>
    <s v="LERCAPRESS 20MG TBL A90 FILM OBL"/>
    <s v="110558"/>
    <n v="164"/>
    <n v="1863.04"/>
  </r>
  <r>
    <x v="6"/>
    <s v="ASMANEX TWISTHALER 200MCG A60 INH"/>
    <s v="030066"/>
    <n v="170"/>
    <n v="1853.79"/>
  </r>
  <r>
    <x v="13"/>
    <s v="BELOSALIC MAZILO 30G 0,5/30MG V 1G"/>
    <s v="011592"/>
    <n v="941"/>
    <n v="1853.7699999999995"/>
  </r>
  <r>
    <x v="9"/>
    <s v="TRIUMEQ 50MG/600MG/300MG TBL A30 FILM OB"/>
    <s v="146644"/>
    <n v="3"/>
    <n v="1853.34"/>
  </r>
  <r>
    <x v="6"/>
    <s v="ZYRTEC 10MG TBL A10 FILM OBL"/>
    <s v="010669"/>
    <n v="858"/>
    <n v="1853.28"/>
  </r>
  <r>
    <x v="2"/>
    <s v="TARGINACT 5MG/2,5MG TBL A30 PODAL SPR"/>
    <s v="118664"/>
    <n v="134"/>
    <n v="1853.1100000000004"/>
  </r>
  <r>
    <x v="7"/>
    <s v="PENTILIN 400MG A20 F.O. TBL POD SPROŠČ"/>
    <s v="089893"/>
    <n v="529"/>
    <n v="1851.5"/>
  </r>
  <r>
    <x v="2"/>
    <s v="SEVREDOL 20MG TBL A60 FILM OBL"/>
    <s v="036102"/>
    <n v="93"/>
    <n v="1850.6999999999996"/>
  </r>
  <r>
    <x v="2"/>
    <s v="RISSET 2MG TBL A20 FILM OBL"/>
    <s v="111619"/>
    <n v="431"/>
    <n v="1849.3100000000002"/>
  </r>
  <r>
    <x v="13"/>
    <s v="CANESPOR DERM PRŠILO 25ML 10MG/ML"/>
    <s v="088757"/>
    <n v="247"/>
    <n v="1845.09"/>
  </r>
  <r>
    <x v="0"/>
    <s v="EISENSULFAT LOMA 100MG TBL A20"/>
    <s v="144336"/>
    <n v="508"/>
    <n v="1838.96"/>
  </r>
  <r>
    <x v="7"/>
    <s v="ROXIPER 10/8/2,5MG TBL A30 FILM OBL"/>
    <s v="149471"/>
    <n v="243"/>
    <n v="1834.6499999999999"/>
  </r>
  <r>
    <x v="2"/>
    <s v="TADOL 100MG TBL A30 PODALJ SPROŠČ"/>
    <s v="012084"/>
    <n v="428"/>
    <n v="1834.53"/>
  </r>
  <r>
    <x v="7"/>
    <s v="ELREPTIC 25MG TBL A30 FILM OBL"/>
    <s v="147523"/>
    <n v="114"/>
    <n v="1823.8000000000002"/>
  </r>
  <r>
    <x v="2"/>
    <s v="DUROGESIC OBLIŽ 5X25MCG/H KJ"/>
    <s v="008087"/>
    <n v="174"/>
    <n v="1823.5200000000002"/>
  </r>
  <r>
    <x v="2"/>
    <s v="EPUFEN 25MCG/H TDERM OBLIŽ A5"/>
    <s v="054712"/>
    <n v="174"/>
    <n v="1823.52"/>
  </r>
  <r>
    <x v="7"/>
    <s v="CANDEA 8MG TBL A28"/>
    <s v="079693"/>
    <n v="811"/>
    <n v="1821.6100000000001"/>
  </r>
  <r>
    <x v="9"/>
    <s v="DIFLUCAN CPS 1X150MG"/>
    <s v="067636"/>
    <n v="698"/>
    <n v="1814.8"/>
  </r>
  <r>
    <x v="2"/>
    <s v="RISPERDAL 1MG TBL A20 FILM OBL"/>
    <s v="091456"/>
    <n v="736"/>
    <n v="1810.5600000000002"/>
  </r>
  <r>
    <x v="2"/>
    <s v="TORENDO Q-TAB 1MG TBL A28 ORODISPERZ"/>
    <s v="035165"/>
    <n v="484"/>
    <n v="1810.1699999999998"/>
  </r>
  <r>
    <x v="7"/>
    <s v="BIONOLIPREL 2,5/0,625MG A30 TBL FILM OBL"/>
    <s v="026794"/>
    <n v="512"/>
    <n v="1807.36"/>
  </r>
  <r>
    <x v="2"/>
    <s v="SOLIAN 200MG TBL A30"/>
    <s v="060062"/>
    <n v="136"/>
    <n v="1807.1399999999999"/>
  </r>
  <r>
    <x v="0"/>
    <s v="NACL 9MG/ML RAZT ZA INF 250ML BRAUN"/>
    <s v="071412"/>
    <n v="1149"/>
    <n v="1803.9300000000003"/>
  </r>
  <r>
    <x v="7"/>
    <s v="PRENEWEL 8MG/2,5MG TBL A30"/>
    <s v="109622"/>
    <n v="252"/>
    <n v="1797.3899999999999"/>
  </r>
  <r>
    <x v="2"/>
    <s v="ROLPRYNA SR 8MG TABL A28 PODALJ SPR"/>
    <s v="124656"/>
    <n v="86"/>
    <n v="1796.54"/>
  </r>
  <r>
    <x v="13"/>
    <s v="DIPROSALIC DERM RAZT 100ML 0,5/20MG V G"/>
    <s v="001597"/>
    <n v="333"/>
    <n v="1786.5"/>
  </r>
  <r>
    <x v="0"/>
    <s v="NPLATE 500MCG A1 PRAŠ ZA RAZT ZA INJ"/>
    <s v="098582"/>
    <n v="2"/>
    <n v="1781.9"/>
  </r>
  <r>
    <x v="2"/>
    <s v="LOQUEN SR 200MG TBL A60 PODALJ SPROŠČ"/>
    <s v="135194"/>
    <n v="127"/>
    <n v="1778"/>
  </r>
  <r>
    <x v="15"/>
    <s v="NORDITROPIN SIMPLEXX 5MG/1.5ML A1 BRI"/>
    <s v="009814"/>
    <n v="19"/>
    <n v="1777.2600000000002"/>
  </r>
  <r>
    <x v="2"/>
    <s v="ZOLRIX 10MG TBL A28 OBL"/>
    <s v="018856"/>
    <n v="347"/>
    <n v="1768.73"/>
  </r>
  <r>
    <x v="6"/>
    <s v="INCRUSE 55MCG PRAŠ INH 30D"/>
    <s v="146406"/>
    <n v="81"/>
    <n v="1760.13"/>
  </r>
  <r>
    <x v="2"/>
    <s v="AMYZOL 10MG TBL A100 FILM OBL"/>
    <s v="018171"/>
    <n v="479"/>
    <n v="1749.75"/>
  </r>
  <r>
    <x v="7"/>
    <s v="CANDEA 16MG TBL A28"/>
    <s v="079715"/>
    <n v="660"/>
    <n v="1744.9599999999996"/>
  </r>
  <r>
    <x v="7"/>
    <s v="RAMELSO 10MG/5MG KPS A28"/>
    <s v="146559"/>
    <n v="377"/>
    <n v="1744.2299999999998"/>
  </r>
  <r>
    <x v="1"/>
    <s v="ENVARSUS 0,75MG TBL A30 PODALJ SPROŠČ"/>
    <s v="146730"/>
    <n v="37"/>
    <n v="1743.2599999999998"/>
  </r>
  <r>
    <x v="12"/>
    <s v="LIORESAL 10MG TBL A50"/>
    <s v="143737"/>
    <n v="336"/>
    <n v="1737.12"/>
  </r>
  <r>
    <x v="17"/>
    <s v="HYDROXYCHLOROQ SULFATE 200MG TBL A60"/>
    <s v="144170"/>
    <n v="169"/>
    <n v="1733.9399999999998"/>
  </r>
  <r>
    <x v="15"/>
    <s v="ZEMPLAR 1MCG KPS A28"/>
    <s v="031453"/>
    <n v="18"/>
    <n v="1731.78"/>
  </r>
  <r>
    <x v="2"/>
    <s v="PHEMITON TBL 50X200MG"/>
    <s v="064955"/>
    <n v="81"/>
    <n v="1731.7099999999996"/>
  </r>
  <r>
    <x v="2"/>
    <s v="ARLEVERT 20/40MG TBL A50"/>
    <s v="031046"/>
    <n v="112"/>
    <n v="1729.2800000000002"/>
  </r>
  <r>
    <x v="7"/>
    <s v="PIRAMIL H 5/25MG TBL A 28"/>
    <s v="036773"/>
    <n v="731"/>
    <n v="1729.2200000000003"/>
  </r>
  <r>
    <x v="6"/>
    <s v="ALVESCO 80MCG A120 INH RAZT"/>
    <s v="064483"/>
    <n v="79"/>
    <n v="1722.2000000000003"/>
  </r>
  <r>
    <x v="7"/>
    <s v="AMPRIL HL 2.5MG/12.5MG A28 TBL"/>
    <s v="037702"/>
    <n v="1013"/>
    <n v="1722.0999999999995"/>
  </r>
  <r>
    <x v="0"/>
    <s v="CARDIOPIRIN 100MG TBL A30 GAST REZIST"/>
    <s v="038385"/>
    <n v="1362"/>
    <n v="1716.1200000000003"/>
  </r>
  <r>
    <x v="3"/>
    <s v="ALOPURINOL BELUPO 200MG TBL A100"/>
    <s v="148838"/>
    <n v="185"/>
    <n v="1714.95"/>
  </r>
  <r>
    <x v="2"/>
    <s v="KVENTIAX SR 150MG TBL A60 POD SPROŠČ"/>
    <s v="146932"/>
    <n v="149"/>
    <n v="1713.4"/>
  </r>
  <r>
    <x v="15"/>
    <s v="BAQSIMI 3MG PRAŠEK ENOODM VSEBNIK A1"/>
    <s v="159312"/>
    <n v="24"/>
    <n v="1710.48"/>
  </r>
  <r>
    <x v="2"/>
    <s v="DIACOMIT 250MG KPS A60"/>
    <s v="017590"/>
    <n v="9"/>
    <n v="1704.42"/>
  </r>
  <r>
    <x v="2"/>
    <s v="OXYCONTIN 80MG TBL A60 PODAL SPR"/>
    <s v="036625"/>
    <n v="27"/>
    <n v="1702.35"/>
  </r>
  <r>
    <x v="7"/>
    <s v="BOREZ 2,5MG TBL A30 FILM OBL"/>
    <s v="129593"/>
    <n v="1271"/>
    <n v="1690.4099999999999"/>
  </r>
  <r>
    <x v="0"/>
    <s v="TARDYFERON 80MG TBL A30 PODALJ SPROŠ"/>
    <s v="142756"/>
    <n v="356"/>
    <n v="1677.3899999999999"/>
  </r>
  <r>
    <x v="0"/>
    <s v="EFIENT 10MG TBL A28 FILM OBL"/>
    <s v="060780"/>
    <n v="98"/>
    <n v="1676.8199999999997"/>
  </r>
  <r>
    <x v="2"/>
    <s v="EXELON 6MG KPS A28"/>
    <s v="011894"/>
    <n v="199"/>
    <n v="1675.58"/>
  </r>
  <r>
    <x v="1"/>
    <s v="VOTRIENT 400MG TBL A30 FILM OBL"/>
    <s v="107700"/>
    <n v="2"/>
    <n v="1675.12"/>
  </r>
  <r>
    <x v="2"/>
    <s v="OLANZAPIN TEVA 15MG ORODISP TBL A28"/>
    <s v="046515"/>
    <n v="175"/>
    <n v="1673.0000000000002"/>
  </r>
  <r>
    <x v="7"/>
    <s v="SORTIS 80MG TBL A30 FILM OBL"/>
    <s v="083011"/>
    <n v="402"/>
    <n v="1672.32"/>
  </r>
  <r>
    <x v="0"/>
    <s v="BINOCRIT 8000IE/0,8ML RAZT ZA INJ A6"/>
    <s v="027570"/>
    <n v="7"/>
    <n v="1672.28"/>
  </r>
  <r>
    <x v="0"/>
    <s v="FRAGMIN 2.500 IE/0,2ML A10 BRIZG RAZT"/>
    <s v="087378"/>
    <n v="97"/>
    <n v="1668.13"/>
  </r>
  <r>
    <x v="2"/>
    <s v="VIMPAT 50MG TBL A56 FILM OBL"/>
    <s v="098965"/>
    <n v="81"/>
    <n v="1660.2700000000002"/>
  </r>
  <r>
    <x v="7"/>
    <s v="TARKA 240MG/4MG TBL A28 PODAL SPR"/>
    <s v="040240"/>
    <n v="203"/>
    <n v="1652.42"/>
  </r>
  <r>
    <x v="7"/>
    <s v="EXFORGE 10/160MG A30 TBL FILM OBL"/>
    <s v="008478"/>
    <n v="315"/>
    <n v="1647.45"/>
  </r>
  <r>
    <x v="2"/>
    <s v="CONCERTA 18MG A30 TBL S PODALJ SPROŠ"/>
    <s v="020150"/>
    <n v="72"/>
    <n v="1637.45"/>
  </r>
  <r>
    <x v="14"/>
    <s v="OZURDEX 700MCG INTRAVITREALNI VSADEK A1"/>
    <s v="111830"/>
    <n v="2"/>
    <n v="1633.64"/>
  </r>
  <r>
    <x v="2"/>
    <s v="AJOVY 225MG RAZT INJ NAP INJ BRIZGA A1"/>
    <s v="159597"/>
    <n v="5"/>
    <n v="1625.7199999999998"/>
  </r>
  <r>
    <x v="7"/>
    <s v="CARDURA XL 4MG TBL A28 PODAL SPROŠČ"/>
    <s v="013307"/>
    <n v="445"/>
    <n v="1624.25"/>
  </r>
  <r>
    <x v="3"/>
    <s v="ROTICOX 60MG TBL A28 FILM OBL"/>
    <s v="148269"/>
    <n v="293"/>
    <n v="1622.3999999999999"/>
  </r>
  <r>
    <x v="7"/>
    <s v="TOLURA 80MG TBL A28"/>
    <s v="145685"/>
    <n v="614"/>
    <n v="1622.13"/>
  </r>
  <r>
    <x v="8"/>
    <s v="STEDIRIL-M 0,03/0,15MG OBL TBL A21"/>
    <s v="032581"/>
    <n v="706"/>
    <n v="1621.8399999999997"/>
  </r>
  <r>
    <x v="1"/>
    <s v="IMURAN 50MG TBL A100 FILM OBL"/>
    <s v="039039"/>
    <n v="91"/>
    <n v="1616.1599999999999"/>
  </r>
  <r>
    <x v="5"/>
    <s v="TAMETIL 10MG TBL A30 FILM OBL"/>
    <s v="083054"/>
    <n v="397"/>
    <n v="1607.85"/>
  </r>
  <r>
    <x v="2"/>
    <s v="STALEVO 50/12,5/200MG TBL A100 FILM OBL"/>
    <s v="066397"/>
    <n v="46"/>
    <n v="1607.6999999999998"/>
  </r>
  <r>
    <x v="2"/>
    <s v="KEPPRA 250MG TBL A60 FILM OBL"/>
    <s v="055328"/>
    <n v="331"/>
    <n v="1602.12"/>
  </r>
  <r>
    <x v="8"/>
    <s v="MINULET DR 1X21"/>
    <s v="076740"/>
    <n v="463"/>
    <n v="1592.7199999999998"/>
  </r>
  <r>
    <x v="2"/>
    <s v="FLUOKSETIN VITAB 20MG TBL A30 FILM OBL"/>
    <s v="131849"/>
    <n v="541"/>
    <n v="1590.54"/>
  </r>
  <r>
    <x v="9"/>
    <s v="TAVANIC FILM TBL 10X500MG"/>
    <s v="009245"/>
    <n v="155"/>
    <n v="1590.0799999999997"/>
  </r>
  <r>
    <x v="7"/>
    <s v="INSPRA 50MG TBL A30 FILM OBL"/>
    <s v="039071"/>
    <n v="99"/>
    <n v="1584"/>
  </r>
  <r>
    <x v="0"/>
    <s v="TAGREN 250MG TBL A30 FILM OBL"/>
    <s v="089079"/>
    <n v="193"/>
    <n v="1577.12"/>
  </r>
  <r>
    <x v="2"/>
    <s v="SOLIAN 100MG TBL A30"/>
    <s v="060046"/>
    <n v="241"/>
    <n v="1576.14"/>
  </r>
  <r>
    <x v="7"/>
    <s v="COUPET 10MG TBL A28 FILM OBL"/>
    <s v="104400"/>
    <n v="536"/>
    <n v="1572.3799999999997"/>
  </r>
  <r>
    <x v="7"/>
    <s v="VALSADEN 80/12,5MG A28 TBL FILM OBL"/>
    <s v="040940"/>
    <n v="526"/>
    <n v="1571.2299999999998"/>
  </r>
  <r>
    <x v="0"/>
    <s v="SINTROM 4MG TBL A20"/>
    <s v="144103"/>
    <n v="525"/>
    <n v="1569.75"/>
  </r>
  <r>
    <x v="1"/>
    <s v="PROGRAF 5MG KPS A30"/>
    <s v="083860"/>
    <n v="14"/>
    <n v="1566.18"/>
  </r>
  <r>
    <x v="5"/>
    <s v="ACTRAPID PENFILL 100 E/ML 3ML A5"/>
    <s v="066117"/>
    <n v="82"/>
    <n v="1557.18"/>
  </r>
  <r>
    <x v="0"/>
    <s v="PRADAXA 75MG KPS A30"/>
    <s v="043435"/>
    <n v="61"/>
    <n v="1556.72"/>
  </r>
  <r>
    <x v="7"/>
    <s v="OLICARD 60MG KPS A50 PODAL SPROŠČ"/>
    <s v="072354"/>
    <n v="155"/>
    <n v="1550"/>
  </r>
  <r>
    <x v="2"/>
    <s v="PREGABALIN KRKA 50MG KPS A56"/>
    <s v="146812"/>
    <n v="258"/>
    <n v="1548"/>
  </r>
  <r>
    <x v="5"/>
    <s v="EUCREAS 50MG/1000MG TBL A60 FILM OBL"/>
    <s v="145398"/>
    <n v="97"/>
    <n v="1545.99"/>
  </r>
  <r>
    <x v="7"/>
    <s v="INEGY 10MG/10MG TBL A30"/>
    <s v="000728"/>
    <n v="61"/>
    <n v="1543.3"/>
  </r>
  <r>
    <x v="2"/>
    <s v="OXYCONTIN 40MG TBL A60 PODAL SPR"/>
    <s v="036579"/>
    <n v="40"/>
    <n v="1538.0300000000002"/>
  </r>
  <r>
    <x v="7"/>
    <s v="ATACAND 8MG TBL A28"/>
    <s v="055638"/>
    <n v="323"/>
    <n v="1534.25"/>
  </r>
  <r>
    <x v="2"/>
    <s v="LOQUEN SR 150MG TBL A60 PODALJ SPROŠČ"/>
    <s v="147086"/>
    <n v="133"/>
    <n v="1529.5"/>
  </r>
  <r>
    <x v="7"/>
    <s v="KAMIREN 2MG TBL A30"/>
    <s v="020702"/>
    <n v="446"/>
    <n v="1520.8600000000001"/>
  </r>
  <r>
    <x v="5"/>
    <s v="NOVORAPID PUMPCART VLOŽEK 1,6ML A5"/>
    <s v="147231"/>
    <n v="100"/>
    <n v="1518.9999999999998"/>
  </r>
  <r>
    <x v="0"/>
    <s v="FRAXIPARINE 9.500 IE/ML A10 BRIZG RAZT"/>
    <s v="023000"/>
    <n v="29"/>
    <n v="1518.0700000000002"/>
  </r>
  <r>
    <x v="0"/>
    <s v="BINOCRIT 5.000IE/0,5ML RAZT ZA INJ A6"/>
    <s v="027545"/>
    <n v="10"/>
    <n v="1516.44"/>
  </r>
  <r>
    <x v="7"/>
    <s v="COAPROVEL 300/12,5MG A28 TBL"/>
    <s v="012742"/>
    <n v="522"/>
    <n v="1516.1500000000003"/>
  </r>
  <r>
    <x v="14"/>
    <s v="ATROPINE ALCON 1% SOL 10ML"/>
    <s v="144173"/>
    <n v="69"/>
    <n v="1509.72"/>
  </r>
  <r>
    <x v="2"/>
    <s v="DUROGESIC OBLIŽ 5X50MCG/H KJ"/>
    <s v="008109"/>
    <n v="83"/>
    <n v="1506.45"/>
  </r>
  <r>
    <x v="6"/>
    <s v="DUORESP SPIROMAX 320/9MCG A60 ODM"/>
    <s v="146574"/>
    <n v="62"/>
    <n v="1503.5"/>
  </r>
  <r>
    <x v="8"/>
    <s v="DETRUSITOL 2MG KPS A84 PODALJ SPROŠČ"/>
    <s v="078166"/>
    <n v="61"/>
    <n v="1502.7399999999998"/>
  </r>
  <r>
    <x v="7"/>
    <s v="DIOVAN 320MG TBL A28 FILM OBL"/>
    <s v="041475"/>
    <n v="220"/>
    <n v="1500.4000000000003"/>
  </r>
  <r>
    <x v="7"/>
    <s v="DIOVAN 40MG TBL A28 FILM OBL"/>
    <s v="016152"/>
    <n v="315"/>
    <n v="1496.25"/>
  </r>
  <r>
    <x v="7"/>
    <s v="SORVITIMB 20/10MG TBL A30 FILM OBL"/>
    <s v="149725"/>
    <n v="253"/>
    <n v="1495.23"/>
  </r>
  <r>
    <x v="13"/>
    <s v="PROTOPIC 0,1% MAZILO 30G"/>
    <s v="064769"/>
    <n v="74"/>
    <n v="1491.1"/>
  </r>
  <r>
    <x v="7"/>
    <s v="RAMELSO 2,5MG/5MG KPS A28"/>
    <s v="146560"/>
    <n v="396"/>
    <n v="1485"/>
  </r>
  <r>
    <x v="2"/>
    <s v="OLANZAPIN TEVA 10MG ORODISP TBL A28"/>
    <s v="046493"/>
    <n v="291"/>
    <n v="1484.1"/>
  </r>
  <r>
    <x v="7"/>
    <s v="SORVASTA 40MG TBL A28 FILM OBL"/>
    <s v="109851"/>
    <n v="365"/>
    <n v="1467.3299999999997"/>
  </r>
  <r>
    <x v="7"/>
    <s v="MULTAQ 400MG TBL A60 FILM OBL"/>
    <s v="092266"/>
    <n v="38"/>
    <n v="1464.93"/>
  </r>
  <r>
    <x v="7"/>
    <s v="MOXOGAMMA 0,4MG TBL A30 FILM OBL"/>
    <s v="014850"/>
    <n v="274"/>
    <n v="1464.2199999999998"/>
  </r>
  <r>
    <x v="2"/>
    <s v="MADOPAR 100/25MG TBL A100"/>
    <s v="018147"/>
    <n v="120"/>
    <n v="1459.1999999999998"/>
  </r>
  <r>
    <x v="7"/>
    <s v="CONCOR COR 10MG TBL A30 FILM OBL"/>
    <s v="024252"/>
    <n v="448"/>
    <n v="1456"/>
  </r>
  <r>
    <x v="5"/>
    <s v="GLUCOTROL XL 5MG A30 TBL PODALJ SPROŠ"/>
    <s v="097128"/>
    <n v="313"/>
    <n v="1449.19"/>
  </r>
  <r>
    <x v="2"/>
    <s v="LAKOZAMID TEVA 150MG TBL A56 FILM OBL"/>
    <s v="149117"/>
    <n v="27"/>
    <n v="1445.8899999999999"/>
  </r>
  <r>
    <x v="3"/>
    <s v="IBANDRONSKA KISLINA TEVA 150MG TBL A3"/>
    <s v="115355"/>
    <n v="146"/>
    <n v="1445.4000000000005"/>
  </r>
  <r>
    <x v="2"/>
    <s v="ZOLRIX 15MG TBL A28 ORODISPERZ"/>
    <s v="018953"/>
    <n v="151"/>
    <n v="1443.2600000000002"/>
  </r>
  <r>
    <x v="7"/>
    <s v="RAMELSO 10MG/10MG KPS A28"/>
    <s v="146558"/>
    <n v="308"/>
    <n v="1441.17"/>
  </r>
  <r>
    <x v="0"/>
    <s v="FRAXIPARINE 2.850 IE/0.3ML A10 BRIZG"/>
    <s v="001937"/>
    <n v="83"/>
    <n v="1441.1100000000001"/>
  </r>
  <r>
    <x v="5"/>
    <s v="LOPACUT 2MG TBL A10 FILM OBL"/>
    <s v="125121"/>
    <n v="1133"/>
    <n v="1438.91"/>
  </r>
  <r>
    <x v="7"/>
    <s v="COSYREL 5MG/10MG TBL A30 FILM OBL"/>
    <s v="147449"/>
    <n v="267"/>
    <n v="1423.11"/>
  </r>
  <r>
    <x v="2"/>
    <s v="YMANA 20MG TBL A28 FILM OBL"/>
    <s v="146842"/>
    <n v="83"/>
    <n v="1420.96"/>
  </r>
  <r>
    <x v="2"/>
    <s v="ZELDOX 80MG KPS A30"/>
    <s v="024805"/>
    <n v="77"/>
    <n v="1415.7"/>
  </r>
  <r>
    <x v="7"/>
    <s v="LEKOPTIN 240MG TBL A20 POD SPROŠČ"/>
    <s v="046892"/>
    <n v="498"/>
    <n v="1412.1000000000001"/>
  </r>
  <r>
    <x v="5"/>
    <s v="ORTANOL 40MG KPS A28"/>
    <s v="013943"/>
    <n v="377"/>
    <n v="1402.4399999999996"/>
  </r>
  <r>
    <x v="7"/>
    <s v="NOLIPREL FORTE 4/1.25MG A30 TBL"/>
    <s v="014141"/>
    <n v="394"/>
    <n v="1390.8200000000002"/>
  </r>
  <r>
    <x v="14"/>
    <s v="MONOPOST 50MCG/ML A90 0,2ML KAP OKO"/>
    <s v="145233"/>
    <n v="62"/>
    <n v="1386.9399999999998"/>
  </r>
  <r>
    <x v="9"/>
    <s v="POSAKONAZOL ACCORD 100MG TBL A24 GASTR"/>
    <s v="159548"/>
    <n v="4"/>
    <n v="1385.52"/>
  </r>
  <r>
    <x v="7"/>
    <s v="CANDEA 4MG TBL A28"/>
    <s v="079685"/>
    <n v="505"/>
    <n v="1375.95"/>
  </r>
  <r>
    <x v="0"/>
    <s v="TRANEXAMIC ACID 500MG TBL A60"/>
    <s v="144452"/>
    <n v="91"/>
    <n v="1372.6"/>
  </r>
  <r>
    <x v="7"/>
    <s v="TRITAZIDE 2.5/12.5MG TBL A28"/>
    <s v="012483"/>
    <n v="779"/>
    <n v="1371.0400000000002"/>
  </r>
  <r>
    <x v="2"/>
    <s v="RISPERDAL 3MG TBL A20 FILM OBL"/>
    <s v="091510"/>
    <n v="226"/>
    <n v="1367.72"/>
  </r>
  <r>
    <x v="3"/>
    <s v="NAPROSYN 500MG TBL A30 GASTROREZ"/>
    <s v="149421"/>
    <n v="196"/>
    <n v="1364.1599999999999"/>
  </r>
  <r>
    <x v="0"/>
    <s v="CLEXANE 2.000 IE/0.2ML A10 RAZT INJ BRIZ"/>
    <s v="038130"/>
    <n v="84"/>
    <n v="1363.44"/>
  </r>
  <r>
    <x v="5"/>
    <s v="DAONIL 5MG TBL A30"/>
    <s v="103683"/>
    <n v="1085"/>
    <n v="1356.25"/>
  </r>
  <r>
    <x v="7"/>
    <s v="CANDEA HCT 16MG/12,5MG A28 TBL"/>
    <s v="106780"/>
    <n v="462"/>
    <n v="1352.9299999999998"/>
  </r>
  <r>
    <x v="2"/>
    <s v="EBIXA 5MG/PRITISK 50 ML RAZTOPINA"/>
    <s v="020494"/>
    <n v="50"/>
    <n v="1347.4999999999998"/>
  </r>
  <r>
    <x v="5"/>
    <s v="URSOSAN 250MG KPS A100"/>
    <s v="015059"/>
    <n v="58"/>
    <n v="1343.2800000000002"/>
  </r>
  <r>
    <x v="6"/>
    <s v="DAXAS 500MCG TBL A30 FILM OBL"/>
    <s v="108138"/>
    <n v="45"/>
    <n v="1341.45"/>
  </r>
  <r>
    <x v="9"/>
    <s v="HICONCIL 250MG/5ML 100ML SUSPENZIJA"/>
    <s v="037524"/>
    <n v="647"/>
    <n v="1339.2899999999995"/>
  </r>
  <r>
    <x v="0"/>
    <s v="FERRUM LEK 50MG/5ML SIRUP 100ML"/>
    <s v="079510"/>
    <n v="365"/>
    <n v="1335.9000000000003"/>
  </r>
  <r>
    <x v="2"/>
    <s v="MIRAPEXIN 0,52MG TBL A30 PODAL SPROŠ"/>
    <s v="079430"/>
    <n v="174"/>
    <n v="1332.84"/>
  </r>
  <r>
    <x v="13"/>
    <s v="NEOTIGASON 10MG KPS A30"/>
    <s v="073326"/>
    <n v="71"/>
    <n v="1331.25"/>
  </r>
  <r>
    <x v="7"/>
    <s v="STATRIAM 20/10/5 MG TBL A30 FILM OBL"/>
    <s v="147274"/>
    <n v="213"/>
    <n v="1330.5200000000002"/>
  </r>
  <r>
    <x v="2"/>
    <s v="CITAFORT 5MG TBL A28 FILM OBL"/>
    <s v="125644"/>
    <n v="490"/>
    <n v="1326.9199999999998"/>
  </r>
  <r>
    <x v="3"/>
    <s v="KETONAL 100MG SVEČKE A12"/>
    <s v="043427"/>
    <n v="319"/>
    <n v="1323.85"/>
  </r>
  <r>
    <x v="11"/>
    <s v="FOSRENOL 750MG A90 ŽVEČ TBL"/>
    <s v="021059"/>
    <n v="7"/>
    <n v="1323.28"/>
  </r>
  <r>
    <x v="7"/>
    <s v="DILATREND 25MG TBL A28"/>
    <s v="021644"/>
    <n v="324"/>
    <n v="1321.92"/>
  </r>
  <r>
    <x v="1"/>
    <s v="SANDIMMUN NEORAL 25MG A50 KPS"/>
    <s v="073687"/>
    <n v="145"/>
    <n v="1318.0500000000002"/>
  </r>
  <r>
    <x v="7"/>
    <s v="COUPET 20MG TBL A28 FILM OBL"/>
    <s v="104426"/>
    <n v="314"/>
    <n v="1305.97"/>
  </r>
  <r>
    <x v="7"/>
    <s v="TONOCARDIN 2MG TBL A90"/>
    <s v="002950"/>
    <n v="127"/>
    <n v="1299.21"/>
  </r>
  <r>
    <x v="7"/>
    <s v="ELYRNO 10/10MG TBL A30 FILM OBL"/>
    <s v="146057"/>
    <n v="367"/>
    <n v="1299.1800000000003"/>
  </r>
  <r>
    <x v="1"/>
    <s v="AZAFALK 100MG TBL A100 FILM OBL"/>
    <s v="141930"/>
    <n v="39"/>
    <n v="1293.24"/>
  </r>
  <r>
    <x v="2"/>
    <s v="TRANSTEC 52,5MCG TRANSD OBL 4X30"/>
    <s v="039985"/>
    <n v="56"/>
    <n v="1291.92"/>
  </r>
  <r>
    <x v="7"/>
    <s v="EXFORGE HCT 5/160/25MG TBL  A28 FILM"/>
    <s v="091065"/>
    <n v="239"/>
    <n v="1285.8199999999997"/>
  </r>
  <r>
    <x v="2"/>
    <s v="ZOLRIX 10MG TBL A28 ORODISP"/>
    <s v="018872"/>
    <n v="251"/>
    <n v="1279.79"/>
  </r>
  <r>
    <x v="14"/>
    <s v="EMADINE 0.05% KAPLJ OKO 5ML"/>
    <s v="010758"/>
    <n v="83"/>
    <n v="1277.3700000000001"/>
  </r>
  <r>
    <x v="6"/>
    <s v="TELFAST 120MG TBL A30 FILM OBL"/>
    <s v="147626"/>
    <n v="325"/>
    <n v="1277.25"/>
  </r>
  <r>
    <x v="15"/>
    <s v="DESMOGALEN 0,1 MG/ML PRŠILO ZA NOS 5ML"/>
    <s v="118044"/>
    <n v="36"/>
    <n v="1273.8"/>
  </r>
  <r>
    <x v="14"/>
    <s v="MAXIDEX 1MG/G MAZILO ZA OKO 3,5G"/>
    <s v="088706"/>
    <n v="249"/>
    <n v="1269.8999999999999"/>
  </r>
  <r>
    <x v="3"/>
    <s v="CELEBREX 200 MG KPS A30"/>
    <s v="126225"/>
    <n v="216"/>
    <n v="1267.6799999999998"/>
  </r>
  <r>
    <x v="2"/>
    <s v="EPUFEN 100MCG/H TDERM OBLIŽ A5"/>
    <s v="054690"/>
    <n v="40"/>
    <n v="1265.5999999999997"/>
  </r>
  <r>
    <x v="2"/>
    <s v="RAZAGILIN SANDOZ 1MG TBL A28"/>
    <s v="147548"/>
    <n v="45"/>
    <n v="1260.06"/>
  </r>
  <r>
    <x v="2"/>
    <s v="MAPRAZAX 0,25MG TBL A30"/>
    <s v="149690"/>
    <n v="1326"/>
    <n v="1259.7"/>
  </r>
  <r>
    <x v="1"/>
    <s v="TEMODAL 140MG KPS A5 V VREČKI"/>
    <s v="057916"/>
    <n v="17"/>
    <n v="1255.96"/>
  </r>
  <r>
    <x v="2"/>
    <s v="CONCERTA 54MG A30 TBL S PODALJ SPROÜ"/>
    <s v="020320"/>
    <n v="35"/>
    <n v="1253.9000000000001"/>
  </r>
  <r>
    <x v="2"/>
    <s v="REQUIP-MODUTAB 4MG TBL A28 POD SPROŠ"/>
    <s v="025755"/>
    <n v="115"/>
    <n v="1251.1999999999998"/>
  </r>
  <r>
    <x v="2"/>
    <s v="MIRAPEXIN 0,7MG TBL A30"/>
    <s v="010502"/>
    <n v="119"/>
    <n v="1249.5"/>
  </r>
  <r>
    <x v="7"/>
    <s v="PIRAMIL 10MG TBL A28"/>
    <s v="016470"/>
    <n v="459"/>
    <n v="1244.4499999999998"/>
  </r>
  <r>
    <x v="2"/>
    <s v="ZYPREXA VELOTAB 15MG TBL A28 ORODISP"/>
    <s v="050857"/>
    <n v="130"/>
    <n v="1242.8"/>
  </r>
  <r>
    <x v="2"/>
    <s v="FROTAN 2.5MG TBL A4 FILM OBL"/>
    <s v="025410"/>
    <n v="186"/>
    <n v="1238.76"/>
  </r>
  <r>
    <x v="8"/>
    <s v="LINDYNETTE 20 TBL A 21"/>
    <s v="080853"/>
    <n v="515"/>
    <n v="1236"/>
  </r>
  <r>
    <x v="0"/>
    <s v="CLEXANE 12.000 IE/0,8ML A10 RAZT INJ BRI"/>
    <s v="047589"/>
    <n v="21"/>
    <n v="1228.29"/>
  </r>
  <r>
    <x v="2"/>
    <s v="ZYPREXA 5MG TBL A28 OBL"/>
    <s v="006505"/>
    <n v="444"/>
    <n v="1225.44"/>
  </r>
  <r>
    <x v="15"/>
    <s v="GLUCAGEN 1MG HYPOKIT"/>
    <s v="097438"/>
    <n v="83"/>
    <n v="1225.08"/>
  </r>
  <r>
    <x v="15"/>
    <s v="HUMATROPE 6MG A1 PRAŠEK +VEHIKEL"/>
    <s v="095923"/>
    <n v="12"/>
    <n v="1224.5999999999999"/>
  </r>
  <r>
    <x v="12"/>
    <s v="STALORAL 1X10 + 2X300 IR/ML PRŠILO PODJ"/>
    <s v="017345"/>
    <n v="9"/>
    <n v="1223.3700000000001"/>
  </r>
  <r>
    <x v="5"/>
    <s v="CARNICOR 100MG/ML RAZT 10ML A10"/>
    <s v="142871"/>
    <n v="106"/>
    <n v="1222.8799999999999"/>
  </r>
  <r>
    <x v="7"/>
    <s v="CRESTOR 5MG TBL A28 FILM OBL"/>
    <s v="097691"/>
    <n v="178"/>
    <n v="1219.3"/>
  </r>
  <r>
    <x v="7"/>
    <s v="COSYREL 5MG/5MG TBL A30 FILM OBL"/>
    <s v="147448"/>
    <n v="245"/>
    <n v="1218.21"/>
  </r>
  <r>
    <x v="6"/>
    <s v="ASMANEX TWISTHALER 400MCG A60 INH"/>
    <s v="030074"/>
    <n v="92"/>
    <n v="1214.3999999999999"/>
  </r>
  <r>
    <x v="2"/>
    <s v="STALEVO 125/31,25/200MG TBL A100 FO"/>
    <s v="149272"/>
    <n v="32"/>
    <n v="1200"/>
  </r>
  <r>
    <x v="8"/>
    <s v="CYCLO PROGYNOVA TBL A21 OBL"/>
    <s v="055999"/>
    <n v="241"/>
    <n v="1190.54"/>
  </r>
  <r>
    <x v="7"/>
    <s v="CO-DIOVAN 80/12.5MG A28 TBL FILM OBL"/>
    <s v="030112"/>
    <n v="264"/>
    <n v="1188"/>
  </r>
  <r>
    <x v="7"/>
    <s v="EPLERENON STADA 25MG TBL A30 FILM OBL"/>
    <s v="129933"/>
    <n v="74"/>
    <n v="1184"/>
  </r>
  <r>
    <x v="2"/>
    <s v="ABILIFY 1MG/ML PEROR RAZT 150ML"/>
    <s v="017582"/>
    <n v="37"/>
    <n v="1183.26"/>
  </r>
  <r>
    <x v="7"/>
    <s v="VALSADEN 160/25MG A28 TBL FILM OBL"/>
    <s v="040720"/>
    <n v="370"/>
    <n v="1174.94"/>
  </r>
  <r>
    <x v="2"/>
    <s v="RISSET 3MG TBL A20 FILM OBL"/>
    <s v="111643"/>
    <n v="196"/>
    <n v="1171.3199999999997"/>
  </r>
  <r>
    <x v="5"/>
    <s v="GLICLADA 60MG TBL A30 POD SPR (OPA)"/>
    <s v="145146"/>
    <n v="613"/>
    <n v="1167.4199999999998"/>
  </r>
  <r>
    <x v="7"/>
    <s v="APROVEL 300MG TBL A28"/>
    <s v="003581"/>
    <n v="442"/>
    <n v="1166.97"/>
  </r>
  <r>
    <x v="7"/>
    <s v="SINVACOR 10MG TBL A30 FILM OBL"/>
    <s v="023825"/>
    <n v="304"/>
    <n v="1166.54"/>
  </r>
  <r>
    <x v="2"/>
    <s v="STRATTERA 80MG KPS A28"/>
    <s v="144508"/>
    <n v="24"/>
    <n v="1164.48"/>
  </r>
  <r>
    <x v="14"/>
    <s v="ACY 30MG/G MAZILO OKO 4,5G"/>
    <s v="143214"/>
    <n v="86"/>
    <n v="1160.46"/>
  </r>
  <r>
    <x v="9"/>
    <s v="ZINNAT 250 MG/5ML 100ML SUSPENZIJA"/>
    <s v="006424"/>
    <n v="64"/>
    <n v="1159.0899999999999"/>
  </r>
  <r>
    <x v="1"/>
    <s v="BIKALUTAMID TEVA 150MG TBL A28 FILM OBL"/>
    <s v="145956"/>
    <n v="17"/>
    <n v="1150.2199999999998"/>
  </r>
  <r>
    <x v="2"/>
    <s v="RISPERDAL 2MG TBL A20 FILM OBL"/>
    <s v="091502"/>
    <n v="267"/>
    <n v="1146.1499999999999"/>
  </r>
  <r>
    <x v="7"/>
    <s v="BYOL 5MG TBL A30 FILM OBL"/>
    <s v="115746"/>
    <n v="708"/>
    <n v="1145.22"/>
  </r>
  <r>
    <x v="2"/>
    <s v="HALOPERIDOL F10MG/ML PER RZT 30ML"/>
    <s v="143172"/>
    <n v="113"/>
    <n v="1140.17"/>
  </r>
  <r>
    <x v="7"/>
    <s v="DOPEGYT 250MG TBL A50"/>
    <s v="143129"/>
    <n v="94"/>
    <n v="1137.3999999999999"/>
  </r>
  <r>
    <x v="2"/>
    <s v="EFECTIN ER 75MG KPS A28 PODALJ SPROŠČ"/>
    <s v="008184"/>
    <n v="247"/>
    <n v="1131.26"/>
  </r>
  <r>
    <x v="2"/>
    <s v="ZELDOX 40MG KPS A30"/>
    <s v="024732"/>
    <n v="60"/>
    <n v="1130"/>
  </r>
  <r>
    <x v="5"/>
    <s v="TALCID TBL"/>
    <s v="016403"/>
    <n v="388"/>
    <n v="1129.4199999999998"/>
  </r>
  <r>
    <x v="7"/>
    <s v="TENOX 10MG TBL A30"/>
    <s v="014176"/>
    <n v="516"/>
    <n v="1128.04"/>
  </r>
  <r>
    <x v="7"/>
    <s v="LECALPIN 20MG TBL A90 FILM OBL"/>
    <s v="145481"/>
    <n v="142"/>
    <n v="1123.0999999999999"/>
  </r>
  <r>
    <x v="7"/>
    <s v="ALDIZEM 90MG TBL A30"/>
    <s v="002925"/>
    <n v="183"/>
    <n v="1119.96"/>
  </r>
  <r>
    <x v="8"/>
    <s v="PYNRIP 3MG/0,02MG TBL A28 FILM OBL"/>
    <s v="149882"/>
    <n v="241"/>
    <n v="1113.42"/>
  </r>
  <r>
    <x v="1"/>
    <s v="VENCLYXTO 100MG TBL A7 FILM OBL"/>
    <s v="148235"/>
    <n v="4"/>
    <n v="1113"/>
  </r>
  <r>
    <x v="2"/>
    <s v="STALEVO 75/18,75/200MG TBL A100 FILM OBL"/>
    <s v="149271"/>
    <n v="31"/>
    <n v="1111.6600000000001"/>
  </r>
  <r>
    <x v="2"/>
    <s v="ZOLMITRIPTAN ACTAVIS 2,5 MG ODT A6"/>
    <s v="115967"/>
    <n v="186"/>
    <n v="1110.42"/>
  </r>
  <r>
    <x v="7"/>
    <s v="ATACAND 4MG TBL A28"/>
    <s v="055603"/>
    <n v="260"/>
    <n v="1105"/>
  </r>
  <r>
    <x v="2"/>
    <s v="EPUFEN 12,5MCG/H TDERM OBLIŽ A5"/>
    <s v="054704"/>
    <n v="173"/>
    <n v="1096.82"/>
  </r>
  <r>
    <x v="8"/>
    <s v="DORTILLA 0,5MG KPS A90"/>
    <s v="148373"/>
    <n v="71"/>
    <n v="1095.0100000000002"/>
  </r>
  <r>
    <x v="9"/>
    <s v="DIFLUCAN KAPS 7X100MG        K"/>
    <s v="069000"/>
    <n v="95"/>
    <n v="1086.5300000000002"/>
  </r>
  <r>
    <x v="8"/>
    <s v="AVODART 0,5MG KPS A30"/>
    <s v="019755"/>
    <n v="159"/>
    <n v="1084.8799999999999"/>
  </r>
  <r>
    <x v="3"/>
    <s v="BRUFEN 20MG/ML PEROR SUSP 100ML"/>
    <s v="132292"/>
    <n v="386"/>
    <n v="1084.6600000000001"/>
  </r>
  <r>
    <x v="15"/>
    <s v="MOVYMIA 20MCG/80MCL VLOŽEK 2,4ML A1"/>
    <s v="159993"/>
    <n v="9"/>
    <n v="1078.02"/>
  </r>
  <r>
    <x v="7"/>
    <s v="KAMIREN 4MG TBL A30"/>
    <s v="020710"/>
    <n v="269"/>
    <n v="1065.24"/>
  </r>
  <r>
    <x v="2"/>
    <s v="LOQUEN SR 50MG TBL A60 PODALJ SPROŠČ"/>
    <s v="148542"/>
    <n v="139"/>
    <n v="1064.97"/>
  </r>
  <r>
    <x v="9"/>
    <s v="SUMAMED 40 MG/ML 15ML SUSPENZIJA"/>
    <s v="047902"/>
    <n v="383"/>
    <n v="1064.74"/>
  </r>
  <r>
    <x v="7"/>
    <s v="VOXIN 8MG TBL A30"/>
    <s v="061999"/>
    <n v="451"/>
    <n v="1064.47"/>
  </r>
  <r>
    <x v="14"/>
    <s v="TOBRADEX 1MG/3MG V 1ML KAPLJ OKO 5ML"/>
    <s v="003360"/>
    <n v="367"/>
    <n v="1064.2999999999997"/>
  </r>
  <r>
    <x v="14"/>
    <s v="VIRGAN 0,15% GEL 5G"/>
    <s v="144109"/>
    <n v="92"/>
    <n v="1060.76"/>
  </r>
  <r>
    <x v="6"/>
    <s v="XYZAL 0.5MG/ML RAZT 200ML PEROR"/>
    <s v="076562"/>
    <n v="28"/>
    <n v="1058.3999999999999"/>
  </r>
  <r>
    <x v="2"/>
    <s v="IMIGRAN 20MG/0,1ML PRŠILO ZA NOS A2"/>
    <s v="021539"/>
    <n v="188"/>
    <n v="1052.8"/>
  </r>
  <r>
    <x v="7"/>
    <s v="SOBYCOR 5MG TBL A90 FILM OBL"/>
    <s v="146144"/>
    <n v="275"/>
    <n v="1051.8100000000002"/>
  </r>
  <r>
    <x v="0"/>
    <s v="EPREX 8.000 IE/0.8ML A6 BRIZG RAZT INJ"/>
    <s v="023396"/>
    <n v="6"/>
    <n v="1051.74"/>
  </r>
  <r>
    <x v="7"/>
    <s v="CO-DIOVAN 320/12.5MG A28 TBL FILM OBL"/>
    <s v="015750"/>
    <n v="159"/>
    <n v="1049.4000000000001"/>
  </r>
  <r>
    <x v="5"/>
    <s v="AMARYL 4MG TBL A30"/>
    <s v="092282"/>
    <n v="530"/>
    <n v="1049.3999999999999"/>
  </r>
  <r>
    <x v="7"/>
    <s v="VALSACOR 80MG TBL A28 FILM OBL"/>
    <s v="144542"/>
    <n v="367"/>
    <n v="1048.28"/>
  </r>
  <r>
    <x v="2"/>
    <s v="KVELUX 200MG TBL A60 FILM OBL"/>
    <s v="092789"/>
    <n v="56"/>
    <n v="1046.08"/>
  </r>
  <r>
    <x v="2"/>
    <s v="OXYCONTIN 10MG TBL A60 PODAL SPR"/>
    <s v="036463"/>
    <n v="105"/>
    <n v="1040.5499999999997"/>
  </r>
  <r>
    <x v="8"/>
    <s v="REVATIO 20MG TBL A90 FILM OBL"/>
    <s v="016802"/>
    <n v="12"/>
    <n v="1039.5500000000002"/>
  </r>
  <r>
    <x v="9"/>
    <s v="OSPAMOX 250 MG/5ML 100ML SUSPENZIJA"/>
    <s v="146317"/>
    <n v="517"/>
    <n v="1039.17"/>
  </r>
  <r>
    <x v="0"/>
    <s v="BINOCRIT 6000 I.E./0,6 ML INJ.BRIZGA A6"/>
    <s v="027561"/>
    <n v="6"/>
    <n v="1037.3399999999999"/>
  </r>
  <r>
    <x v="7"/>
    <s v="INEGY 10 MG/40 MG TBL. 30X"/>
    <s v="000990"/>
    <n v="36"/>
    <n v="1034.28"/>
  </r>
  <r>
    <x v="8"/>
    <s v="LIVIAL 2.5MG TBL A28"/>
    <s v="022195"/>
    <n v="108"/>
    <n v="1034.22"/>
  </r>
  <r>
    <x v="6"/>
    <s v="FLONIDAN 5MG/5ML SUSP 120ML PEROR"/>
    <s v="074411"/>
    <n v="417"/>
    <n v="1026.7"/>
  </r>
  <r>
    <x v="7"/>
    <s v="TOMALON 2MG A28 KPS"/>
    <s v="078840"/>
    <n v="424"/>
    <n v="1026.08"/>
  </r>
  <r>
    <x v="15"/>
    <s v="PROPILTIOURACIL 50MG TBL A20 ALKALOID"/>
    <s v="138227"/>
    <n v="127"/>
    <n v="1016"/>
  </r>
  <r>
    <x v="2"/>
    <s v="EMGALITY 120MG RAZT NAP PERESNIK A1"/>
    <s v="159616"/>
    <n v="5"/>
    <n v="1013.4999999999999"/>
  </r>
  <r>
    <x v="14"/>
    <s v="MAXIDEX KAPLJ OKO 1MG/ML 5ML"/>
    <s v="088692"/>
    <n v="330"/>
    <n v="1013.0999999999999"/>
  </r>
  <r>
    <x v="18"/>
    <s v="DIAZEPAM ALLGEN 10MG/2,5ML REKT RAZT A5"/>
    <s v="142669"/>
    <n v="63"/>
    <n v="1005.48"/>
  </r>
  <r>
    <x v="7"/>
    <s v="ROZOR 20MG/10MG FILM OBL TBL A30"/>
    <s v="149737"/>
    <n v="170"/>
    <n v="1004.7"/>
  </r>
  <r>
    <x v="9"/>
    <s v="VALDIOCEF 500MG KPS A16"/>
    <s v="146023"/>
    <n v="239"/>
    <n v="1001.41"/>
  </r>
  <r>
    <x v="7"/>
    <s v="VALSADEN 320/12,5MG A28 TBL FILM OBL"/>
    <s v="124710"/>
    <n v="247"/>
    <n v="1000.3500000000003"/>
  </r>
  <r>
    <x v="5"/>
    <s v="JANUVIA 50MG A28 FILM OBL TBL"/>
    <s v="138824"/>
    <n v="60"/>
    <n v="998.40000000000009"/>
  </r>
  <r>
    <x v="7"/>
    <s v="PRENESSA 8MG TBL A30"/>
    <s v="099774"/>
    <n v="422"/>
    <n v="995.92"/>
  </r>
  <r>
    <x v="13"/>
    <s v="SOREL 50MCG/ML 60ML DERM RAZT"/>
    <s v="009164"/>
    <n v="39"/>
    <n v="995.28"/>
  </r>
  <r>
    <x v="2"/>
    <s v="ZOLRIX 2,5MG TBL A28"/>
    <s v="018970"/>
    <n v="360"/>
    <n v="993.6"/>
  </r>
  <r>
    <x v="2"/>
    <s v="EGLONYL 200MG TBL A12"/>
    <s v="027243"/>
    <n v="252"/>
    <n v="985.32000000000016"/>
  </r>
  <r>
    <x v="7"/>
    <s v="KAPTOPRIL ALKALOID 25MG A40 TBL"/>
    <s v="003115"/>
    <n v="413"/>
    <n v="982.94"/>
  </r>
  <r>
    <x v="8"/>
    <s v="LOMEXIN 200MG VAG KPS A3"/>
    <s v="148239"/>
    <n v="242"/>
    <n v="976.8"/>
  </r>
  <r>
    <x v="0"/>
    <s v="NACL 9MG/ML RAZT ZA INF 1000 ML BRAUN"/>
    <s v="071439"/>
    <n v="364"/>
    <n v="974.16"/>
  </r>
  <r>
    <x v="6"/>
    <s v="PULMOZYME 2.5MG A6 INH RAZT ZA NEBUL"/>
    <s v="011924"/>
    <n v="9"/>
    <n v="973.08"/>
  </r>
  <r>
    <x v="9"/>
    <s v="NOLICIN TBL 20X400MG"/>
    <s v="056308"/>
    <n v="171"/>
    <n v="972.99000000000012"/>
  </r>
  <r>
    <x v="1"/>
    <s v="ZARZIO 48 ME/0,5ML BRIZGA A1 RAZT ZA INJ"/>
    <s v="057754"/>
    <n v="30"/>
    <n v="970.74"/>
  </r>
  <r>
    <x v="2"/>
    <s v="ARIPIPRAZOL 5MG TBL A28 SANDOZ"/>
    <s v="147714"/>
    <n v="55"/>
    <n v="970.17000000000007"/>
  </r>
  <r>
    <x v="7"/>
    <s v="ELYRNO 20MG/10MG TBL A30 FILM OBL"/>
    <s v="146061"/>
    <n v="236"/>
    <n v="969.29"/>
  </r>
  <r>
    <x v="5"/>
    <s v="AMARYL 3MG TBL A30"/>
    <s v="000140"/>
    <n v="492"/>
    <n v="969.23999999999978"/>
  </r>
  <r>
    <x v="9"/>
    <s v="AMOKSIKLAV SOLVO 625MG A10 TBL"/>
    <s v="052965"/>
    <n v="184"/>
    <n v="968.87999999999988"/>
  </r>
  <r>
    <x v="8"/>
    <s v="TOVIAZ 8MG TBL A28 PODALJ SPROŠČ"/>
    <s v="045837"/>
    <n v="72"/>
    <n v="968.68"/>
  </r>
  <r>
    <x v="2"/>
    <s v="SALAGEN 5MG TBL A84 FILM OBL"/>
    <s v="045527"/>
    <n v="17"/>
    <n v="967.29999999999984"/>
  </r>
  <r>
    <x v="5"/>
    <s v="PENTASA 500MG TBL A100 PODALJ SPROŠČ"/>
    <s v="003301"/>
    <n v="32"/>
    <n v="966.4"/>
  </r>
  <r>
    <x v="3"/>
    <s v="IBUBEL 125MG SVEČKE A10"/>
    <s v="145229"/>
    <n v="355"/>
    <n v="965.59999999999991"/>
  </r>
  <r>
    <x v="7"/>
    <s v="AMLEWEL 4/10/1,25 MG TBL A90"/>
    <s v="150275"/>
    <n v="53"/>
    <n v="964.36"/>
  </r>
  <r>
    <x v="7"/>
    <s v="AMLEWEL 4/10/1,25MG TBL A30"/>
    <s v="146701"/>
    <n v="200"/>
    <n v="962.00000000000011"/>
  </r>
  <r>
    <x v="2"/>
    <s v="RITALIN TBL 10MG A30"/>
    <s v="143717"/>
    <n v="193"/>
    <n v="959.20999999999992"/>
  </r>
  <r>
    <x v="2"/>
    <s v="SULPIRID BELUPO 50MG KPS A30"/>
    <s v="080993"/>
    <n v="494"/>
    <n v="959.15999999999985"/>
  </r>
  <r>
    <x v="15"/>
    <s v="TERROSA 20MCG/80MCL INJ RAZT 2,4ML A1"/>
    <s v="159615"/>
    <n v="7"/>
    <n v="956.66000000000008"/>
  </r>
  <r>
    <x v="7"/>
    <s v="AMLEWEL 2/5/0,625MG TBL A30"/>
    <s v="146700"/>
    <n v="249"/>
    <n v="951.18000000000018"/>
  </r>
  <r>
    <x v="8"/>
    <s v="BETADINE 200MG VAG GLOBULE A14"/>
    <s v="012475"/>
    <n v="150"/>
    <n v="951.00000000000011"/>
  </r>
  <r>
    <x v="6"/>
    <s v="TEOTARD 350MG KPS A40 PODALJ SPROŠČ"/>
    <s v="083143"/>
    <n v="237"/>
    <n v="948"/>
  </r>
  <r>
    <x v="3"/>
    <s v="DICLOJET 75MG KPS A30 GAST REZIST"/>
    <s v="025852"/>
    <n v="262"/>
    <n v="947.92000000000019"/>
  </r>
  <r>
    <x v="2"/>
    <s v="MIRAPEXIN 1,05MG TBL A30 PODAL SPROŠČ"/>
    <s v="079448"/>
    <n v="64"/>
    <n v="947.8399999999998"/>
  </r>
  <r>
    <x v="0"/>
    <s v="MIRCERA PFS 50MCG/0,3ML  A1 BRIZGA"/>
    <s v="022730"/>
    <n v="14"/>
    <n v="942.76"/>
  </r>
  <r>
    <x v="7"/>
    <s v="ALDIZEM 60MG TBL A30"/>
    <s v="002879"/>
    <n v="241"/>
    <n v="939.90000000000009"/>
  </r>
  <r>
    <x v="2"/>
    <s v="SEROQUEL SR 150MG TBL A60 POD SPROŠČ"/>
    <s v="097934"/>
    <n v="81"/>
    <n v="931.5"/>
  </r>
  <r>
    <x v="7"/>
    <s v="SKOPRYL 20MG TBL A30"/>
    <s v="091847"/>
    <n v="368"/>
    <n v="927.36"/>
  </r>
  <r>
    <x v="7"/>
    <s v="ENAP 2.5MG TBL A90"/>
    <s v="028495"/>
    <n v="541"/>
    <n v="921.19999999999993"/>
  </r>
  <r>
    <x v="7"/>
    <s v="ATORIS 40MG TBL A30 FILM OBL"/>
    <s v="032026"/>
    <n v="266"/>
    <n v="921.04"/>
  </r>
  <r>
    <x v="7"/>
    <s v="TULIP 80MG TBL A30 FILM OBL"/>
    <s v="054968"/>
    <n v="252"/>
    <n v="918.99"/>
  </r>
  <r>
    <x v="7"/>
    <s v="FOSICARD 20MG TBL A30"/>
    <s v="145477"/>
    <n v="319"/>
    <n v="910.59999999999991"/>
  </r>
  <r>
    <x v="9"/>
    <s v="MOLOXIN 400MG A7 FILM OBL TBL"/>
    <s v="146544"/>
    <n v="119"/>
    <n v="907.2700000000001"/>
  </r>
  <r>
    <x v="5"/>
    <s v="NOVONORM 1MG A90 TBL"/>
    <s v="002631"/>
    <n v="159"/>
    <n v="906.30000000000007"/>
  </r>
  <r>
    <x v="7"/>
    <s v="SOBYCOR 2,5MG TBL A30 FILM OBL"/>
    <s v="146139"/>
    <n v="678"/>
    <n v="899.93000000000006"/>
  </r>
  <r>
    <x v="7"/>
    <s v="CO-DIOVAN 320/25MG A28 TBL FILM OBL"/>
    <s v="015768"/>
    <n v="171"/>
    <n v="887.4899999999999"/>
  </r>
  <r>
    <x v="2"/>
    <s v="OLANZAPIN TEVA 10MG TBL A28 FILM OBL"/>
    <s v="046442"/>
    <n v="174"/>
    <n v="887.40000000000009"/>
  </r>
  <r>
    <x v="1"/>
    <s v="IMURAN 50MG TBL A100 FILM OBL"/>
    <s v="143461"/>
    <n v="47"/>
    <n v="880.31000000000006"/>
  </r>
  <r>
    <x v="2"/>
    <s v="RISSET 4MG TBL A20 FILM OBL"/>
    <s v="111660"/>
    <n v="142"/>
    <n v="878.15000000000009"/>
  </r>
  <r>
    <x v="2"/>
    <s v="REQUIP-MODUTAB 2MG TBL A28 POD SPRO"/>
    <s v="025763"/>
    <n v="144"/>
    <n v="876.96"/>
  </r>
  <r>
    <x v="0"/>
    <s v="AKTIFERRIN 9,3MG Fe(II)/ML RAZT 30ML"/>
    <s v="144381"/>
    <n v="228"/>
    <n v="873.24"/>
  </r>
  <r>
    <x v="7"/>
    <s v="RUSTAVO 40MG TBL A28 FILM OBL"/>
    <s v="147586"/>
    <n v="215"/>
    <n v="871.15000000000009"/>
  </r>
  <r>
    <x v="7"/>
    <s v="ATORIS 20MG TBL A30 FILM OBL"/>
    <s v="080179"/>
    <n v="280"/>
    <n v="864.09"/>
  </r>
  <r>
    <x v="9"/>
    <s v="RIFASYNT 150MG KPS A100"/>
    <s v="142762"/>
    <n v="22"/>
    <n v="859.1"/>
  </r>
  <r>
    <x v="1"/>
    <s v="VENCLYXTO 50MG TBL A7 FILM OBL"/>
    <s v="148234"/>
    <n v="6"/>
    <n v="858.05000000000007"/>
  </r>
  <r>
    <x v="6"/>
    <s v="SYMBICORT 160/4,5MCG INH SUSP 120D"/>
    <s v="147822"/>
    <n v="39"/>
    <n v="856.05"/>
  </r>
  <r>
    <x v="6"/>
    <s v="KODEINIJEV FOSFAT ALKALOID 30MG A10"/>
    <s v="019445"/>
    <n v="206"/>
    <n v="850.77999999999975"/>
  </r>
  <r>
    <x v="14"/>
    <s v="BIMANOX 2MG/ML KAP OKO RAZT 5ML"/>
    <s v="146650"/>
    <n v="207"/>
    <n v="850.7700000000001"/>
  </r>
  <r>
    <x v="2"/>
    <s v="LITIJEV KARBONAT 300MG TBL A100 LEKLJ"/>
    <s v="046833"/>
    <n v="102"/>
    <n v="845.58000000000015"/>
  </r>
  <r>
    <x v="0"/>
    <s v="ASPIRIN PROTECT 100 MG TBL A30"/>
    <s v="001384"/>
    <n v="844"/>
    <n v="844"/>
  </r>
  <r>
    <x v="10"/>
    <s v="SEPTRIN PED 8MG/40MG/ML SUSP 100ML"/>
    <s v="143207"/>
    <n v="102"/>
    <n v="843.80000000000007"/>
  </r>
  <r>
    <x v="2"/>
    <s v="TRAMAL 200MG TBL A30 PODALJ SPROŠČ"/>
    <s v="012122"/>
    <n v="109"/>
    <n v="842.83000000000015"/>
  </r>
  <r>
    <x v="2"/>
    <s v="EXELON 3MG KPS A28"/>
    <s v="011797"/>
    <n v="100"/>
    <n v="841.99999999999989"/>
  </r>
  <r>
    <x v="2"/>
    <s v="LAKOZAMID TEVA 200MG TBL A56 FILM OBL"/>
    <s v="149118"/>
    <n v="14"/>
    <n v="841.68000000000006"/>
  </r>
  <r>
    <x v="2"/>
    <s v="ZOLSANA FILM TBL 20X10 MG       KRKA"/>
    <s v="052353"/>
    <n v="462"/>
    <n v="840.84"/>
  </r>
  <r>
    <x v="7"/>
    <s v="VALSACOR 320MG TBL A28 FILM OBL"/>
    <s v="104264"/>
    <n v="199"/>
    <n v="839.78"/>
  </r>
  <r>
    <x v="7"/>
    <s v="LERCAPRESS 10MG TBL A28 FILM OBL"/>
    <s v="012319"/>
    <n v="193"/>
    <n v="836.65000000000009"/>
  </r>
  <r>
    <x v="2"/>
    <s v="ATARAX 25MG TBL A25 FILM OBL"/>
    <s v="142786"/>
    <n v="211"/>
    <n v="836.05"/>
  </r>
  <r>
    <x v="2"/>
    <s v="ZONISAMID SANDOZ 100MG KAPS A56"/>
    <s v="147736"/>
    <n v="23"/>
    <n v="834.43000000000006"/>
  </r>
  <r>
    <x v="8"/>
    <s v="LOMEXIN 20MG/G VAG KR 35G A7 APLIKAT"/>
    <s v="148238"/>
    <n v="85"/>
    <n v="830.93"/>
  </r>
  <r>
    <x v="15"/>
    <s v="FORSTEO 20MCG/80ML RAZT INJ A3"/>
    <s v="145254"/>
    <n v="2"/>
    <n v="818.96"/>
  </r>
  <r>
    <x v="2"/>
    <s v="ANSILAN CAPS 25X10MG"/>
    <s v="006785"/>
    <n v="295"/>
    <n v="817.15"/>
  </r>
  <r>
    <x v="14"/>
    <s v="TOBRADEX 1/3MG V 1G MAZILO ZA OKO 3.5G"/>
    <s v="003379"/>
    <n v="194"/>
    <n v="814.8"/>
  </r>
  <r>
    <x v="2"/>
    <s v="KVELUX SR 50MG TBL A60 POD SPROŠČ"/>
    <s v="149379"/>
    <n v="106"/>
    <n v="811.26000000000022"/>
  </r>
  <r>
    <x v="3"/>
    <s v="VOLTAREN 25MG SVEČKE A10"/>
    <s v="035149"/>
    <n v="183"/>
    <n v="807.03000000000009"/>
  </r>
  <r>
    <x v="2"/>
    <s v="MODITEN DRG 25X1MG"/>
    <s v="051969"/>
    <n v="144"/>
    <n v="806.40000000000009"/>
  </r>
  <r>
    <x v="2"/>
    <s v="LAMICTAL 25MG TBL A30"/>
    <s v="093149"/>
    <n v="309"/>
    <n v="803.4"/>
  </r>
  <r>
    <x v="7"/>
    <s v="LODOZ 5MG/6.25MG TBL A30 FILM OBL"/>
    <s v="060755"/>
    <n v="167"/>
    <n v="803.27"/>
  </r>
  <r>
    <x v="7"/>
    <s v="RUSTAVO 5MG TBL A28 FILM OBL"/>
    <s v="147583"/>
    <n v="285"/>
    <n v="802.69999999999993"/>
  </r>
  <r>
    <x v="5"/>
    <s v="HUMULIN R 100IE/ML VLOŽEK 3ML A5"/>
    <s v="149399"/>
    <n v="45"/>
    <n v="800.55"/>
  </r>
  <r>
    <x v="14"/>
    <s v="EDEMOX 250MG TBL A20"/>
    <s v="144347"/>
    <n v="231"/>
    <n v="796.10000000000014"/>
  </r>
  <r>
    <x v="13"/>
    <s v="RETITREN 10MG KPS A30"/>
    <s v="150598"/>
    <n v="124"/>
    <n v="792.3599999999999"/>
  </r>
  <r>
    <x v="6"/>
    <s v="SINGULAIR 4MG ZRNCA A28 500MG VREČK"/>
    <s v="033502"/>
    <n v="72"/>
    <n v="789.2199999999998"/>
  </r>
  <r>
    <x v="2"/>
    <s v="IMIGRAN 6MG/0,5ML RAZT ZA INJIC A2"/>
    <s v="042420"/>
    <n v="30"/>
    <n v="788.61000000000013"/>
  </r>
  <r>
    <x v="7"/>
    <s v="TONOCARDIN 4MG TBL A20"/>
    <s v="060313"/>
    <n v="298"/>
    <n v="786.72"/>
  </r>
  <r>
    <x v="1"/>
    <s v="TARCEVA 100MG TBL A30 FILM OBL"/>
    <s v="015555"/>
    <n v="1"/>
    <n v="786.51"/>
  </r>
  <r>
    <x v="7"/>
    <s v="MICARDISPLUS 80/25MG A28 TBL"/>
    <s v="042536"/>
    <n v="165"/>
    <n v="784.87"/>
  </r>
  <r>
    <x v="2"/>
    <s v="REMINYL 16MG KPS A28 PODALJ SPROŠČ"/>
    <s v="068284"/>
    <n v="57"/>
    <n v="784.31999999999994"/>
  </r>
  <r>
    <x v="2"/>
    <s v="MIRAPEXIN 0,26MG TBL A30 PODAL SPROŠČ"/>
    <s v="085553"/>
    <n v="193"/>
    <n v="781.65"/>
  </r>
  <r>
    <x v="2"/>
    <s v="ZOLRIX 5MG TBL A28 ORODISPZ"/>
    <s v="019500"/>
    <n v="283"/>
    <n v="780.98"/>
  </r>
  <r>
    <x v="7"/>
    <s v="BYOL 10MG TBL A30 FILM OBL"/>
    <s v="115720"/>
    <n v="306"/>
    <n v="778.79000000000008"/>
  </r>
  <r>
    <x v="7"/>
    <s v="TOMALON 4MG KPS A28"/>
    <s v="078859"/>
    <n v="206"/>
    <n v="775.54"/>
  </r>
  <r>
    <x v="7"/>
    <s v="PIRAMIL H 2.5/12.5MG TBL A28"/>
    <s v="036765"/>
    <n v="455"/>
    <n v="773.5"/>
  </r>
  <r>
    <x v="5"/>
    <s v="GLUCOPHAGE XR 750MG TBL A60"/>
    <s v="143492"/>
    <n v="128"/>
    <n v="770.56"/>
  </r>
  <r>
    <x v="7"/>
    <s v="MONOSAN 40MG TBL A30"/>
    <s v="046450"/>
    <n v="240"/>
    <n v="765.59999999999991"/>
  </r>
  <r>
    <x v="7"/>
    <s v="COZAAR 50MG TBL A28 FILM OBL"/>
    <s v="059498"/>
    <n v="337"/>
    <n v="765.03"/>
  </r>
  <r>
    <x v="7"/>
    <s v="SKOPRYL 10MG TBL A30"/>
    <s v="091820"/>
    <n v="463"/>
    <n v="764.18000000000006"/>
  </r>
  <r>
    <x v="7"/>
    <s v="TULIP 40MG TBL A30 FILM OBL"/>
    <s v="052809"/>
    <n v="245"/>
    <n v="763.51"/>
  </r>
  <r>
    <x v="7"/>
    <s v="SORVASTA 15MG TBL A28 FILM OBL"/>
    <s v="130788"/>
    <n v="199"/>
    <n v="763.5"/>
  </r>
  <r>
    <x v="7"/>
    <s v="PRESTANCE 5MG/10MG A30 TBL"/>
    <s v="047830"/>
    <n v="146"/>
    <n v="763.30999999999983"/>
  </r>
  <r>
    <x v="2"/>
    <s v="TECFIDERA 120MG KAPS A14 GASTROR"/>
    <s v="146272"/>
    <n v="9"/>
    <n v="761.58"/>
  </r>
  <r>
    <x v="9"/>
    <s v="VALTREX FILM TBL 10X500MG"/>
    <s v="093793"/>
    <n v="205"/>
    <n v="756.44999999999993"/>
  </r>
  <r>
    <x v="5"/>
    <s v="METFOGAMMA 1000MG A120 FILM TBL"/>
    <s v="042021"/>
    <n v="162"/>
    <n v="756.27999999999986"/>
  </r>
  <r>
    <x v="2"/>
    <s v="URUTAL 8MG TBL A100"/>
    <s v="147211"/>
    <n v="176"/>
    <n v="755.08000000000015"/>
  </r>
  <r>
    <x v="13"/>
    <s v="TOCTINO 10MG KPS A30"/>
    <s v="105392"/>
    <n v="2"/>
    <n v="754.3"/>
  </r>
  <r>
    <x v="6"/>
    <s v="FLIXOTIDE DISKUS 100MCG A60 INH PRAŠEK"/>
    <s v="063916"/>
    <n v="138"/>
    <n v="752.06999999999994"/>
  </r>
  <r>
    <x v="7"/>
    <s v="TONOCARDIN 2MG TBL A20"/>
    <s v="060283"/>
    <n v="331"/>
    <n v="751.36999999999989"/>
  </r>
  <r>
    <x v="2"/>
    <s v="DIACOMIT 500MG KPS A60"/>
    <s v="017680"/>
    <n v="2"/>
    <n v="751.36"/>
  </r>
  <r>
    <x v="6"/>
    <s v="SYMBICORT TURBUHALER 80/4.5MCG A120"/>
    <s v="055794"/>
    <n v="44"/>
    <n v="749.76"/>
  </r>
  <r>
    <x v="8"/>
    <s v="SETLONA 0,120MG/0,015MG/24UR VAG S A1"/>
    <s v="148715"/>
    <n v="130"/>
    <n v="749.46"/>
  </r>
  <r>
    <x v="2"/>
    <s v="PETNIDAN 250MG KPS A50"/>
    <s v="039969"/>
    <n v="31"/>
    <n v="749.27"/>
  </r>
  <r>
    <x v="5"/>
    <s v="BUDEZONID FERRING 9MG TBL A30 POD SPR"/>
    <s v="146919"/>
    <n v="11"/>
    <n v="748"/>
  </r>
  <r>
    <x v="3"/>
    <s v="COLCHICINA SEID 0,5MG TBL A20"/>
    <s v="143203"/>
    <n v="144"/>
    <n v="747.36"/>
  </r>
  <r>
    <x v="7"/>
    <s v="CORDARONE 50MG/ML RAZT INJ INF 3ML A6"/>
    <s v="008060"/>
    <n v="21"/>
    <n v="747"/>
  </r>
  <r>
    <x v="6"/>
    <s v="AIRFLUSAN FOSPIRO 50/250 MCG A60"/>
    <s v="146753"/>
    <n v="34"/>
    <n v="746.3"/>
  </r>
  <r>
    <x v="7"/>
    <s v="CANDEA 32MG TBL A28"/>
    <s v="079740"/>
    <n v="235"/>
    <n v="746.01"/>
  </r>
  <r>
    <x v="7"/>
    <s v="TELASSMO 80/5MG TBL A28"/>
    <s v="148264"/>
    <n v="163"/>
    <n v="745.72"/>
  </r>
  <r>
    <x v="7"/>
    <s v="TULIP 20MG TBL A30 FILM OBL"/>
    <s v="019208"/>
    <n v="248"/>
    <n v="744.42000000000007"/>
  </r>
  <r>
    <x v="7"/>
    <s v="NIMODIPIN BAYER 30MG TBL A30 FILM OBL"/>
    <s v="149734"/>
    <n v="93"/>
    <n v="744"/>
  </r>
  <r>
    <x v="2"/>
    <s v="PREGABALIN KRKA 25MG KPS A56"/>
    <s v="146810"/>
    <n v="259"/>
    <n v="743.33"/>
  </r>
  <r>
    <x v="2"/>
    <s v="ZYPREXA VELOTAB 10MG TBL A28 ORODISP"/>
    <s v="050849"/>
    <n v="120"/>
    <n v="739.2"/>
  </r>
  <r>
    <x v="1"/>
    <s v="ANAGRELID TEVA 0,5MG KPS A100"/>
    <s v="148870"/>
    <n v="6"/>
    <n v="736.38"/>
  </r>
  <r>
    <x v="1"/>
    <s v="AZAFALK 50MG TBL A100 FILM OBL"/>
    <s v="146527"/>
    <n v="41"/>
    <n v="734.12"/>
  </r>
  <r>
    <x v="1"/>
    <s v="AZAFALK 75MG TBL A100 FILM OBL"/>
    <s v="141961"/>
    <n v="27"/>
    <n v="731.97"/>
  </r>
  <r>
    <x v="9"/>
    <s v="KLIMICIN CPS 16X150 MG"/>
    <s v="043575"/>
    <n v="135"/>
    <n v="730.35"/>
  </r>
  <r>
    <x v="2"/>
    <s v="EXELON  4,6MG/24H OBLIŽ A30 TRANSDERM"/>
    <s v="159388"/>
    <n v="29"/>
    <n v="729.93"/>
  </r>
  <r>
    <x v="7"/>
    <s v="TELASSMO 80/10MG TBL A28"/>
    <s v="148266"/>
    <n v="157"/>
    <n v="728.25"/>
  </r>
  <r>
    <x v="2"/>
    <s v="YMANA 10MG TBL A28 FILM OBL"/>
    <s v="146838"/>
    <n v="76"/>
    <n v="725.8"/>
  </r>
  <r>
    <x v="7"/>
    <s v="TELMISARTAN ACTAVIS 40MG TBL A28"/>
    <s v="119229"/>
    <n v="321"/>
    <n v="719.31999999999994"/>
  </r>
  <r>
    <x v="11"/>
    <s v="ORALAIR 300IR TBL A30 PODJEZ"/>
    <s v="104752"/>
    <n v="13"/>
    <n v="716.17000000000019"/>
  </r>
  <r>
    <x v="14"/>
    <s v="BETOPTIC S 2,5MG/ML KAPLJ OKO 5ML"/>
    <s v="089184"/>
    <n v="169"/>
    <n v="711.49"/>
  </r>
  <r>
    <x v="6"/>
    <s v="LENTRICA 5MG TBL A30 OBL"/>
    <s v="142070"/>
    <n v="234"/>
    <n v="710.31"/>
  </r>
  <r>
    <x v="15"/>
    <s v="MINIRIN MELT 60MCG A30 PEOR LIOFILIZAT"/>
    <s v="098710"/>
    <n v="51"/>
    <n v="708.90000000000009"/>
  </r>
  <r>
    <x v="9"/>
    <s v="ENTEKAVIR SANDOZ 1MG TBL A30 FILM OBL"/>
    <s v="148494"/>
    <n v="13"/>
    <n v="707.38999999999987"/>
  </r>
  <r>
    <x v="7"/>
    <s v="VALTRICOM 10/320/25MG TBL A30 FILM OBL"/>
    <s v="149776"/>
    <n v="113"/>
    <n v="702.89999999999986"/>
  </r>
  <r>
    <x v="2"/>
    <s v="LAMICTAL 100MG TBL A30 DISP/ŽVEČ"/>
    <s v="088803"/>
    <n v="98"/>
    <n v="701.89"/>
  </r>
  <r>
    <x v="7"/>
    <s v="CONCOR COR 7,5MG TBL A30 FILM OBL"/>
    <s v="094471"/>
    <n v="258"/>
    <n v="701.75999999999988"/>
  </r>
  <r>
    <x v="7"/>
    <s v="NOLIPREL 2MG/0.625MG A30 TBL"/>
    <s v="014133"/>
    <n v="207"/>
    <n v="700.14"/>
  </r>
  <r>
    <x v="3"/>
    <s v="KETONAL 150MG KPS A20 PRIR SPROŠČ"/>
    <s v="064106"/>
    <n v="269"/>
    <n v="688.51"/>
  </r>
  <r>
    <x v="13"/>
    <s v="SOREL 0.05MG/G 120G MAZILO"/>
    <s v="026638"/>
    <n v="23"/>
    <n v="683.1"/>
  </r>
  <r>
    <x v="2"/>
    <s v="ZOLRIX 5MG TBL A28"/>
    <s v="019330"/>
    <n v="247"/>
    <n v="681.24"/>
  </r>
  <r>
    <x v="8"/>
    <s v="DORTILLA 0,5MG KPS A30"/>
    <s v="148371"/>
    <n v="132"/>
    <n v="679.16"/>
  </r>
  <r>
    <x v="7"/>
    <s v="VALSACOR 160MG TBL A28 FILM OBL"/>
    <s v="144525"/>
    <n v="250"/>
    <n v="678.13"/>
  </r>
  <r>
    <x v="0"/>
    <s v="ELISKARDIA 10MG TBL A30 FILM OBL"/>
    <s v="149579"/>
    <n v="38"/>
    <n v="677.97"/>
  </r>
  <r>
    <x v="7"/>
    <s v="STATRIAM 20/5/5MG TBL A30 FILM OBL"/>
    <s v="147273"/>
    <n v="105"/>
    <n v="675.81"/>
  </r>
  <r>
    <x v="1"/>
    <s v="MYFORTIC 180MG TBL A120 GASTROREZ"/>
    <s v="036013"/>
    <n v="8"/>
    <n v="672.8"/>
  </r>
  <r>
    <x v="2"/>
    <s v="MIRAPEXIN 2,1MG TBL A30 PODAL SPROŠČ"/>
    <s v="079456"/>
    <n v="25"/>
    <n v="668.5"/>
  </r>
  <r>
    <x v="2"/>
    <s v="KVELUX SR 150MG TBL A60 PODALJ SPROŠČ"/>
    <s v="148187"/>
    <n v="58"/>
    <n v="667"/>
  </r>
  <r>
    <x v="5"/>
    <s v="AMARYL 6MG TBL A30"/>
    <s v="092290"/>
    <n v="302"/>
    <n v="664.4"/>
  </r>
  <r>
    <x v="2"/>
    <s v="SEROQUEL 25MG TBL A60 FILM OBL"/>
    <s v="003611"/>
    <n v="61"/>
    <n v="663.68"/>
  </r>
  <r>
    <x v="2"/>
    <s v="TORENDO 3MG TBL A20 FILM OBL"/>
    <s v="035025"/>
    <n v="111"/>
    <n v="661.28000000000009"/>
  </r>
  <r>
    <x v="11"/>
    <s v="SUBLIVAC BREZA 24ML TEKOČ PODJEZIČNO"/>
    <s v="143708"/>
    <n v="3"/>
    <n v="657.21"/>
  </r>
  <r>
    <x v="2"/>
    <s v="RISSET 1MG TBL A20 FILM OBL"/>
    <s v="111600"/>
    <n v="264"/>
    <n v="649.43999999999994"/>
  </r>
  <r>
    <x v="2"/>
    <s v="QUILONORM RETARD 450MG TBL A60 FO"/>
    <s v="143668"/>
    <n v="67"/>
    <n v="648.82999999999993"/>
  </r>
  <r>
    <x v="7"/>
    <s v="TWYNSTA 40/10MG TBL A28"/>
    <s v="113107"/>
    <n v="100"/>
    <n v="645.00000000000023"/>
  </r>
  <r>
    <x v="3"/>
    <s v="ARCOXIA 120MG TBL A7 FILM OBL"/>
    <s v="020214"/>
    <n v="197"/>
    <n v="638.92000000000019"/>
  </r>
  <r>
    <x v="9"/>
    <s v="ZINNAT 125 MG/5ML 50ML SUSPENZIJA"/>
    <s v="054410"/>
    <n v="119"/>
    <n v="637.84000000000015"/>
  </r>
  <r>
    <x v="5"/>
    <s v="NOVONORM 2MG A90 TBL"/>
    <s v="002658"/>
    <n v="111"/>
    <n v="632.70000000000005"/>
  </r>
  <r>
    <x v="14"/>
    <s v="BETOPTIC 5MG/ML KAPLJ OKO 5ML"/>
    <s v="067954"/>
    <n v="107"/>
    <n v="632.36999999999989"/>
  </r>
  <r>
    <x v="1"/>
    <s v="METOTREKSAT EBEWE 10MG/ML 1ML A1 INJ"/>
    <s v="109240"/>
    <n v="78"/>
    <n v="632.26"/>
  </r>
  <r>
    <x v="2"/>
    <s v="TADOL 50MG KPS A20"/>
    <s v="066885"/>
    <n v="407"/>
    <n v="630.84999999999991"/>
  </r>
  <r>
    <x v="7"/>
    <s v="DOPEGYT 250MG TBL A50"/>
    <s v="144498"/>
    <n v="52"/>
    <n v="629.20000000000005"/>
  </r>
  <r>
    <x v="5"/>
    <s v="LANZUL S 15MG KPS A28"/>
    <s v="009474"/>
    <n v="197"/>
    <n v="627.96999999999991"/>
  </r>
  <r>
    <x v="2"/>
    <s v="DALERON TBL 60X500MG"/>
    <s v="064122"/>
    <n v="206"/>
    <n v="626.34"/>
  </r>
  <r>
    <x v="2"/>
    <s v="ARICEPT 10MG TBL A28 FILM OBL"/>
    <s v="000809"/>
    <n v="36"/>
    <n v="617.4"/>
  </r>
  <r>
    <x v="9"/>
    <s v="RIFINAH 300/150MG TBL A56 OBL"/>
    <s v="002240"/>
    <n v="43"/>
    <n v="614.90000000000009"/>
  </r>
  <r>
    <x v="2"/>
    <s v="TORENDO Q-TAB 2MG TBL A28 ORODISPERZ"/>
    <s v="035181"/>
    <n v="102"/>
    <n v="613.8599999999999"/>
  </r>
  <r>
    <x v="7"/>
    <s v="WAMLOX 5MG/160MG TBL A30 FILM OBL"/>
    <s v="147624"/>
    <n v="125"/>
    <n v="613.25"/>
  </r>
  <r>
    <x v="9"/>
    <s v="SUMAMED 250MG KPS A6"/>
    <s v="032824"/>
    <n v="127"/>
    <n v="610.87"/>
  </r>
  <r>
    <x v="13"/>
    <s v="BELAKNE 1MG/G KREMA 30G"/>
    <s v="138517"/>
    <n v="115"/>
    <n v="609.5"/>
  </r>
  <r>
    <x v="13"/>
    <s v="LOCOIDON LIPOCREMA KR 30G 1MG/G"/>
    <s v="009784"/>
    <n v="236"/>
    <n v="606.51999999999987"/>
  </r>
  <r>
    <x v="7"/>
    <s v="ROPUIDO 10MG TBL A30 FILM OBL"/>
    <s v="149694"/>
    <n v="356"/>
    <n v="605.20000000000005"/>
  </r>
  <r>
    <x v="2"/>
    <s v="DALERON 120MG/5ML SUSP 100ML PEROR"/>
    <s v="009520"/>
    <n v="277"/>
    <n v="601.09"/>
  </r>
  <r>
    <x v="2"/>
    <s v="CITAFORT 20MG TBL A28 FILM OBL"/>
    <s v="125636"/>
    <n v="117"/>
    <n v="598.58000000000004"/>
  </r>
  <r>
    <x v="2"/>
    <s v="RISPERDAL 4MG TBL A20 FILM OBL"/>
    <s v="091553"/>
    <n v="96"/>
    <n v="594.64"/>
  </r>
  <r>
    <x v="2"/>
    <s v="XENAZINE 25MG TBL A112"/>
    <s v="146563"/>
    <n v="4"/>
    <n v="590.67999999999995"/>
  </r>
  <r>
    <x v="2"/>
    <s v="EXELON 1.5MG KPS A28"/>
    <s v="011789"/>
    <n v="70"/>
    <n v="589.4"/>
  </r>
  <r>
    <x v="7"/>
    <s v="CO-NEBILET 5MG/12,5MG A28 TBL FILM OBL"/>
    <s v="058572"/>
    <n v="104"/>
    <n v="587.6"/>
  </r>
  <r>
    <x v="5"/>
    <s v="GLUCOPHAGE XR 500MG TBL A60 PODAL SPR"/>
    <s v="143493"/>
    <n v="144"/>
    <n v="577.43999999999994"/>
  </r>
  <r>
    <x v="7"/>
    <s v="HYZAAR 50/12,5MG A28 TBL FILM OBL"/>
    <s v="001554"/>
    <n v="230"/>
    <n v="572.70000000000005"/>
  </r>
  <r>
    <x v="2"/>
    <s v="OLANZAPIN TEVA 5MG TBL A28 FILM OBL"/>
    <s v="046434"/>
    <n v="207"/>
    <n v="571.31999999999994"/>
  </r>
  <r>
    <x v="3"/>
    <s v="NAKLOFEN 50MG TBL A20 GAST REZIST"/>
    <s v="028959"/>
    <n v="346"/>
    <n v="570.14"/>
  </r>
  <r>
    <x v="7"/>
    <s v="SORVASTA 30MG TBL A28 FILM OBL"/>
    <s v="130800"/>
    <n v="104"/>
    <n v="570.09999999999991"/>
  </r>
  <r>
    <x v="2"/>
    <s v="RELPAX 20MG TBL A6 FILM OBL"/>
    <s v="024511"/>
    <n v="79"/>
    <n v="566.43000000000006"/>
  </r>
  <r>
    <x v="6"/>
    <s v="ZYRTEC 1MG/ML RAZT 60ML PEROR"/>
    <s v="010642"/>
    <n v="174"/>
    <n v="565.5"/>
  </r>
  <r>
    <x v="1"/>
    <s v="ENDOXAN 50MG TBL A50 OBL"/>
    <s v="028053"/>
    <n v="47"/>
    <n v="563.85000000000014"/>
  </r>
  <r>
    <x v="5"/>
    <s v="CYSTADANE PEROR PRAŠEK 180G"/>
    <s v="016233"/>
    <n v="1"/>
    <n v="556.54999999999995"/>
  </r>
  <r>
    <x v="2"/>
    <s v="EPUFEN 37,5MCG/H TDERM OBLIŽ A5"/>
    <s v="054720"/>
    <n v="35"/>
    <n v="555.96"/>
  </r>
  <r>
    <x v="2"/>
    <s v="TRAMAD/PARACET TEVA 37,5/325MG TBL A30"/>
    <s v="150427"/>
    <n v="174"/>
    <n v="555.06000000000006"/>
  </r>
  <r>
    <x v="7"/>
    <s v="NADEXAM 1,5MG/5MG TBL A30"/>
    <s v="146129"/>
    <n v="106"/>
    <n v="553.32000000000005"/>
  </r>
  <r>
    <x v="7"/>
    <s v="CO-DIOVAN 160/25MG A28 TBL FILM OBL"/>
    <s v="030104"/>
    <n v="115"/>
    <n v="546.25"/>
  </r>
  <r>
    <x v="9"/>
    <s v="FROMILID UNO 500MG 7TBL"/>
    <s v="013854"/>
    <n v="85"/>
    <n v="543.15"/>
  </r>
  <r>
    <x v="6"/>
    <s v="PULMICORT TURBUHALER 200MCG  A100 INH"/>
    <s v="007056"/>
    <n v="98"/>
    <n v="539.55999999999995"/>
  </r>
  <r>
    <x v="5"/>
    <s v="HUMULIN M3 KWIKPEN 100IE/ML 3ML A5"/>
    <s v="149397"/>
    <n v="25"/>
    <n v="535.75"/>
  </r>
  <r>
    <x v="7"/>
    <s v="TRITACE 10MG TBL A28"/>
    <s v="070912"/>
    <n v="170"/>
    <n v="533.95000000000005"/>
  </r>
  <r>
    <x v="2"/>
    <s v="SOLIAN 400MG TBL A30 FILM OBL"/>
    <s v="060070"/>
    <n v="49"/>
    <n v="532.63"/>
  </r>
  <r>
    <x v="13"/>
    <s v="BELAKNE 1MG/G GEL 30G"/>
    <s v="138503"/>
    <n v="100"/>
    <n v="529.99999999999989"/>
  </r>
  <r>
    <x v="13"/>
    <s v="SOREL 0,05MG/G MAZILO 30g"/>
    <s v="026620"/>
    <n v="63"/>
    <n v="529.83000000000004"/>
  </r>
  <r>
    <x v="7"/>
    <s v="STATRIAM 40/10/10MG TBL A30 FILM OBL"/>
    <s v="147276"/>
    <n v="84"/>
    <n v="529.68000000000006"/>
  </r>
  <r>
    <x v="7"/>
    <s v="SORVASTA 5MG TBL A28 FILM OBL"/>
    <s v="109878"/>
    <n v="188"/>
    <n v="529.48000000000013"/>
  </r>
  <r>
    <x v="1"/>
    <s v="TEMODAL 100MG KPS A5 V VREČKI"/>
    <s v="057878"/>
    <n v="10"/>
    <n v="529.1"/>
  </r>
  <r>
    <x v="13"/>
    <s v="NEOTIGASON 25MG KPS A30"/>
    <s v="073334"/>
    <n v="13"/>
    <n v="525.59"/>
  </r>
  <r>
    <x v="2"/>
    <s v="LAMAL 50MG TBL A30"/>
    <s v="077119"/>
    <n v="107"/>
    <n v="525.38"/>
  </r>
  <r>
    <x v="0"/>
    <s v="XARELTO 10MG TBL A10 FILM OBL"/>
    <s v="047279"/>
    <n v="31"/>
    <n v="523.18999999999994"/>
  </r>
  <r>
    <x v="9"/>
    <s v="DIFLUCAN  40MG/ML PEROR SUSP 35ML"/>
    <s v="149351"/>
    <n v="9"/>
    <n v="522.54"/>
  </r>
  <r>
    <x v="5"/>
    <s v="INSUMAN BASAL 100IE/ML SOLOST 3ML A5"/>
    <s v="145984"/>
    <n v="22"/>
    <n v="518.1"/>
  </r>
  <r>
    <x v="5"/>
    <s v="HUMALOG MIX25 3ML A5 VLOŽKI"/>
    <s v="022748"/>
    <n v="23"/>
    <n v="517.96"/>
  </r>
  <r>
    <x v="2"/>
    <s v="EPISTATUS PFS 10MG OR RZT NAP BR 1ML A4"/>
    <s v="143561"/>
    <n v="6"/>
    <n v="517.87"/>
  </r>
  <r>
    <x v="7"/>
    <s v="SIMVASTATIN LEK 20MG A28 TBL FILM OBL"/>
    <s v="038458"/>
    <n v="174"/>
    <n v="516.53"/>
  </r>
  <r>
    <x v="7"/>
    <s v="PREXANIL 8MG TBL A30"/>
    <s v="019933"/>
    <n v="145"/>
    <n v="511.85"/>
  </r>
  <r>
    <x v="9"/>
    <s v="ENTEKAVIR KRKA 0,5MG TBL A30 FILM OBL"/>
    <s v="149705"/>
    <n v="10"/>
    <n v="508.40999999999997"/>
  </r>
  <r>
    <x v="2"/>
    <s v="ARIPIPRAZOL 15MG TBL A28 SANDOZ"/>
    <s v="147115"/>
    <n v="25"/>
    <n v="507.49000000000007"/>
  </r>
  <r>
    <x v="6"/>
    <s v="TAFEN NASAL 50MCG/ODM 10ML A200"/>
    <s v="002070"/>
    <n v="142"/>
    <n v="506.93999999999994"/>
  </r>
  <r>
    <x v="8"/>
    <s v="MIKTAN 0,4MG TBL A30 POD SPROŠČ"/>
    <s v="128333"/>
    <n v="154"/>
    <n v="505.09000000000009"/>
  </r>
  <r>
    <x v="8"/>
    <s v="MIKTAN COMBI 0,5/0,4MG KPS A30 TRDE"/>
    <s v="150496"/>
    <n v="97"/>
    <n v="504.40000000000003"/>
  </r>
  <r>
    <x v="2"/>
    <s v="CODILEK 10MG TBL A60 PODAL SPR"/>
    <s v="074250"/>
    <n v="50"/>
    <n v="496.98000000000008"/>
  </r>
  <r>
    <x v="7"/>
    <s v="TONOCARDIN SR 4MG TBL A30 PODAL SPR"/>
    <s v="057410"/>
    <n v="127"/>
    <n v="496.57000000000005"/>
  </r>
  <r>
    <x v="7"/>
    <s v="VALTRICOM 10/160/12,5MG TBL A30 FILM OBL"/>
    <s v="149767"/>
    <n v="93"/>
    <n v="486.92999999999989"/>
  </r>
  <r>
    <x v="2"/>
    <s v="SEROQUEL SR 50MG TBL A10 POD SPROŠČ"/>
    <s v="040070"/>
    <n v="371"/>
    <n v="486.04999999999995"/>
  </r>
  <r>
    <x v="1"/>
    <s v="TEVAGRASTIM 30.000 IE/0,5ML A1 BRIZGA"/>
    <s v="095591"/>
    <n v="29"/>
    <n v="485.17"/>
  </r>
  <r>
    <x v="2"/>
    <s v="NEURONTIN 100MG KPS A20"/>
    <s v="093483"/>
    <n v="271"/>
    <n v="485.08999999999992"/>
  </r>
  <r>
    <x v="1"/>
    <s v="SANDIMMUN NEORAL 100MG A50 KPS"/>
    <s v="073652"/>
    <n v="22"/>
    <n v="478.06"/>
  </r>
  <r>
    <x v="1"/>
    <s v="PEGASYS 135MCG BRIZGA 0,5ML A1"/>
    <s v="024392"/>
    <n v="4"/>
    <n v="467.8"/>
  </r>
  <r>
    <x v="8"/>
    <s v="DIANE 35 DRG 3X21"/>
    <s v="023728"/>
    <n v="85"/>
    <n v="463.25"/>
  </r>
  <r>
    <x v="5"/>
    <s v="EMEND 125MG A1+ 80MG A2 KPS"/>
    <s v="065854"/>
    <n v="17"/>
    <n v="462.30999999999995"/>
  </r>
  <r>
    <x v="5"/>
    <s v="SIOFOR 850MG TBL A60 FILM OBL"/>
    <s v="076058"/>
    <n v="215"/>
    <n v="460.1"/>
  </r>
  <r>
    <x v="8"/>
    <s v="ASOLFENA 5MG TBL A30 FILM OBL"/>
    <s v="113662"/>
    <n v="82"/>
    <n v="458.15999999999997"/>
  </r>
  <r>
    <x v="11"/>
    <s v="EXJADE 90MG TBL A30 FILM OBL"/>
    <s v="147831"/>
    <n v="3"/>
    <n v="456.36"/>
  </r>
  <r>
    <x v="7"/>
    <s v="WAMLOX 5MG/80MG TBL A30 FILM OBL"/>
    <s v="147622"/>
    <n v="98"/>
    <n v="456.26"/>
  </r>
  <r>
    <x v="15"/>
    <s v="SYNTOCINON SPRAY 5 ML"/>
    <s v="082325"/>
    <n v="57"/>
    <n v="456"/>
  </r>
  <r>
    <x v="7"/>
    <s v="VALTRICOM  5/160/12,5MG TBL A30 FILM OBL"/>
    <s v="149759"/>
    <n v="88"/>
    <n v="455.88"/>
  </r>
  <r>
    <x v="8"/>
    <s v="BROMERGON TBL 30X2,5MG"/>
    <s v="013706"/>
    <n v="179"/>
    <n v="451.08000000000004"/>
  </r>
  <r>
    <x v="2"/>
    <s v="TOPAMAX 200MG TBL A60 FILM OBL"/>
    <s v="032425"/>
    <n v="10"/>
    <n v="447"/>
  </r>
  <r>
    <x v="8"/>
    <s v="UTROGESTAN 100MG KPS A30"/>
    <s v="144438"/>
    <n v="73"/>
    <n v="445.30000000000007"/>
  </r>
  <r>
    <x v="18"/>
    <s v="IRENAT 300 MG/ML PO KAPLJICE 40ML"/>
    <s v="144600"/>
    <n v="23"/>
    <n v="443.85"/>
  </r>
  <r>
    <x v="5"/>
    <s v="ORTANOL 10MG KPS A28"/>
    <s v="014044"/>
    <n v="213"/>
    <n v="436.65000000000003"/>
  </r>
  <r>
    <x v="2"/>
    <s v="ZARACET 75/650MG TBL A30 FILM OBL"/>
    <s v="150438"/>
    <n v="95"/>
    <n v="436.05"/>
  </r>
  <r>
    <x v="2"/>
    <s v="REMINYL 8MG KPS A28 PODALJ SPROŠČ"/>
    <s v="068357"/>
    <n v="45"/>
    <n v="435.15000000000003"/>
  </r>
  <r>
    <x v="9"/>
    <s v="ZYVOXID 600MG TBL A10 FILM OBL"/>
    <s v="019518"/>
    <n v="2"/>
    <n v="434.76"/>
  </r>
  <r>
    <x v="2"/>
    <s v="ZELDOX 60MG KPS A30"/>
    <s v="024775"/>
    <n v="24"/>
    <n v="434.39999999999992"/>
  </r>
  <r>
    <x v="9"/>
    <s v="HICONCIL 1000MG TBL A16 DISPERZ"/>
    <s v="151027"/>
    <n v="85"/>
    <n v="431.8"/>
  </r>
  <r>
    <x v="5"/>
    <s v="ZOFRAN 4MG TBL A10 FILM OBL"/>
    <s v="065188"/>
    <n v="20"/>
    <n v="427.4"/>
  </r>
  <r>
    <x v="14"/>
    <s v="CHLORAMPHENICOL 1% MAZILO OKO 4G"/>
    <s v="143310"/>
    <n v="154"/>
    <n v="426.58000000000004"/>
  </r>
  <r>
    <x v="1"/>
    <s v="ACCOFIL 30M.E./0,5ML RZT ZA INJ/INF A5"/>
    <s v="147220"/>
    <n v="5"/>
    <n v="418.25"/>
  </r>
  <r>
    <x v="7"/>
    <s v="SORVITIMB 10MG/10MG TBL A30 FILM OBL"/>
    <s v="149717"/>
    <n v="110"/>
    <n v="417.64"/>
  </r>
  <r>
    <x v="2"/>
    <s v="EDRONAX 4MG TBL A60"/>
    <s v="005290"/>
    <n v="22"/>
    <n v="417.12000000000006"/>
  </r>
  <r>
    <x v="2"/>
    <s v="ZELDOX 20MG KPS A30"/>
    <s v="024678"/>
    <n v="23"/>
    <n v="416.3"/>
  </r>
  <r>
    <x v="7"/>
    <s v="SKOPRYL HCT 20MG/12,5MG TBL A30"/>
    <s v="144926"/>
    <n v="127"/>
    <n v="412.75"/>
  </r>
  <r>
    <x v="17"/>
    <s v="MALARONE 250MG/100MG TBL A12 FILM OBL"/>
    <s v="044229"/>
    <n v="12"/>
    <n v="411.36"/>
  </r>
  <r>
    <x v="2"/>
    <s v="LEXILIUM TBL 30X1.5MG"/>
    <s v="046035"/>
    <n v="489"/>
    <n v="409.71000000000004"/>
  </r>
  <r>
    <x v="2"/>
    <s v="EXELON 4.5MG KPS A28"/>
    <s v="011827"/>
    <n v="48"/>
    <n v="404.16"/>
  </r>
  <r>
    <x v="7"/>
    <s v="TELASSMO 40/10MG TBL A28"/>
    <s v="148262"/>
    <n v="91"/>
    <n v="402.04000000000008"/>
  </r>
  <r>
    <x v="2"/>
    <s v="STRATTERA 40MG KPS A28"/>
    <s v="099530"/>
    <n v="11"/>
    <n v="394.78999999999996"/>
  </r>
  <r>
    <x v="3"/>
    <s v="KETONAL 50MG KPS A25"/>
    <s v="027219"/>
    <n v="259"/>
    <n v="393.68"/>
  </r>
  <r>
    <x v="15"/>
    <s v="OMNITROPE 10MG/1,5ML A1 RAZT ZA INJ"/>
    <s v="145993"/>
    <n v="4"/>
    <n v="393.44"/>
  </r>
  <r>
    <x v="0"/>
    <s v="HEPARIN BRAUN 5000 I.E./ML INJ 5ML A10"/>
    <s v="029998"/>
    <n v="8"/>
    <n v="392.29999999999995"/>
  </r>
  <r>
    <x v="13"/>
    <s v="BELOSALIC DERM RAZT 50ML 0,5/20MG V 1G"/>
    <s v="012807"/>
    <n v="133"/>
    <n v="391.02000000000004"/>
  </r>
  <r>
    <x v="7"/>
    <s v="COZAAR 100MG TBL A28 FILM OBL"/>
    <s v="012289"/>
    <n v="147"/>
    <n v="389.54999999999995"/>
  </r>
  <r>
    <x v="2"/>
    <s v="CODILEK 20MG TBL A60 PODAL SPR"/>
    <s v="074314"/>
    <n v="20"/>
    <n v="386.26"/>
  </r>
  <r>
    <x v="12"/>
    <s v="ORALAIR 100IR A3 + 300IR A28 TBL PODJEZ"/>
    <s v="104736"/>
    <n v="7"/>
    <n v="385.63"/>
  </r>
  <r>
    <x v="1"/>
    <s v="ZARZIO 30 ME/0,5ML BRIZGA A1 RAZT ZA INJ"/>
    <s v="057720"/>
    <n v="23"/>
    <n v="384.78999999999996"/>
  </r>
  <r>
    <x v="2"/>
    <s v="SABRIL 500MG TBL A100 FILM OBL"/>
    <s v="072699"/>
    <n v="26"/>
    <n v="383.5"/>
  </r>
  <r>
    <x v="9"/>
    <s v="OSPAMOX 500MG TBL A16 DISPERZ"/>
    <s v="041866"/>
    <n v="166"/>
    <n v="383.47"/>
  </r>
  <r>
    <x v="7"/>
    <s v="COUPET 40MG TBL A84 FILM OBL"/>
    <s v="150841"/>
    <n v="39"/>
    <n v="383.37"/>
  </r>
  <r>
    <x v="7"/>
    <s v="CANDEA HCT 32/12,5 MG TBL A28"/>
    <s v="145404"/>
    <n v="105"/>
    <n v="382.71"/>
  </r>
  <r>
    <x v="2"/>
    <s v="DONEPEZIL PLIVA 5MG TBL A28 FILM OBL"/>
    <s v="122823"/>
    <n v="53"/>
    <n v="382.57000000000005"/>
  </r>
  <r>
    <x v="9"/>
    <s v="MOLOXIN 400MG A5 FILM OBL TBL"/>
    <s v="146543"/>
    <n v="70"/>
    <n v="382.4"/>
  </r>
  <r>
    <x v="2"/>
    <s v="FLUANXOL 3MG TBL A100 FILM OBL"/>
    <s v="129666"/>
    <n v="26"/>
    <n v="376.48"/>
  </r>
  <r>
    <x v="2"/>
    <s v="KARBOX 150MG TBL A50 FILM OBL"/>
    <s v="026980"/>
    <n v="67"/>
    <n v="375.20000000000005"/>
  </r>
  <r>
    <x v="14"/>
    <s v="FLAREX 1MG/ML KAPLJ OKO 5ML"/>
    <s v="002356"/>
    <n v="101"/>
    <n v="370.66999999999996"/>
  </r>
  <r>
    <x v="8"/>
    <s v="DETRUSITOL 4MG KPS A84 PODALJ SPROŠČ"/>
    <s v="078077"/>
    <n v="7"/>
    <n v="369.52"/>
  </r>
  <r>
    <x v="1"/>
    <s v="TEMOZOLOMIDE TEVA 140MG KPS A5"/>
    <s v="104922"/>
    <n v="5"/>
    <n v="369.4"/>
  </r>
  <r>
    <x v="8"/>
    <s v="ESMYA 5MG TBL A28"/>
    <s v="141793"/>
    <n v="3"/>
    <n v="368.46"/>
  </r>
  <r>
    <x v="2"/>
    <s v="LAMICTAL 25MG TBL A30 DISP/ŽVEČLJ"/>
    <s v="088625"/>
    <n v="139"/>
    <n v="361.4"/>
  </r>
  <r>
    <x v="2"/>
    <s v="STRATTERA 25MG KPS A28"/>
    <s v="099527"/>
    <n v="10"/>
    <n v="358.9"/>
  </r>
  <r>
    <x v="2"/>
    <s v="RISPOLUX 0,5MG TBL A20 FILM OBL"/>
    <s v="026921"/>
    <n v="189"/>
    <n v="357.21000000000004"/>
  </r>
  <r>
    <x v="3"/>
    <s v="IBUPROFEN BELUPO 20MG/ML 100ML P SUSP"/>
    <s v="129690"/>
    <n v="127"/>
    <n v="356.87"/>
  </r>
  <r>
    <x v="7"/>
    <s v="LECALPIN 10MG TBL A28 FILM OBL"/>
    <s v="105767"/>
    <n v="142"/>
    <n v="355"/>
  </r>
  <r>
    <x v="14"/>
    <s v="VIGAMOX 5 MG/ML KAPLJICE ZA OKO 5ML"/>
    <s v="073040"/>
    <n v="61"/>
    <n v="353.8"/>
  </r>
  <r>
    <x v="7"/>
    <s v="CARDURA XL 8MG TBL A28 PODAL SPROŠČ"/>
    <s v="013331"/>
    <n v="72"/>
    <n v="352.8"/>
  </r>
  <r>
    <x v="1"/>
    <s v="LEUKERAN 2MG TBL A25 FILM OBL"/>
    <s v="027820"/>
    <n v="16"/>
    <n v="351.52"/>
  </r>
  <r>
    <x v="5"/>
    <s v="CONTROLOC 40MG TBL A14 GAST REZIST"/>
    <s v="089842"/>
    <n v="279"/>
    <n v="350.30999999999995"/>
  </r>
  <r>
    <x v="2"/>
    <s v="KVELUX 300MG TBL A60 FILM OBL"/>
    <s v="092797"/>
    <n v="14"/>
    <n v="350.13999999999993"/>
  </r>
  <r>
    <x v="12"/>
    <s v="SEPTRIN PED 8/40 MG/ML SUSP 100ML"/>
    <s v="142764"/>
    <n v="40"/>
    <n v="350"/>
  </r>
  <r>
    <x v="11"/>
    <s v="NEXODAL 0,4 MG/ML A10 AMP RAZT ZA INJ"/>
    <s v="060160"/>
    <n v="12"/>
    <n v="349.46"/>
  </r>
  <r>
    <x v="7"/>
    <s v="CANDEA HCT 32MG/25MG TBL A28"/>
    <s v="145405"/>
    <n v="88"/>
    <n v="348.27"/>
  </r>
  <r>
    <x v="2"/>
    <s v="LAMICTAL 50MG TBL A30 DISP/ŽVEČLJ"/>
    <s v="088714"/>
    <n v="71"/>
    <n v="347.9"/>
  </r>
  <r>
    <x v="2"/>
    <s v="HALOPERIDOL PRODES 2MG/ML POR KAP 30ML A"/>
    <s v="142595"/>
    <n v="73"/>
    <n v="344.56"/>
  </r>
  <r>
    <x v="2"/>
    <s v="SYMMETREL 100MG KPS A30"/>
    <s v="142974"/>
    <n v="42"/>
    <n v="341.46000000000004"/>
  </r>
  <r>
    <x v="7"/>
    <s v="SIMVASTATIN LEK 40MG A28 TBL FILM OBL"/>
    <s v="038474"/>
    <n v="123"/>
    <n v="340.86"/>
  </r>
  <r>
    <x v="7"/>
    <s v="AMCANDIN 16MG/5MG KPS A28"/>
    <s v="148045"/>
    <n v="57"/>
    <n v="336.69000000000005"/>
  </r>
  <r>
    <x v="2"/>
    <s v="DUROGESIC 5X12MCG/H TRANSD OBLIŽ"/>
    <s v="000663"/>
    <n v="53"/>
    <n v="335.84000000000003"/>
  </r>
  <r>
    <x v="9"/>
    <s v="DAPSON FATOL 50MG TBL A100"/>
    <s v="144368"/>
    <n v="7"/>
    <n v="335.65"/>
  </r>
  <r>
    <x v="2"/>
    <s v="VIMPAT 10MG/ML SIRUP 200ML"/>
    <s v="139392"/>
    <n v="15"/>
    <n v="333.75"/>
  </r>
  <r>
    <x v="9"/>
    <s v="CIPRINOL 250MG TBL A10 FILM OBL"/>
    <s v="037044"/>
    <n v="109"/>
    <n v="329.42999999999995"/>
  </r>
  <r>
    <x v="8"/>
    <s v="ROJAZOL 200MG VAGINALNE GLOBULE A7"/>
    <s v="142547"/>
    <n v="68"/>
    <n v="329.12"/>
  </r>
  <r>
    <x v="7"/>
    <s v="VOXIN COMBO 2MG/0,625MG TBL A30"/>
    <s v="107778"/>
    <n v="125"/>
    <n v="324.82"/>
  </r>
  <r>
    <x v="2"/>
    <s v="KVELUX SR 400MG TBL A60 PODALJ SPROŠČ"/>
    <s v="148190"/>
    <n v="13"/>
    <n v="324.60999999999996"/>
  </r>
  <r>
    <x v="7"/>
    <s v="COAPROVEL 300/25MG A28 TBL FILM OBL"/>
    <s v="008397"/>
    <n v="102"/>
    <n v="323.26000000000005"/>
  </r>
  <r>
    <x v="7"/>
    <s v="VASILIP 20MG TBL A28 FILM OBL"/>
    <s v="090077"/>
    <n v="82"/>
    <n v="322.94999999999993"/>
  </r>
  <r>
    <x v="8"/>
    <s v="CLOMID 50MG TBL A30"/>
    <s v="140800"/>
    <n v="16"/>
    <n v="320.32"/>
  </r>
  <r>
    <x v="8"/>
    <s v="ESTRING 7,5MCH/24UR VAG DOST SIST A1"/>
    <s v="146108"/>
    <n v="16"/>
    <n v="320"/>
  </r>
  <r>
    <x v="14"/>
    <s v="ZADITEN SDU 0.25MG/ML 0.4ML A20 KAPLJ"/>
    <s v="056057"/>
    <n v="39"/>
    <n v="319.40999999999997"/>
  </r>
  <r>
    <x v="7"/>
    <s v="NELDIVEX 5MG TBL A28"/>
    <s v="149283"/>
    <n v="128"/>
    <n v="319.2"/>
  </r>
  <r>
    <x v="1"/>
    <s v="ALKERAN 2MG TBL A25 FILM OBL"/>
    <s v="015091"/>
    <n v="9"/>
    <n v="318.39"/>
  </r>
  <r>
    <x v="6"/>
    <s v="AIRFLUSAN FORSPIRO 50/500 MCG A60"/>
    <s v="146754"/>
    <n v="13"/>
    <n v="315.2"/>
  </r>
  <r>
    <x v="11"/>
    <s v="SEVELAMER LEK 800MG TBL A180 FILM OBL"/>
    <s v="146815"/>
    <n v="6"/>
    <n v="312.51"/>
  </r>
  <r>
    <x v="8"/>
    <s v="TAMLOS 0,4MG KPS A30 PRIR SPROŠČ"/>
    <s v="148468"/>
    <n v="101"/>
    <n v="310.07000000000005"/>
  </r>
  <r>
    <x v="2"/>
    <s v="LAMICTAL 5MG TBL A30 DISP/ŽVEČLJ"/>
    <s v="149648"/>
    <n v="122"/>
    <n v="305"/>
  </r>
  <r>
    <x v="14"/>
    <s v="CHLORAMPHENICOL AGEPHA 1% UNG OKO 5G"/>
    <s v="143286"/>
    <n v="88"/>
    <n v="304.48"/>
  </r>
  <r>
    <x v="0"/>
    <s v="BRILIQUE 90MG ORODISP TBL A56"/>
    <s v="149176"/>
    <n v="6"/>
    <n v="302.45999999999998"/>
  </r>
  <r>
    <x v="0"/>
    <s v="MIRCERA 75 MCG/0,3ML A1 BRIZGA"/>
    <s v="022870"/>
    <n v="3"/>
    <n v="302.25"/>
  </r>
  <r>
    <x v="5"/>
    <s v="KALIJEV KLORID LEK LJ 500MG TBL A20"/>
    <s v="052205"/>
    <n v="124"/>
    <n v="298.83999999999997"/>
  </r>
  <r>
    <x v="2"/>
    <s v="PREGABALIN KRKA 300MG KPS A56"/>
    <s v="146811"/>
    <n v="15"/>
    <n v="297.59999999999997"/>
  </r>
  <r>
    <x v="3"/>
    <s v="NEODOLPASSE RZT INF 250ML A10"/>
    <s v="149410"/>
    <n v="5"/>
    <n v="297.27"/>
  </r>
  <r>
    <x v="2"/>
    <s v="TORENDO 1MG TBL A20 FILM OBL"/>
    <s v="034959"/>
    <n v="119"/>
    <n v="292.74000000000007"/>
  </r>
  <r>
    <x v="5"/>
    <s v="REPAGLINID STADA 0,5MG TBL A90"/>
    <s v="106453"/>
    <n v="65"/>
    <n v="292.5"/>
  </r>
  <r>
    <x v="2"/>
    <s v="ALVENTA 37,5MG KPS A28 PODALJ SPROŠČ"/>
    <s v="096903"/>
    <n v="125"/>
    <n v="291.25"/>
  </r>
  <r>
    <x v="6"/>
    <s v="OXIS TURBOHALER 4.5MCG/ODM A60"/>
    <s v="098361"/>
    <n v="24"/>
    <n v="290.64"/>
  </r>
  <r>
    <x v="0"/>
    <s v="BINOCRIT 2.000IE/1ML RAZT INJ A6 BRIZG"/>
    <s v="027510"/>
    <n v="5"/>
    <n v="289.85000000000002"/>
  </r>
  <r>
    <x v="2"/>
    <s v="HALDOL 2MG/ML KAPLJ 30ML PERORALNE"/>
    <s v="149153"/>
    <n v="61"/>
    <n v="289.14"/>
  </r>
  <r>
    <x v="7"/>
    <s v="SOBYCOR 10MG TBL A30 FILM OBL"/>
    <s v="146136"/>
    <n v="113"/>
    <n v="288.82"/>
  </r>
  <r>
    <x v="5"/>
    <s v="GLICLADA 30MG TBL A30 POD SPROŠČ (OPA)"/>
    <s v="149840"/>
    <n v="201"/>
    <n v="287.16000000000003"/>
  </r>
  <r>
    <x v="7"/>
    <s v="TERTENSIF SR 1,5MG TBL A30 PODAL SPR"/>
    <s v="005371"/>
    <n v="75"/>
    <n v="286.5"/>
  </r>
  <r>
    <x v="2"/>
    <s v="URUTAL 16MG TBL A60"/>
    <s v="031445"/>
    <n v="61"/>
    <n v="284.26"/>
  </r>
  <r>
    <x v="2"/>
    <s v="KVELUX SR 300MG TBL A60 PODAL SPROŠČ"/>
    <s v="148189"/>
    <n v="14"/>
    <n v="283.5"/>
  </r>
  <r>
    <x v="2"/>
    <s v="LEVETIRACETAM ACCORD 500MG TBL A60 FO"/>
    <s v="147901"/>
    <n v="27"/>
    <n v="280.79999999999995"/>
  </r>
  <r>
    <x v="8"/>
    <s v="ESTIMA GE 100MG KPS PER ALI VAG UP A30"/>
    <s v="144636"/>
    <n v="46"/>
    <n v="280.60000000000002"/>
  </r>
  <r>
    <x v="8"/>
    <s v="UTROGESTAN 100MG VAGINALNE KPS A30"/>
    <s v="144398"/>
    <n v="46"/>
    <n v="280.60000000000002"/>
  </r>
  <r>
    <x v="6"/>
    <s v="FENISTIL 1MG/1ML RAZT 20ML PEROR KAPLJ"/>
    <s v="053910"/>
    <n v="86"/>
    <n v="280.27999999999997"/>
  </r>
  <r>
    <x v="8"/>
    <s v="EMSELEX 7.5MG TBL A98 PODALJ SPROŠČ"/>
    <s v="016713"/>
    <n v="6"/>
    <n v="278.39999999999998"/>
  </r>
  <r>
    <x v="7"/>
    <s v="TENZOPRIL HCT 30MG/12,5MG TBL A28 FILM"/>
    <s v="145840"/>
    <n v="64"/>
    <n v="274.56"/>
  </r>
  <r>
    <x v="3"/>
    <s v="COLCHICAN 0,5MG OBL TBL A20"/>
    <s v="142883"/>
    <n v="39"/>
    <n v="274.19"/>
  </r>
  <r>
    <x v="7"/>
    <s v="PIRAMIL 1.25 TBL A28"/>
    <s v="016276"/>
    <n v="171"/>
    <n v="273.54000000000002"/>
  </r>
  <r>
    <x v="9"/>
    <s v="DIFLAZON CAPS 28X100MG"/>
    <s v="001341"/>
    <n v="6"/>
    <n v="273.28000000000003"/>
  </r>
  <r>
    <x v="1"/>
    <s v="PURI-NETHOL 50MG TBL A25"/>
    <s v="071196"/>
    <n v="7"/>
    <n v="272.32000000000005"/>
  </r>
  <r>
    <x v="7"/>
    <s v="SOBYCOR 5MG TBL A30 FILM OBL"/>
    <s v="146142"/>
    <n v="213"/>
    <n v="271.78000000000009"/>
  </r>
  <r>
    <x v="5"/>
    <s v="VITAMIN B6 20MG TBL A100 JENAPHARM"/>
    <s v="144603"/>
    <n v="26"/>
    <n v="269.64"/>
  </r>
  <r>
    <x v="2"/>
    <s v="ZONISAMID SANDOZ 50MG KAPS A28"/>
    <s v="147735"/>
    <n v="16"/>
    <n v="266.32"/>
  </r>
  <r>
    <x v="3"/>
    <s v="INDOMETACIN 25MG KPS A30 BELUPO"/>
    <s v="039349"/>
    <n v="131"/>
    <n v="265.07"/>
  </r>
  <r>
    <x v="7"/>
    <s v="TELMISARTAN ACTAVIS 80MG TBL A28"/>
    <s v="119350"/>
    <n v="100"/>
    <n v="264.76"/>
  </r>
  <r>
    <x v="7"/>
    <s v="BOREZ 5MG TBL A30 FILM OBL"/>
    <s v="129607"/>
    <n v="205"/>
    <n v="264.29999999999995"/>
  </r>
  <r>
    <x v="7"/>
    <s v="FORTZAAR 100/25MG A28 TBL FILM OBL"/>
    <s v="010405"/>
    <n v="82"/>
    <n v="260.76"/>
  </r>
  <r>
    <x v="2"/>
    <s v="NARAMIG 2,5MG TBL A2 FILM OBL"/>
    <s v="147897"/>
    <n v="95"/>
    <n v="258.39999999999998"/>
  </r>
  <r>
    <x v="2"/>
    <s v="PALEXIA 20MG/ML PEROR RAZT 200ML"/>
    <s v="145240"/>
    <n v="8"/>
    <n v="258.08"/>
  </r>
  <r>
    <x v="2"/>
    <s v="EPILAN-D-GEROT 100MG TBL A100"/>
    <s v="080349"/>
    <n v="37"/>
    <n v="257.89"/>
  </r>
  <r>
    <x v="2"/>
    <s v="DONEPEZIL MYLAN 5MG TBL A28 ORODISP"/>
    <s v="112356"/>
    <n v="29"/>
    <n v="253.37"/>
  </r>
  <r>
    <x v="2"/>
    <s v="STRATTERA 18MG KPS A7"/>
    <s v="099513"/>
    <n v="27"/>
    <n v="252.45"/>
  </r>
  <r>
    <x v="6"/>
    <s v="BUDIAIR 200MCG A200 INH RAZT STAND SPR"/>
    <s v="075655"/>
    <n v="21"/>
    <n v="248.26000000000002"/>
  </r>
  <r>
    <x v="2"/>
    <s v="XAPIMANT 10MG TBL A28 FILM OBL"/>
    <s v="145845"/>
    <n v="26"/>
    <n v="248.22"/>
  </r>
  <r>
    <x v="2"/>
    <s v="GALSYA SR 16MG KPS A28 PODALJ SPROŠČ"/>
    <s v="126896"/>
    <n v="18"/>
    <n v="247.69000000000003"/>
  </r>
  <r>
    <x v="1"/>
    <s v="ECANSYA 150MG TBL A60 FILM OBL"/>
    <s v="145927"/>
    <n v="18"/>
    <n v="247.5"/>
  </r>
  <r>
    <x v="7"/>
    <s v="ACTELSAR HCT 80MG/12,5MG TBL A28"/>
    <s v="145506"/>
    <n v="85"/>
    <n v="247.05"/>
  </r>
  <r>
    <x v="1"/>
    <s v="PELGRAZ 6MG RAZT NAP INJ BRIZGA A1"/>
    <s v="159966"/>
    <n v="1"/>
    <n v="247"/>
  </r>
  <r>
    <x v="1"/>
    <s v="XALUPRINE 20MG/ML POR SUSP 100ML"/>
    <s v="148682"/>
    <n v="1"/>
    <n v="246.79"/>
  </r>
  <r>
    <x v="8"/>
    <s v="DAYLLA 3MG/0,02MG A21 FILM OBL TBL"/>
    <s v="133841"/>
    <n v="53"/>
    <n v="246.65999999999997"/>
  </r>
  <r>
    <x v="1"/>
    <s v="OTEZLA TBL 10MG A4+20MG A4+30MG A19"/>
    <s v="146821"/>
    <n v="1"/>
    <n v="245.69"/>
  </r>
  <r>
    <x v="8"/>
    <s v="ANGELIQ 1MG/2MG TBL A28 FILM OBL"/>
    <s v="036935"/>
    <n v="24"/>
    <n v="245.22"/>
  </r>
  <r>
    <x v="0"/>
    <s v="TRANEXAMIC ACID 500 MG TBL A20 FILM OBL"/>
    <s v="143165"/>
    <n v="45"/>
    <n v="244.35000000000002"/>
  </r>
  <r>
    <x v="9"/>
    <s v="RIFINAH 150/100MG TBL A84 OBL"/>
    <s v="002232"/>
    <n v="18"/>
    <n v="243.66"/>
  </r>
  <r>
    <x v="9"/>
    <s v="AMOKSIKLAV 500/125MG A10 FO TBL"/>
    <s v="000906"/>
    <n v="45"/>
    <n v="236.85999999999996"/>
  </r>
  <r>
    <x v="1"/>
    <s v="KAPECITABIN TEVA 150MG TBL A60 FILM OBL"/>
    <s v="145255"/>
    <n v="17"/>
    <n v="233.75"/>
  </r>
  <r>
    <x v="7"/>
    <s v="NITROFIX 15MG/24UR TRANSD OBLIŽ A30"/>
    <s v="142679"/>
    <n v="13"/>
    <n v="233.48000000000002"/>
  </r>
  <r>
    <x v="2"/>
    <s v="TOPAMAX 15MG KPS A60"/>
    <s v="078336"/>
    <n v="17"/>
    <n v="232.05"/>
  </r>
  <r>
    <x v="2"/>
    <s v="CODILEK 40MG TBL A60 PODAL SPR"/>
    <s v="145089"/>
    <n v="6"/>
    <n v="230.69"/>
  </r>
  <r>
    <x v="2"/>
    <s v="SLENYTO 1MG TBL A30 POD SPR"/>
    <s v="159244"/>
    <n v="13"/>
    <n v="228.41"/>
  </r>
  <r>
    <x v="5"/>
    <s v="INSULATARD PENFILL 100 E/ML 3ML A5"/>
    <s v="001686"/>
    <n v="12"/>
    <n v="227.88"/>
  </r>
  <r>
    <x v="1"/>
    <s v="TEVAGRASTIM 48.000 KIE/0,8ML A1 BRIZGA"/>
    <s v="095613"/>
    <n v="7"/>
    <n v="226.51999999999998"/>
  </r>
  <r>
    <x v="0"/>
    <s v="NEORECORMON 5.000 IE A6 BRIZG"/>
    <s v="003727"/>
    <n v="2"/>
    <n v="225.6"/>
  </r>
  <r>
    <x v="6"/>
    <s v="FOSTER NEXTHAL 100/6MCG A120 PRAŠ INH"/>
    <s v="147521"/>
    <n v="9"/>
    <n v="224.54999999999998"/>
  </r>
  <r>
    <x v="13"/>
    <s v="BELODERM 0,5MG/G KREMA 1KG"/>
    <s v="147112"/>
    <n v="4002"/>
    <n v="222.60000000000002"/>
  </r>
  <r>
    <x v="8"/>
    <s v="SILDENAFIL STADA  20MG  A90 TBL FILM OBL"/>
    <s v="148185"/>
    <n v="3"/>
    <n v="221.85"/>
  </r>
  <r>
    <x v="9"/>
    <s v="AVELOX 400MG A7 FILM OBL TBL"/>
    <s v="079006"/>
    <n v="29"/>
    <n v="220.89000000000001"/>
  </r>
  <r>
    <x v="1"/>
    <s v="NEUPOGEN 480 MCG/0.5ML A1 BRIZGA"/>
    <s v="068004"/>
    <n v="5"/>
    <n v="220.5"/>
  </r>
  <r>
    <x v="14"/>
    <s v="TRUSOPT 20MG/ML KAPLJ OKO 5ML"/>
    <s v="142780"/>
    <n v="25"/>
    <n v="220"/>
  </r>
  <r>
    <x v="1"/>
    <s v="TEMODAL 20MG KPS A5"/>
    <s v="057860"/>
    <n v="20"/>
    <n v="219.60000000000002"/>
  </r>
  <r>
    <x v="9"/>
    <s v="AZITROMICIN LEK FILM OBL TBL 3X500MG"/>
    <s v="033758"/>
    <n v="59"/>
    <n v="218.35999999999999"/>
  </r>
  <r>
    <x v="9"/>
    <s v="VALDIOCEF 250MG/5ML 100ML SUSPENZIJA"/>
    <s v="146022"/>
    <n v="70"/>
    <n v="217.98000000000002"/>
  </r>
  <r>
    <x v="7"/>
    <s v="MONOSAN 20MG TBL A50"/>
    <s v="017434"/>
    <n v="84"/>
    <n v="217.56000000000003"/>
  </r>
  <r>
    <x v="7"/>
    <s v="IRUZID 20MG/12,5MG TBL A30"/>
    <s v="051608"/>
    <n v="61"/>
    <n v="217.18999999999997"/>
  </r>
  <r>
    <x v="7"/>
    <s v="LODOZ 10MG/6.25MG TBL A30 FILM OBL"/>
    <s v="060771"/>
    <n v="45"/>
    <n v="216.43"/>
  </r>
  <r>
    <x v="2"/>
    <s v="ZONISAMID SANDOZ 25MG KAPS A28"/>
    <s v="147734"/>
    <n v="18"/>
    <n v="216.35999999999999"/>
  </r>
  <r>
    <x v="2"/>
    <s v="PALLADONE SR 4MG CAPS A60"/>
    <s v="034797"/>
    <n v="6"/>
    <n v="212.52000000000004"/>
  </r>
  <r>
    <x v="8"/>
    <s v="SULFESA 5MG FILM OBL TBL A30"/>
    <s v="147144"/>
    <n v="39"/>
    <n v="212.14"/>
  </r>
  <r>
    <x v="3"/>
    <s v="ALENAX 70MG TBL A4"/>
    <s v="002020"/>
    <n v="31"/>
    <n v="211.9"/>
  </r>
  <r>
    <x v="2"/>
    <s v="SYMMETREL 100MG KPS A30"/>
    <s v="142912"/>
    <n v="26"/>
    <n v="211.38000000000002"/>
  </r>
  <r>
    <x v="9"/>
    <s v="MACROPEN 35MG/ML 115ML SUSPENZIJA"/>
    <s v="001139"/>
    <n v="31"/>
    <n v="207.39"/>
  </r>
  <r>
    <x v="5"/>
    <s v="BYETTA 10 MCG 2,4ML NAP INJ PER A1"/>
    <s v="015970"/>
    <n v="3"/>
    <n v="206.22"/>
  </r>
  <r>
    <x v="2"/>
    <s v="BUPROPION TEVA 300MG TBL A30 PRIR SPROŠČ"/>
    <s v="149995"/>
    <n v="14"/>
    <n v="204.39999999999998"/>
  </r>
  <r>
    <x v="2"/>
    <s v="BUPROPION TEVA 150MG TBL A30 PRIR SPROŠČ"/>
    <s v="150344"/>
    <n v="23"/>
    <n v="203.32"/>
  </r>
  <r>
    <x v="2"/>
    <s v="PALLADONE SR 8MG CAPS A60"/>
    <s v="034835"/>
    <n v="3"/>
    <n v="200.49"/>
  </r>
  <r>
    <x v="1"/>
    <s v="METOTREKSAT EBEWE 20MG/ML 1,25ML A1 INJ"/>
    <s v="109290"/>
    <n v="12"/>
    <n v="195.72"/>
  </r>
  <r>
    <x v="1"/>
    <s v="NEUPOGEN 300 MCG/0.5ML A1 BRIZGA"/>
    <s v="067008"/>
    <n v="7"/>
    <n v="195.57999999999998"/>
  </r>
  <r>
    <x v="3"/>
    <s v="ELDERIN 300MG TBL A20 FILM OBL"/>
    <s v="003050"/>
    <n v="51"/>
    <n v="194.82"/>
  </r>
  <r>
    <x v="15"/>
    <s v="NOCDURNA 25MCG PEROR LIOF A30"/>
    <s v="147847"/>
    <n v="15"/>
    <n v="193.79999999999998"/>
  </r>
  <r>
    <x v="7"/>
    <s v="WAMLOX 10MG/160MG A30 FILM OBL"/>
    <s v="147625"/>
    <n v="39"/>
    <n v="193.58999999999997"/>
  </r>
  <r>
    <x v="7"/>
    <s v="AMCANDIN 16MG/10MG KPS A28"/>
    <s v="148046"/>
    <n v="33"/>
    <n v="191.24999999999997"/>
  </r>
  <r>
    <x v="2"/>
    <s v="ZYPREXA VELOTAB 5MG TBL A28 ORODISP"/>
    <s v="050822"/>
    <n v="31"/>
    <n v="190.96"/>
  </r>
  <r>
    <x v="2"/>
    <s v="TORENDO 2MG TBL A20 FILM OBL"/>
    <s v="034983"/>
    <n v="44"/>
    <n v="188.78"/>
  </r>
  <r>
    <x v="15"/>
    <s v="HYDROCORTISON GALEN 10MG TBL A20"/>
    <s v="144587"/>
    <n v="34"/>
    <n v="188.02"/>
  </r>
  <r>
    <x v="7"/>
    <s v="PERODILAM 10/10MG TBL A30"/>
    <s v="146900"/>
    <n v="37"/>
    <n v="185"/>
  </r>
  <r>
    <x v="2"/>
    <s v="ARIPIPRAZOL STADA 10MG TBL A28"/>
    <s v="147443"/>
    <n v="9"/>
    <n v="184.29"/>
  </r>
  <r>
    <x v="2"/>
    <s v="NORDOBUX 150MG TBL A30 PRIR SPR"/>
    <s v="147405"/>
    <n v="21"/>
    <n v="178.70999999999998"/>
  </r>
  <r>
    <x v="7"/>
    <s v="NIMOTOP 30MG TBL A100 FILM OBL"/>
    <s v="149735"/>
    <n v="7"/>
    <n v="176.67999999999998"/>
  </r>
  <r>
    <x v="1"/>
    <s v="VENCLYXTO 10MG TBL A14 FILM OBL"/>
    <s v="148233"/>
    <n v="3"/>
    <n v="171.53"/>
  </r>
  <r>
    <x v="7"/>
    <s v="IRUMED 10MG TBL A30"/>
    <s v="051497"/>
    <n v="99"/>
    <n v="171.27"/>
  </r>
  <r>
    <x v="8"/>
    <s v="ESTROFEM 2MG TBL A28 FILM OBL"/>
    <s v="097381"/>
    <n v="210"/>
    <n v="170.1"/>
  </r>
  <r>
    <x v="3"/>
    <s v="ROTICOX 120MG TBL A7 FILM OBL"/>
    <s v="148271"/>
    <n v="52"/>
    <n v="169"/>
  </r>
  <r>
    <x v="3"/>
    <s v="VOLTAREN 12.5MG SVEČKE A10"/>
    <s v="094889"/>
    <n v="63"/>
    <n v="168.84"/>
  </r>
  <r>
    <x v="2"/>
    <s v="RISPOLUX 2MG TBL A20 FILM OBL"/>
    <s v="150396"/>
    <n v="39"/>
    <n v="167.31"/>
  </r>
  <r>
    <x v="2"/>
    <s v="RAZAGILIN STADA 1MG TBL A28"/>
    <s v="147653"/>
    <n v="6"/>
    <n v="166.21"/>
  </r>
  <r>
    <x v="9"/>
    <s v="DIFLAZON CAPS 1X150MG"/>
    <s v="001023"/>
    <n v="62"/>
    <n v="161.19999999999999"/>
  </r>
  <r>
    <x v="2"/>
    <s v="METADONIJEV KLORID 100ML ALKALOID PE"/>
    <s v="036676"/>
    <n v="14"/>
    <n v="160.13"/>
  </r>
  <r>
    <x v="2"/>
    <s v="OLANZAPIN TEVA 5MG ORODISP TBL A28"/>
    <s v="046485"/>
    <n v="58"/>
    <n v="160.07999999999998"/>
  </r>
  <r>
    <x v="2"/>
    <s v="TADOL 150MG TBL A30 PODALJ SPROŠČ"/>
    <s v="068012"/>
    <n v="27"/>
    <n v="159.84"/>
  </r>
  <r>
    <x v="1"/>
    <s v="BIKALUTAMID TEVA 50MG TBL A28 FILM OBL"/>
    <s v="145957"/>
    <n v="7"/>
    <n v="159.45000000000002"/>
  </r>
  <r>
    <x v="5"/>
    <s v="REPAGLINID STADA 2MG TBL A90 HEMOFAR"/>
    <s v="106500"/>
    <n v="35"/>
    <n v="157.5"/>
  </r>
  <r>
    <x v="2"/>
    <s v="LEXILIUM TBL 30X3MG"/>
    <s v="046043"/>
    <n v="79"/>
    <n v="156.32"/>
  </r>
  <r>
    <x v="2"/>
    <s v="LAMAL 25MG TBL A30"/>
    <s v="077089"/>
    <n v="60"/>
    <n v="156"/>
  </r>
  <r>
    <x v="6"/>
    <s v="SERETIDE 25/125MCG INH SUSP A120"/>
    <s v="010898"/>
    <n v="7"/>
    <n v="153.64999999999998"/>
  </r>
  <r>
    <x v="7"/>
    <s v="AMLESSA 4MG/10MG TBL A30"/>
    <s v="130486"/>
    <n v="41"/>
    <n v="153.54000000000002"/>
  </r>
  <r>
    <x v="8"/>
    <s v="ACTIVELLE 1MG/0,5MG TBL A28 FILM OBL"/>
    <s v="001791"/>
    <n v="149"/>
    <n v="153.46999999999997"/>
  </r>
  <r>
    <x v="9"/>
    <s v="ENTEKAVIR TEVA 0,5MG TBL A30 FILM OBL"/>
    <s v="148822"/>
    <n v="3"/>
    <n v="152.52000000000001"/>
  </r>
  <r>
    <x v="2"/>
    <s v="ROLPRYNA SR 4MG TABL A28 PODALJ SPR"/>
    <s v="124621"/>
    <n v="14"/>
    <n v="152.32"/>
  </r>
  <r>
    <x v="7"/>
    <s v="PERIVOL COMBO 5MG/1,25MG A30 FILM TBL"/>
    <s v="145462"/>
    <n v="43"/>
    <n v="151.79"/>
  </r>
  <r>
    <x v="7"/>
    <s v="RAVALSYO 10MG/80MG TBL A30 FILM OBL"/>
    <s v="148065"/>
    <n v="36"/>
    <n v="148.67999999999998"/>
  </r>
  <r>
    <x v="8"/>
    <s v="KLIOGEST 2MG/1MG TBL A28 FILM OBL"/>
    <s v="068055"/>
    <n v="140"/>
    <n v="144.19999999999999"/>
  </r>
  <r>
    <x v="0"/>
    <s v="CLEXANE 15.000 IE/ML A10 RAZT INJ BRIZGA"/>
    <s v="054500"/>
    <n v="2"/>
    <n v="143.54"/>
  </r>
  <r>
    <x v="2"/>
    <s v="TORENDO 4MG TBL A20 FILM OBL"/>
    <s v="035084"/>
    <n v="23"/>
    <n v="142"/>
  </r>
  <r>
    <x v="7"/>
    <s v="HYZAAR 100/12.5MG A28 TBL FILM OBL"/>
    <s v="037222"/>
    <n v="48"/>
    <n v="140.25"/>
  </r>
  <r>
    <x v="2"/>
    <s v="ZYKALOR 15MG TBL A28"/>
    <s v="148773"/>
    <n v="7"/>
    <n v="140.21"/>
  </r>
  <r>
    <x v="7"/>
    <s v="IRUMED 20MG TBL A30"/>
    <s v="051535"/>
    <n v="48"/>
    <n v="138.30000000000001"/>
  </r>
  <r>
    <x v="7"/>
    <s v="MINITRAN  5MG/24H TRANSDERM OBLIŽ A30"/>
    <s v="142892"/>
    <n v="12"/>
    <n v="136.80000000000001"/>
  </r>
  <r>
    <x v="7"/>
    <s v="RAMELSO 5MG/10MG KPS A28"/>
    <s v="146561"/>
    <n v="33"/>
    <n v="136.44"/>
  </r>
  <r>
    <x v="3"/>
    <s v="FEBUKSOSTAT TEVA 80MG TBL A28 FILM OBL"/>
    <s v="149611"/>
    <n v="18"/>
    <n v="136.43"/>
  </r>
  <r>
    <x v="2"/>
    <s v="LACOSAMIDE ACCORD 150MG TBL A56 FILM OBL"/>
    <s v="148789"/>
    <n v="3"/>
    <n v="135.41999999999999"/>
  </r>
  <r>
    <x v="9"/>
    <s v="RIFATER OBL TBL 100X"/>
    <s v="002054"/>
    <n v="9"/>
    <n v="135.09"/>
  </r>
  <r>
    <x v="0"/>
    <s v="EPREX 3.000IE/0,3ML A6 BRIZG RAZT INJ"/>
    <s v="074349"/>
    <n v="2"/>
    <n v="131.9"/>
  </r>
  <r>
    <x v="7"/>
    <s v="IRUMED 5MG TBL A30"/>
    <s v="051551"/>
    <n v="73"/>
    <n v="125.55999999999999"/>
  </r>
  <r>
    <x v="2"/>
    <s v="CLOPIXOL ACUPHASE 5X50MG"/>
    <s v="059374"/>
    <n v="4"/>
    <n v="123.8"/>
  </r>
  <r>
    <x v="5"/>
    <s v="PANSEMYL 40MG TBL A28 GAST REZIST"/>
    <s v="124575"/>
    <n v="45"/>
    <n v="123.27999999999999"/>
  </r>
  <r>
    <x v="2"/>
    <s v="PALLADONE 16MG KPS A60 PRIR SPROŠČ"/>
    <s v="034819"/>
    <n v="1"/>
    <n v="122.73"/>
  </r>
  <r>
    <x v="2"/>
    <s v="TRILEPTAL 60MG/ML SUSP 250ML PER OS"/>
    <s v="142612"/>
    <n v="2"/>
    <n v="121.14000000000001"/>
  </r>
  <r>
    <x v="2"/>
    <s v="NIMVASTID 6MG TBL A28 ORODIPERZ"/>
    <s v="060976"/>
    <n v="14"/>
    <n v="117.88"/>
  </r>
  <r>
    <x v="7"/>
    <s v="ATORVASTATIN STADA 10MG TBL A30 FILM"/>
    <s v="147648"/>
    <n v="40"/>
    <n v="117.45000000000002"/>
  </r>
  <r>
    <x v="2"/>
    <s v="CODILEK COMBO 10MG/5MG TBL A30 POD SPR"/>
    <s v="148439"/>
    <n v="8"/>
    <n v="114.64000000000001"/>
  </r>
  <r>
    <x v="2"/>
    <s v="EBIXA 10MG TBL A56 FILM OBL"/>
    <s v="020435"/>
    <n v="6"/>
    <n v="114.60000000000001"/>
  </r>
  <r>
    <x v="7"/>
    <s v="AMLODIPIN ALKALOID 5MG A30 TBL"/>
    <s v="070858"/>
    <n v="53"/>
    <n v="110.75999999999999"/>
  </r>
  <r>
    <x v="9"/>
    <s v="AZIBIOT FILM TABL 3X500MG"/>
    <s v="033022"/>
    <n v="30"/>
    <n v="110.7"/>
  </r>
  <r>
    <x v="2"/>
    <s v="TADOL 200MG TBL A30 PODALJ SPROŠČ"/>
    <s v="068063"/>
    <n v="14"/>
    <n v="108.22000000000001"/>
  </r>
  <r>
    <x v="2"/>
    <s v="PREGABALIN BELUPO 150MG KPS A56"/>
    <s v="148251"/>
    <n v="7"/>
    <n v="107.07"/>
  </r>
  <r>
    <x v="5"/>
    <s v="PANSEMYL 20MG TBL A28 GAST REZIST"/>
    <s v="124559"/>
    <n v="56"/>
    <n v="106.96000000000001"/>
  </r>
  <r>
    <x v="7"/>
    <s v="VASILIP 40MG TBL A28 FILM OBL"/>
    <s v="019038"/>
    <n v="38"/>
    <n v="104.63999999999999"/>
  </r>
  <r>
    <x v="9"/>
    <s v="CECLOR 125MG/5ML 100ML SUSPENZIJA"/>
    <s v="030627"/>
    <n v="19"/>
    <n v="104.5"/>
  </r>
  <r>
    <x v="9"/>
    <s v="FROMILID 14X250 MG"/>
    <s v="096989"/>
    <n v="16"/>
    <n v="104.42999999999999"/>
  </r>
  <r>
    <x v="2"/>
    <s v="ARYZALERA 30MG TBL A28"/>
    <s v="146819"/>
    <n v="3"/>
    <n v="103.77"/>
  </r>
  <r>
    <x v="2"/>
    <s v="LAKOZAMID TEVA 100MG TBL A56 FILM OBL"/>
    <s v="149116"/>
    <n v="3"/>
    <n v="102.24000000000001"/>
  </r>
  <r>
    <x v="2"/>
    <s v="CODILEK COMBO 20/10MG TBL A30 POD SPR"/>
    <s v="148440"/>
    <n v="4"/>
    <n v="102"/>
  </r>
  <r>
    <x v="8"/>
    <s v="CRYPINEO 3/0,03MG  TBL A21 FILM OBL"/>
    <s v="149883"/>
    <n v="24"/>
    <n v="101.52"/>
  </r>
  <r>
    <x v="8"/>
    <s v="ANDROCUR 50MG TBL A50"/>
    <s v="006629"/>
    <n v="10"/>
    <n v="100"/>
  </r>
  <r>
    <x v="9"/>
    <s v="AVELOX 400MG A5 FILM OBL TBL"/>
    <s v="007889"/>
    <n v="18"/>
    <n v="97.92"/>
  </r>
  <r>
    <x v="7"/>
    <s v="ROPUIDO  5MG TBL A30 FILM OBL"/>
    <s v="149693"/>
    <n v="76"/>
    <n v="97.280000000000015"/>
  </r>
  <r>
    <x v="9"/>
    <s v="FLUCLOXACILLIN 125MG/5ML RAZT 100ML A1"/>
    <s v="142885"/>
    <n v="21"/>
    <n v="97.16"/>
  </r>
  <r>
    <x v="2"/>
    <s v="CITALOPRAM VITABALANS 20MG TBL A30 FO"/>
    <s v="135800"/>
    <n v="24"/>
    <n v="96.240000000000009"/>
  </r>
  <r>
    <x v="5"/>
    <s v="APREPITANT TEVA 125MG A1+ 80MG A2 KPS"/>
    <s v="149630"/>
    <n v="4"/>
    <n v="95.52"/>
  </r>
  <r>
    <x v="0"/>
    <s v="ZYLLT 75MG TBL A28 FILM OBL"/>
    <s v="011061"/>
    <n v="23"/>
    <n v="91.700000000000017"/>
  </r>
  <r>
    <x v="7"/>
    <s v="PERODILAM 10/5MG TBL A30"/>
    <s v="146901"/>
    <n v="18"/>
    <n v="89.550000000000011"/>
  </r>
  <r>
    <x v="5"/>
    <s v="BIZMUTOV OKSID 120MG FILM TBL A56"/>
    <s v="148575"/>
    <n v="9"/>
    <n v="87.929999999999993"/>
  </r>
  <r>
    <x v="2"/>
    <s v="CODILEK COMBO 40/20 MG TBL A30 POD SPR"/>
    <s v="148442"/>
    <n v="2"/>
    <n v="87.26"/>
  </r>
  <r>
    <x v="9"/>
    <s v="DIFLAZON CAPS 7X50MG"/>
    <s v="001317"/>
    <n v="12"/>
    <n v="86.390000000000015"/>
  </r>
  <r>
    <x v="7"/>
    <s v="HYDROSAN 25MG TBL A30"/>
    <s v="143636"/>
    <n v="16"/>
    <n v="84.64"/>
  </r>
  <r>
    <x v="2"/>
    <s v="CODILEK COMBO 30/15 MG TBL  A30 POD SPR"/>
    <s v="148441"/>
    <n v="2"/>
    <n v="82.86"/>
  </r>
  <r>
    <x v="7"/>
    <s v="RAVALSYO 10MG/160MG TBL A30 FILM OBL"/>
    <s v="148067"/>
    <n v="17"/>
    <n v="82.63000000000001"/>
  </r>
  <r>
    <x v="1"/>
    <s v="KAPECITABIN ACCORD 500MG TBL A120 FO"/>
    <s v="147038"/>
    <n v="1"/>
    <n v="80.45"/>
  </r>
  <r>
    <x v="9"/>
    <s v="PANCEF 100 MG/5ML 100ML SUSPENZIJA"/>
    <s v="076171"/>
    <n v="4"/>
    <n v="79.88"/>
  </r>
  <r>
    <x v="2"/>
    <s v="ARIPIPRAZOL 30MG TBL A28 SANDOZ"/>
    <s v="159652"/>
    <n v="2"/>
    <n v="78.430000000000007"/>
  </r>
  <r>
    <x v="7"/>
    <s v="NADEXAM 1,5MG/10MG TBL A30"/>
    <s v="146128"/>
    <n v="15"/>
    <n v="78.3"/>
  </r>
  <r>
    <x v="6"/>
    <s v="SINGULAIR 5MG TBL A28 ŽVEČLJIVE"/>
    <s v="003263"/>
    <n v="8"/>
    <n v="78.14"/>
  </r>
  <r>
    <x v="2"/>
    <s v="TADOL  50MG/ML RZT AMP 1ML A25"/>
    <s v="147131"/>
    <n v="10"/>
    <n v="77.5"/>
  </r>
  <r>
    <x v="3"/>
    <s v="ADOBIL 500MG/150MG TBL A10 FILM OBL"/>
    <s v="149824"/>
    <n v="19"/>
    <n v="76.949999999999989"/>
  </r>
  <r>
    <x v="7"/>
    <s v="MONOSAN 40MG TBL A50"/>
    <s v="017442"/>
    <n v="17"/>
    <n v="76.84"/>
  </r>
  <r>
    <x v="2"/>
    <s v="ZYKALOR 10MG TBL A28"/>
    <s v="148772"/>
    <n v="4"/>
    <n v="76.44"/>
  </r>
  <r>
    <x v="2"/>
    <s v="BRIVIACT 10MG/ML PEROR RAZT 300ML"/>
    <s v="147528"/>
    <n v="1"/>
    <n v="76.150000000000006"/>
  </r>
  <r>
    <x v="5"/>
    <s v="KALIJEV KLORID JADRAN 500MG TBL A30 DISP"/>
    <s v="147004"/>
    <n v="21"/>
    <n v="76.02"/>
  </r>
  <r>
    <x v="7"/>
    <s v="AMCANDIN 8MG/5MG KPS A28"/>
    <s v="148043"/>
    <n v="12"/>
    <n v="74.52"/>
  </r>
  <r>
    <x v="8"/>
    <s v="NOVOFEM TBL A28 FILM OBL"/>
    <s v="051004"/>
    <n v="70"/>
    <n v="72.8"/>
  </r>
  <r>
    <x v="2"/>
    <s v="LEKOTAM TBL 30X3MG"/>
    <s v="045136"/>
    <n v="40"/>
    <n v="72.539999999999992"/>
  </r>
  <r>
    <x v="3"/>
    <s v="ADOBIL 500MG/150MG TBL A20 FILM OBL"/>
    <s v="149825"/>
    <n v="11"/>
    <n v="71.940000000000012"/>
  </r>
  <r>
    <x v="14"/>
    <s v="LUMIGAN 0,3MG/ML KAP OKO 0,4ML A30"/>
    <s v="145440"/>
    <n v="6"/>
    <n v="70.86"/>
  </r>
  <r>
    <x v="7"/>
    <s v="VASILIP 10MG TBL A28 FILM OBL"/>
    <s v="090069"/>
    <n v="28"/>
    <n v="69.16"/>
  </r>
  <r>
    <x v="7"/>
    <s v="BIONOLIPREL 10/2,5MG TBL A30 FILM OBL"/>
    <s v="098787"/>
    <n v="10"/>
    <n v="69.14"/>
  </r>
  <r>
    <x v="7"/>
    <s v="ATORVASTATIN S ARZ 20MG TBL A30 F OBL"/>
    <s v="147649"/>
    <n v="23"/>
    <n v="66.250000000000014"/>
  </r>
  <r>
    <x v="9"/>
    <s v="SUMAMED ZA OTROKE 20MG/ML 20ML SUSPENZ"/>
    <s v="002550"/>
    <n v="28"/>
    <n v="66.08"/>
  </r>
  <r>
    <x v="5"/>
    <s v="ACIPAN 40MG TBL A14 GAST REZIST"/>
    <s v="028649"/>
    <n v="49"/>
    <n v="65.319999999999993"/>
  </r>
  <r>
    <x v="2"/>
    <s v="MST CONTINUS TBL 60X30MG"/>
    <s v="098329"/>
    <n v="2"/>
    <n v="64.680000000000007"/>
  </r>
  <r>
    <x v="7"/>
    <s v="ELREPTIC 50MG TBL A30 FILM OBL"/>
    <s v="147524"/>
    <n v="4"/>
    <n v="63.97"/>
  </r>
  <r>
    <x v="2"/>
    <s v="ARIPIPRAZOL 10MG TBL A28 SANDOZ"/>
    <s v="147114"/>
    <n v="3"/>
    <n v="63.47"/>
  </r>
  <r>
    <x v="7"/>
    <s v="ROPUIDO 40MG TBL A30 FILM OBL"/>
    <s v="149696"/>
    <n v="16"/>
    <n v="62.72"/>
  </r>
  <r>
    <x v="8"/>
    <s v="TRISEQUENS TBL A28 FILM OBL"/>
    <s v="097489"/>
    <n v="66"/>
    <n v="62.7"/>
  </r>
  <r>
    <x v="7"/>
    <s v="ROPUIDO 20MG TBL A30 FILM OBL"/>
    <s v="149695"/>
    <n v="15"/>
    <n v="61.349999999999994"/>
  </r>
  <r>
    <x v="7"/>
    <s v="PERODILAM 5/5MG TBL A30"/>
    <s v="146903"/>
    <n v="18"/>
    <n v="61.05"/>
  </r>
  <r>
    <x v="2"/>
    <s v="KVENTIAX SR 50MG TBL A10 POD SPROŠČ"/>
    <s v="147545"/>
    <n v="45"/>
    <n v="58.089999999999996"/>
  </r>
  <r>
    <x v="7"/>
    <s v="RAVALSYO 20MG/160MG TBL A30 FILM OBL"/>
    <s v="148068"/>
    <n v="9"/>
    <n v="57.69"/>
  </r>
  <r>
    <x v="2"/>
    <s v="TRANSTEC 70 MCG TRANSD OBL 4X40MG"/>
    <s v="039993"/>
    <n v="2"/>
    <n v="56.56"/>
  </r>
  <r>
    <x v="2"/>
    <s v="STRATTERA 10MG KPS A7"/>
    <s v="099500"/>
    <n v="6"/>
    <n v="56.099999999999994"/>
  </r>
  <r>
    <x v="2"/>
    <s v="KVELUX SR 200MG TBL A60 PODALJ SPROŠČ"/>
    <s v="148188"/>
    <n v="4"/>
    <n v="56"/>
  </r>
  <r>
    <x v="2"/>
    <s v="RISPOLUX 2MG TBL A20 FILM OBL"/>
    <s v="064939"/>
    <n v="13"/>
    <n v="55.739999999999995"/>
  </r>
  <r>
    <x v="8"/>
    <s v="SULFESA 10MG TBL A30 FILM OBL"/>
    <s v="147145"/>
    <n v="10"/>
    <n v="55.660000000000004"/>
  </r>
  <r>
    <x v="7"/>
    <s v="LECALPIN 20MG TBL A28 FILM OBL"/>
    <s v="105775"/>
    <n v="19"/>
    <n v="53.739999999999995"/>
  </r>
  <r>
    <x v="1"/>
    <s v="TYVERB 250MG TBL A84 FILM OBL"/>
    <s v="121142"/>
    <n v="10"/>
    <n v="53.4"/>
  </r>
  <r>
    <x v="14"/>
    <s v="XOROX 30MG/G MAZILO OKO 4,5G A1"/>
    <s v="144129"/>
    <n v="4"/>
    <n v="53.04"/>
  </r>
  <r>
    <x v="6"/>
    <s v="VENTOLIN 2MG/5ML SIRUP 150ML"/>
    <s v="077380"/>
    <n v="28"/>
    <n v="51.239999999999995"/>
  </r>
  <r>
    <x v="2"/>
    <s v="IMIGRAN PRŠ ZA NOS A2 10MG/0.1ML"/>
    <s v="025585"/>
    <n v="5"/>
    <n v="49.800000000000004"/>
  </r>
  <r>
    <x v="5"/>
    <s v="URSOSAN 250MG KPS A50"/>
    <s v="094064"/>
    <n v="4"/>
    <n v="49.600000000000009"/>
  </r>
  <r>
    <x v="2"/>
    <s v="TRAMADOL/PARACET TEVA 75/650MG TBL A30"/>
    <s v="149101"/>
    <n v="13"/>
    <n v="49.279999999999987"/>
  </r>
  <r>
    <x v="6"/>
    <s v="BUDIAIR 200MCG A200 Z NAST ZA INH"/>
    <s v="075663"/>
    <n v="4"/>
    <n v="45.739999999999995"/>
  </r>
  <r>
    <x v="0"/>
    <s v="HARTMANNOVA RAZT INF 500ML BRAUN"/>
    <s v="061670"/>
    <n v="20"/>
    <n v="45.6"/>
  </r>
  <r>
    <x v="5"/>
    <s v="REPAGLINID STADA 1MG TBL A90"/>
    <s v="106470"/>
    <n v="10"/>
    <n v="45"/>
  </r>
  <r>
    <x v="9"/>
    <s v="CECLOR 250MG/5ML 100ML SUSPENZIJA"/>
    <s v="030686"/>
    <n v="5"/>
    <n v="44.549999999999983"/>
  </r>
  <r>
    <x v="14"/>
    <s v="TIMOPTIC-XE 5 MG/ML KAPLJ OKO 2.5ML"/>
    <s v="030368"/>
    <n v="7"/>
    <n v="42.839999999999996"/>
  </r>
  <r>
    <x v="6"/>
    <s v="TORECAN 6,5MG SVEČKE A6"/>
    <s v="086223"/>
    <n v="12"/>
    <n v="42.6"/>
  </r>
  <r>
    <x v="8"/>
    <s v="ASOLFENA 10MG TBL A30 FILM OBL"/>
    <s v="113620"/>
    <n v="11"/>
    <n v="42.019999999999996"/>
  </r>
  <r>
    <x v="2"/>
    <s v="LOQUEN SR 50MG TBL A10 PODALJ SPROŠČ"/>
    <s v="135186"/>
    <n v="33"/>
    <n v="41.2"/>
  </r>
  <r>
    <x v="3"/>
    <s v="ESMERON 10MG/ML RAZT INJ 5ML A10"/>
    <s v="045250"/>
    <n v="1"/>
    <n v="40.64"/>
  </r>
  <r>
    <x v="6"/>
    <s v="SEREVENT 25MCG/VPIH A120"/>
    <s v="017493"/>
    <n v="3"/>
    <n v="40.29"/>
  </r>
  <r>
    <x v="5"/>
    <s v="COLOSPA RETARD 200MG KPS A60 PRIR SPR"/>
    <s v="144264"/>
    <n v="2"/>
    <n v="40.119999999999997"/>
  </r>
  <r>
    <x v="2"/>
    <s v="CODILEK COMBO 5/2,5 MG TBL A30 POD SPR"/>
    <s v="148438"/>
    <n v="4"/>
    <n v="39.68"/>
  </r>
  <r>
    <x v="7"/>
    <s v="BOREZ 10MG TBL A30 FILM OBL"/>
    <s v="129585"/>
    <n v="15"/>
    <n v="38.22"/>
  </r>
  <r>
    <x v="7"/>
    <s v="ACTELSAR HCT 80MG/25MG TBL A28"/>
    <s v="145508"/>
    <n v="12"/>
    <n v="38.099999999999994"/>
  </r>
  <r>
    <x v="2"/>
    <s v="MAPRAZAX 0,5MG TBL A30"/>
    <s v="149691"/>
    <n v="29"/>
    <n v="36.25"/>
  </r>
  <r>
    <x v="7"/>
    <s v="MINITRAN 10 MG/24H OBLIŽ A30 TRANSDERM"/>
    <s v="142894"/>
    <n v="3"/>
    <n v="36.18"/>
  </r>
  <r>
    <x v="2"/>
    <s v="STRATTERA 60MG KPS A28"/>
    <s v="099544"/>
    <n v="1"/>
    <n v="35.89"/>
  </r>
  <r>
    <x v="7"/>
    <s v="STAVRA 20MG TBL A30 FILM OBL"/>
    <s v="145245"/>
    <n v="12"/>
    <n v="35.880000000000003"/>
  </r>
  <r>
    <x v="7"/>
    <s v="RAVALSYO 20MG/80MG TBL A30 FILM OBL"/>
    <s v="148066"/>
    <n v="7"/>
    <n v="35.68"/>
  </r>
  <r>
    <x v="7"/>
    <s v="LERCAPRESS 20MG TBL A28 FILM OBL"/>
    <s v="028886"/>
    <n v="8"/>
    <n v="34.56"/>
  </r>
  <r>
    <x v="5"/>
    <s v="EUCREAS 50/850MG TBL A60 FILM OBL"/>
    <s v="145397"/>
    <n v="3"/>
    <n v="32.400000000000006"/>
  </r>
  <r>
    <x v="9"/>
    <s v="ISOZID 50MG TBL 100X"/>
    <s v="143514"/>
    <n v="2"/>
    <n v="32.32"/>
  </r>
  <r>
    <x v="7"/>
    <s v="ACTELSAR HCT 40MG/12,5MG TBL A28"/>
    <s v="145504"/>
    <n v="13"/>
    <n v="31.569999999999997"/>
  </r>
  <r>
    <x v="14"/>
    <s v="LATANOX 50 MCG/ML KAPLJ ZA OKO 2,5ML"/>
    <s v="114006"/>
    <n v="7"/>
    <n v="31.430000000000007"/>
  </r>
  <r>
    <x v="7"/>
    <s v="PERIVOL COMBO 2,5MG/0,625MG A30 FILM TBL"/>
    <s v="145461"/>
    <n v="12"/>
    <n v="31.2"/>
  </r>
  <r>
    <x v="2"/>
    <s v="ROLPRYNA SR 2MG TABL A28 PODALJ SPR"/>
    <s v="124591"/>
    <n v="5"/>
    <n v="30.42"/>
  </r>
  <r>
    <x v="9"/>
    <s v="DIFLUCAN CAPS 7X50MG"/>
    <s v="056391"/>
    <n v="4"/>
    <n v="28.76"/>
  </r>
  <r>
    <x v="6"/>
    <s v="SINGULAIR 4MG ŽVEČ TBL A28"/>
    <s v="033510"/>
    <n v="3"/>
    <n v="28.49"/>
  </r>
  <r>
    <x v="2"/>
    <s v="DUROGESIC 5X75MCG/H TRANSD OBLIŽ"/>
    <s v="000680"/>
    <n v="1"/>
    <n v="27.55"/>
  </r>
  <r>
    <x v="15"/>
    <s v="NOCDURNA 50MCG PEROR LIOF A30"/>
    <s v="147848"/>
    <n v="2"/>
    <n v="25.84"/>
  </r>
  <r>
    <x v="7"/>
    <s v="TERTENSIFKOMB 10/2,5MG A30 TBL"/>
    <s v="098825"/>
    <n v="4"/>
    <n v="21.98"/>
  </r>
  <r>
    <x v="2"/>
    <s v="PHENOBARBITON 15MG TBL A30"/>
    <s v="143619"/>
    <n v="3"/>
    <n v="21.36"/>
  </r>
  <r>
    <x v="2"/>
    <s v="LAKOZAMID TEVA  50MG TBL A56 FILM OBL"/>
    <s v="149115"/>
    <n v="1"/>
    <n v="21.21"/>
  </r>
  <r>
    <x v="2"/>
    <s v="TADOL 100MG/ML RAZT 96ML PEROR KAPLJ"/>
    <s v="013188"/>
    <n v="2"/>
    <n v="19.670000000000002"/>
  </r>
  <r>
    <x v="2"/>
    <s v="ZOLSANA FILM TBL 20X5 MG        KRKA"/>
    <s v="052388"/>
    <n v="10"/>
    <n v="19.100000000000001"/>
  </r>
  <r>
    <x v="2"/>
    <s v="DULOKSETIN 60MG SANDOZ KPS A28"/>
    <s v="147605"/>
    <n v="3"/>
    <n v="19.079999999999998"/>
  </r>
  <r>
    <x v="2"/>
    <s v="MST CONTINUS TBL 60X10MG"/>
    <s v="098507"/>
    <n v="1"/>
    <n v="17.38"/>
  </r>
  <r>
    <x v="2"/>
    <s v="CIPRALEX MELTZ 20MG TBL ORODISP"/>
    <s v="103667"/>
    <n v="2"/>
    <n v="17.32"/>
  </r>
  <r>
    <x v="2"/>
    <s v="RISPOLUX 1MG TBL A20 FILM OBL"/>
    <s v="064890"/>
    <n v="7"/>
    <n v="17.22"/>
  </r>
  <r>
    <x v="5"/>
    <s v="CONTROLOC 20MG TBL A56 GAST REZIST"/>
    <s v="023485"/>
    <n v="5"/>
    <n v="16.55"/>
  </r>
  <r>
    <x v="7"/>
    <s v="ENPLERASA 50MG TBL A30 FILM OBL"/>
    <s v="149438"/>
    <n v="1"/>
    <n v="16"/>
  </r>
  <r>
    <x v="2"/>
    <s v="CODILEK 5MG TBL A60 PODAL SPR"/>
    <s v="074454"/>
    <n v="2"/>
    <n v="14.16"/>
  </r>
  <r>
    <x v="2"/>
    <s v="TRAMADOL VITABALANS 50MG TBL A30"/>
    <s v="145496"/>
    <n v="6"/>
    <n v="13.86"/>
  </r>
  <r>
    <x v="6"/>
    <s v="FLIXOTIDE DISKUS 50MCG A60 INH PRAŠEK"/>
    <s v="063940"/>
    <n v="5"/>
    <n v="13.65"/>
  </r>
  <r>
    <x v="6"/>
    <s v="BUDELIN NOVOLIZ 200MCG VDIH+VLOŽ A200"/>
    <s v="013951"/>
    <n v="1"/>
    <n v="12.74"/>
  </r>
  <r>
    <x v="8"/>
    <s v="ESTIMA GE 200MG KPS PER ALI VAG UP A15"/>
    <s v="144497"/>
    <n v="2"/>
    <n v="12.14"/>
  </r>
  <r>
    <x v="9"/>
    <s v="NINUR 50MG KPS A30"/>
    <s v="143293"/>
    <n v="1"/>
    <n v="12.1"/>
  </r>
  <r>
    <x v="7"/>
    <s v="AMCANDIN 8MG/10MG KPS A28"/>
    <s v="148044"/>
    <n v="2"/>
    <n v="11.84"/>
  </r>
  <r>
    <x v="11"/>
    <s v="NACL FRESENIUS KABI 9MG/ML AMP 10ML A20"/>
    <s v="145839"/>
    <n v="3"/>
    <n v="11.4"/>
  </r>
  <r>
    <x v="7"/>
    <s v="NITROFIX  5MG/24UR TRANSDERM OBLIŽ A30"/>
    <s v="142676"/>
    <n v="1"/>
    <n v="11.4"/>
  </r>
  <r>
    <x v="5"/>
    <s v="VITAMIN B6 JENAPHARM 20MG TBL A100"/>
    <s v="144717"/>
    <n v="1"/>
    <n v="10"/>
  </r>
  <r>
    <x v="2"/>
    <s v="XANAX SR DEPO TBL 30X0.5"/>
    <s v="097349"/>
    <n v="4"/>
    <n v="9.9600000000000009"/>
  </r>
  <r>
    <x v="2"/>
    <s v="GALSYA SR 8MG KPS A28 PODAL SPROŠČ"/>
    <s v="126934"/>
    <n v="1"/>
    <n v="9.67"/>
  </r>
  <r>
    <x v="2"/>
    <s v="MEMANTINE MYLAN 10MG TBL A28 FILM OBL"/>
    <s v="147252"/>
    <n v="1"/>
    <n v="9.5500000000000007"/>
  </r>
  <r>
    <x v="7"/>
    <s v="STAVRA 40MG TBL A30 FILM OBL"/>
    <s v="145246"/>
    <n v="3"/>
    <n v="9.42"/>
  </r>
  <r>
    <x v="2"/>
    <s v="NIMVASTID 3MG TBL A28 ORODISPERZ"/>
    <s v="060941"/>
    <n v="1"/>
    <n v="8.42"/>
  </r>
  <r>
    <x v="9"/>
    <s v="KIMOKS 400MG TBL A7 FILM OBL"/>
    <s v="148816"/>
    <n v="1"/>
    <n v="7.6100000000000012"/>
  </r>
  <r>
    <x v="5"/>
    <s v="REGLAN 5MG/5ML PO RAZT 120ML"/>
    <s v="072508"/>
    <n v="5"/>
    <n v="6.8500000000000005"/>
  </r>
  <r>
    <x v="7"/>
    <s v="AMLODIPIN ALKALOID 10MG A30 TBL"/>
    <s v="070840"/>
    <n v="3"/>
    <n v="6.75"/>
  </r>
  <r>
    <x v="2"/>
    <s v="ANESDERM 25MG/25MG V 1G KREMA 5G"/>
    <s v="143362"/>
    <n v="1"/>
    <n v="6.05"/>
  </r>
  <r>
    <x v="14"/>
    <s v="TIMOPTIC-XE 2,5MG/ML KAPLJ OKO 2.5ML"/>
    <s v="030341"/>
    <n v="1"/>
    <n v="5.71"/>
  </r>
  <r>
    <x v="2"/>
    <s v="DULOKSETIN 30MG SANDOZ KPS A28"/>
    <s v="147604"/>
    <n v="1"/>
    <n v="5.08"/>
  </r>
  <r>
    <x v="2"/>
    <s v="LAMICTAL 5MG TBL A30 DISP/ŽVEČLJ"/>
    <s v="008389"/>
    <n v="2"/>
    <n v="5"/>
  </r>
  <r>
    <x v="8"/>
    <s v="LESTEDON 0,5MG KPS A30"/>
    <s v="149916"/>
    <n v="1"/>
    <n v="4.99"/>
  </r>
  <r>
    <x v="7"/>
    <s v="TELMISARTAN LEK 40MG TBL A28"/>
    <s v="146232"/>
    <n v="2"/>
    <n v="4.58"/>
  </r>
  <r>
    <x v="2"/>
    <s v="XANAX TBL. 30X0.25"/>
    <s v="045993"/>
    <n v="2"/>
    <n v="2"/>
  </r>
  <r>
    <x v="5"/>
    <s v="GLIKLAZID STADA 60MG TBL A30"/>
    <s v="146674"/>
    <n v="1"/>
    <n v="1.92"/>
  </r>
  <r>
    <x v="5"/>
    <s v="PANTOPRAZOL TEVA 40MG A14 TBL"/>
    <s v="119768"/>
    <n v="1"/>
    <n v="1.4"/>
  </r>
  <r>
    <x v="19"/>
    <m/>
    <m/>
    <m/>
    <m/>
  </r>
  <r>
    <x v="20"/>
    <s v="2-MERKAPTOBENZOTIAZOL EPIK TEST 5 ML"/>
    <n v="143542"/>
    <n v="1"/>
    <n v="30"/>
  </r>
  <r>
    <x v="20"/>
    <s v="AMONIJEV TETRAKLOROPLATINAT EP TEST"/>
    <n v="133582"/>
    <n v="1"/>
    <n v="30"/>
  </r>
  <r>
    <x v="20"/>
    <s v="BAKORV SULFAT PENTAHIDRATE EP TEST A1"/>
    <n v="138289"/>
    <n v="1"/>
    <n v="30"/>
  </r>
  <r>
    <x v="20"/>
    <s v="BENZOCAIN EPIKUTANI TEST 5 ML A1"/>
    <n v="87220"/>
    <n v="1"/>
    <n v="30"/>
  </r>
  <r>
    <x v="20"/>
    <s v="DEKAS PLUS SOFTGELS KPS A 60"/>
    <n v="160787"/>
    <n v="9"/>
    <n v="433.71"/>
  </r>
  <r>
    <x v="20"/>
    <s v="BUTANDIOLDIMETAKRILAT EP TEST 5 ML A1"/>
    <n v="143552"/>
    <n v="2"/>
    <n v="60"/>
  </r>
  <r>
    <x v="20"/>
    <s v="PURETHAL SUSP DEV PELOD 3 ML A1"/>
    <n v="74047"/>
    <n v="15"/>
    <n v="3131.7"/>
  </r>
  <r>
    <x v="20"/>
    <s v="PURETHAL SUSP TRAVE 3 ML A1"/>
    <n v="74055"/>
    <n v="15"/>
    <n v="3131.7"/>
  </r>
  <r>
    <x v="20"/>
    <s v="PURETHAL SUST TRAVE+DREV PELOD 3ML A1"/>
    <n v="74063"/>
    <n v="24"/>
    <n v="5010.72"/>
  </r>
  <r>
    <x v="20"/>
    <s v="PURETHAL SUST-PRŠICE(D.PTERON. +D.FAR.)"/>
    <n v="86835"/>
    <n v="46"/>
    <n v="9603.8799999999992"/>
  </r>
  <r>
    <x v="20"/>
    <s v="SUBLIVAC PRŠICE"/>
    <n v="144088"/>
    <n v="6"/>
    <n v="1314.42"/>
  </r>
  <r>
    <x v="20"/>
    <s v="SESKVI TERPEN LAK EPIKUTEANI TEST 5ML A1"/>
    <n v="88790"/>
    <n v="2"/>
    <n v="60"/>
  </r>
  <r>
    <x v="21"/>
    <s v="Skupaj"/>
    <m/>
    <n v="1978548.7"/>
    <n v="21735726.44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69AC9E-1492-4133-B577-64A8EDDCD3C0}" name="Vrtilna tabela3" cacheId="0" applyNumberFormats="0" applyBorderFormats="0" applyFontFormats="0" applyPatternFormats="0" applyAlignmentFormats="0" applyWidthHeightFormats="1" dataCaption="Vrednosti" updatedVersion="7" minRefreshableVersion="3" useAutoFormatting="1" itemPrintTitles="1" createdVersion="7" indent="0" outline="1" outlineData="1" multipleFieldFilters="0">
  <location ref="A3:C25" firstHeaderRow="0" firstDataRow="1" firstDataCol="1"/>
  <pivotFields count="5">
    <pivotField axis="axisRow" showAll="0">
      <items count="23">
        <item x="4"/>
        <item x="10"/>
        <item x="12"/>
        <item x="20"/>
        <item x="16"/>
        <item x="19"/>
        <item x="18"/>
        <item x="5"/>
        <item x="0"/>
        <item x="7"/>
        <item x="13"/>
        <item x="8"/>
        <item x="15"/>
        <item x="9"/>
        <item x="1"/>
        <item x="3"/>
        <item x="2"/>
        <item x="17"/>
        <item x="6"/>
        <item x="14"/>
        <item x="11"/>
        <item h="1" x="21"/>
        <item t="default"/>
      </items>
    </pivotField>
    <pivotField showAll="0"/>
    <pivotField showAll="0"/>
    <pivotField dataField="1" showAll="0"/>
    <pivotField dataField="1" showAll="0"/>
  </pivotFields>
  <rowFields count="1">
    <field x="0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Fields count="1">
    <field x="-2"/>
  </colFields>
  <colItems count="2">
    <i>
      <x/>
    </i>
    <i i="1">
      <x v="1"/>
    </i>
  </colItems>
  <dataFields count="2">
    <dataField name="Vsota od KOLIČINA" fld="3" baseField="0" baseItem="0" numFmtId="3"/>
    <dataField name="Vsota od VREDNOST" fld="4" baseField="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66B6A-AB88-4E60-AA52-C5AD7B1CAF1C}">
  <dimension ref="A3:C25"/>
  <sheetViews>
    <sheetView workbookViewId="0">
      <selection activeCell="G14" sqref="G14"/>
    </sheetView>
  </sheetViews>
  <sheetFormatPr defaultRowHeight="15" x14ac:dyDescent="0.25"/>
  <cols>
    <col min="1" max="1" width="15" bestFit="1" customWidth="1"/>
    <col min="2" max="2" width="17.85546875" bestFit="1" customWidth="1"/>
    <col min="3" max="3" width="19" bestFit="1" customWidth="1"/>
  </cols>
  <sheetData>
    <row r="3" spans="1:3" x14ac:dyDescent="0.25">
      <c r="A3" s="99" t="s">
        <v>4220</v>
      </c>
      <c r="B3" t="s">
        <v>4221</v>
      </c>
      <c r="C3" t="s">
        <v>1</v>
      </c>
    </row>
    <row r="4" spans="1:3" x14ac:dyDescent="0.25">
      <c r="A4" s="100">
        <v>29</v>
      </c>
      <c r="B4" s="98">
        <v>576</v>
      </c>
      <c r="C4" s="14">
        <v>244919.14</v>
      </c>
    </row>
    <row r="5" spans="1:3" x14ac:dyDescent="0.25">
      <c r="A5" s="100">
        <v>30</v>
      </c>
      <c r="B5" s="98">
        <v>954</v>
      </c>
      <c r="C5" s="14">
        <v>136075.35999999996</v>
      </c>
    </row>
    <row r="6" spans="1:3" x14ac:dyDescent="0.25">
      <c r="A6" s="100">
        <v>31</v>
      </c>
      <c r="B6" s="98">
        <v>659</v>
      </c>
      <c r="C6" s="14">
        <v>88743.699999999983</v>
      </c>
    </row>
    <row r="7" spans="1:3" x14ac:dyDescent="0.25">
      <c r="A7" s="100">
        <v>32</v>
      </c>
      <c r="B7" s="98">
        <v>123</v>
      </c>
      <c r="C7" s="14">
        <v>22866.129999999997</v>
      </c>
    </row>
    <row r="8" spans="1:3" x14ac:dyDescent="0.25">
      <c r="A8" s="100">
        <v>33</v>
      </c>
      <c r="B8" s="98">
        <v>13</v>
      </c>
      <c r="C8" s="14">
        <v>10001.550000000001</v>
      </c>
    </row>
    <row r="9" spans="1:3" x14ac:dyDescent="0.25">
      <c r="A9" s="100">
        <v>34</v>
      </c>
      <c r="B9" s="98"/>
      <c r="C9" s="14"/>
    </row>
    <row r="10" spans="1:3" x14ac:dyDescent="0.25">
      <c r="A10" s="100">
        <v>35</v>
      </c>
      <c r="B10" s="98">
        <v>86</v>
      </c>
      <c r="C10" s="14">
        <v>1449.33</v>
      </c>
    </row>
    <row r="11" spans="1:3" x14ac:dyDescent="0.25">
      <c r="A11" s="100" t="s">
        <v>4144</v>
      </c>
      <c r="B11" s="98">
        <v>251465</v>
      </c>
      <c r="C11" s="14">
        <v>2370012.1799999997</v>
      </c>
    </row>
    <row r="12" spans="1:3" x14ac:dyDescent="0.25">
      <c r="A12" s="100" t="s">
        <v>4138</v>
      </c>
      <c r="B12" s="98">
        <v>100547</v>
      </c>
      <c r="C12" s="14">
        <v>4183183.4200000004</v>
      </c>
    </row>
    <row r="13" spans="1:3" x14ac:dyDescent="0.25">
      <c r="A13" s="100" t="s">
        <v>4146</v>
      </c>
      <c r="B13" s="98">
        <v>612747</v>
      </c>
      <c r="C13" s="14">
        <v>2770383.6799999997</v>
      </c>
    </row>
    <row r="14" spans="1:3" x14ac:dyDescent="0.25">
      <c r="A14" s="100" t="s">
        <v>4152</v>
      </c>
      <c r="B14" s="98">
        <v>50948</v>
      </c>
      <c r="C14" s="14">
        <v>303827.70000000013</v>
      </c>
    </row>
    <row r="15" spans="1:3" x14ac:dyDescent="0.25">
      <c r="A15" s="100" t="s">
        <v>4147</v>
      </c>
      <c r="B15" s="98">
        <v>97114</v>
      </c>
      <c r="C15" s="14">
        <v>650980.10000000021</v>
      </c>
    </row>
    <row r="16" spans="1:3" x14ac:dyDescent="0.25">
      <c r="A16" s="100" t="s">
        <v>4154</v>
      </c>
      <c r="B16" s="98">
        <v>38546</v>
      </c>
      <c r="C16" s="14">
        <v>238517.02</v>
      </c>
    </row>
    <row r="17" spans="1:3" x14ac:dyDescent="0.25">
      <c r="A17" s="100" t="s">
        <v>4148</v>
      </c>
      <c r="B17" s="98">
        <v>51685</v>
      </c>
      <c r="C17" s="14">
        <v>529409.00000000012</v>
      </c>
    </row>
    <row r="18" spans="1:3" x14ac:dyDescent="0.25">
      <c r="A18" s="100" t="s">
        <v>4139</v>
      </c>
      <c r="B18" s="98">
        <v>15174</v>
      </c>
      <c r="C18" s="14">
        <v>4968579.4799999977</v>
      </c>
    </row>
    <row r="19" spans="1:3" x14ac:dyDescent="0.25">
      <c r="A19" s="100" t="s">
        <v>4141</v>
      </c>
      <c r="B19" s="98">
        <v>95238</v>
      </c>
      <c r="C19" s="14">
        <v>553577.32999999973</v>
      </c>
    </row>
    <row r="20" spans="1:3" x14ac:dyDescent="0.25">
      <c r="A20" s="100" t="s">
        <v>4140</v>
      </c>
      <c r="B20" s="98">
        <v>513728.7</v>
      </c>
      <c r="C20" s="14">
        <v>3141919.0099999979</v>
      </c>
    </row>
    <row r="21" spans="1:3" x14ac:dyDescent="0.25">
      <c r="A21" s="100" t="s">
        <v>4155</v>
      </c>
      <c r="B21" s="98">
        <v>3745</v>
      </c>
      <c r="C21" s="14">
        <v>21710.559999999998</v>
      </c>
    </row>
    <row r="22" spans="1:3" x14ac:dyDescent="0.25">
      <c r="A22" s="100" t="s">
        <v>4145</v>
      </c>
      <c r="B22" s="98">
        <v>91601</v>
      </c>
      <c r="C22" s="14">
        <v>1012709.7100000002</v>
      </c>
    </row>
    <row r="23" spans="1:3" x14ac:dyDescent="0.25">
      <c r="A23" s="100" t="s">
        <v>4153</v>
      </c>
      <c r="B23" s="98">
        <v>52663</v>
      </c>
      <c r="C23" s="14">
        <v>369294.32</v>
      </c>
    </row>
    <row r="24" spans="1:3" x14ac:dyDescent="0.25">
      <c r="A24" s="100" t="s">
        <v>4151</v>
      </c>
      <c r="B24" s="98">
        <v>936</v>
      </c>
      <c r="C24" s="14">
        <v>117567.73000000003</v>
      </c>
    </row>
    <row r="25" spans="1:3" x14ac:dyDescent="0.25">
      <c r="A25" s="100" t="s">
        <v>461</v>
      </c>
      <c r="B25" s="98">
        <v>1978548.7</v>
      </c>
      <c r="C25" s="14">
        <v>21735726.449999992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214A2-10E1-47E0-AECF-A29F0DEC009C}">
  <sheetPr>
    <tabColor rgb="FFFF0000"/>
  </sheetPr>
  <dimension ref="A1:E1996"/>
  <sheetViews>
    <sheetView tabSelected="1" workbookViewId="0">
      <selection activeCell="F7" sqref="F7"/>
    </sheetView>
  </sheetViews>
  <sheetFormatPr defaultRowHeight="15" x14ac:dyDescent="0.25"/>
  <cols>
    <col min="2" max="2" width="44.5703125" bestFit="1" customWidth="1"/>
    <col min="3" max="3" width="7" bestFit="1" customWidth="1"/>
    <col min="4" max="4" width="10" bestFit="1" customWidth="1"/>
    <col min="5" max="5" width="12.7109375" bestFit="1" customWidth="1"/>
  </cols>
  <sheetData>
    <row r="1" spans="1:5" x14ac:dyDescent="0.25">
      <c r="A1" s="36" t="s">
        <v>4136</v>
      </c>
      <c r="B1" s="36" t="s">
        <v>7</v>
      </c>
      <c r="C1" s="36" t="s">
        <v>6</v>
      </c>
      <c r="D1" s="36" t="s">
        <v>4172</v>
      </c>
      <c r="E1" s="36" t="s">
        <v>4137</v>
      </c>
    </row>
    <row r="2" spans="1:5" x14ac:dyDescent="0.25">
      <c r="A2" s="35" t="s">
        <v>4138</v>
      </c>
      <c r="B2" s="35" t="s">
        <v>672</v>
      </c>
      <c r="C2" s="82" t="s">
        <v>671</v>
      </c>
      <c r="D2" s="83">
        <v>80</v>
      </c>
      <c r="E2" s="16">
        <v>778164.79999999993</v>
      </c>
    </row>
    <row r="3" spans="1:5" x14ac:dyDescent="0.25">
      <c r="A3" s="35" t="s">
        <v>4138</v>
      </c>
      <c r="B3" s="35" t="s">
        <v>670</v>
      </c>
      <c r="C3" s="82" t="s">
        <v>669</v>
      </c>
      <c r="D3" s="83">
        <v>80</v>
      </c>
      <c r="E3" s="16">
        <v>545375.20000000007</v>
      </c>
    </row>
    <row r="4" spans="1:5" x14ac:dyDescent="0.25">
      <c r="A4" s="35" t="s">
        <v>4139</v>
      </c>
      <c r="B4" s="35" t="s">
        <v>2571</v>
      </c>
      <c r="C4" s="82" t="s">
        <v>2570</v>
      </c>
      <c r="D4" s="83">
        <v>72</v>
      </c>
      <c r="E4" s="16">
        <v>342750</v>
      </c>
    </row>
    <row r="5" spans="1:5" x14ac:dyDescent="0.25">
      <c r="A5" s="35" t="s">
        <v>4138</v>
      </c>
      <c r="B5" s="35" t="s">
        <v>689</v>
      </c>
      <c r="C5" s="82">
        <v>159556</v>
      </c>
      <c r="D5" s="83">
        <v>342</v>
      </c>
      <c r="E5" s="16">
        <v>328000</v>
      </c>
    </row>
    <row r="6" spans="1:5" x14ac:dyDescent="0.25">
      <c r="A6" s="35" t="s">
        <v>4138</v>
      </c>
      <c r="B6" s="35" t="s">
        <v>621</v>
      </c>
      <c r="C6" s="82" t="s">
        <v>620</v>
      </c>
      <c r="D6" s="83">
        <v>5306</v>
      </c>
      <c r="E6" s="16">
        <v>268165.24000000022</v>
      </c>
    </row>
    <row r="7" spans="1:5" x14ac:dyDescent="0.25">
      <c r="A7" s="35" t="s">
        <v>4139</v>
      </c>
      <c r="B7" s="35" t="s">
        <v>2454</v>
      </c>
      <c r="C7" s="82" t="s">
        <v>2453</v>
      </c>
      <c r="D7" s="83">
        <v>275</v>
      </c>
      <c r="E7" s="16">
        <v>231926.75000000003</v>
      </c>
    </row>
    <row r="8" spans="1:5" x14ac:dyDescent="0.25">
      <c r="A8" s="35" t="s">
        <v>4138</v>
      </c>
      <c r="B8" s="35" t="s">
        <v>543</v>
      </c>
      <c r="C8" s="82" t="s">
        <v>542</v>
      </c>
      <c r="D8" s="83">
        <v>4562</v>
      </c>
      <c r="E8" s="16">
        <v>230563.48000000016</v>
      </c>
    </row>
    <row r="9" spans="1:5" x14ac:dyDescent="0.25">
      <c r="A9" s="35" t="s">
        <v>4140</v>
      </c>
      <c r="B9" s="35" t="s">
        <v>2972</v>
      </c>
      <c r="C9" s="82" t="s">
        <v>2971</v>
      </c>
      <c r="D9" s="83">
        <v>363</v>
      </c>
      <c r="E9" s="16">
        <v>212776.77999999997</v>
      </c>
    </row>
    <row r="10" spans="1:5" x14ac:dyDescent="0.25">
      <c r="A10" s="35" t="s">
        <v>4139</v>
      </c>
      <c r="B10" s="35" t="s">
        <v>2470</v>
      </c>
      <c r="C10" s="82" t="s">
        <v>2469</v>
      </c>
      <c r="D10" s="83">
        <v>58</v>
      </c>
      <c r="E10" s="16">
        <v>209670</v>
      </c>
    </row>
    <row r="11" spans="1:5" x14ac:dyDescent="0.25">
      <c r="A11" s="35" t="s">
        <v>4138</v>
      </c>
      <c r="B11" s="35" t="s">
        <v>655</v>
      </c>
      <c r="C11" s="82" t="s">
        <v>654</v>
      </c>
      <c r="D11" s="83">
        <v>4622</v>
      </c>
      <c r="E11" s="16">
        <v>203136.89999999991</v>
      </c>
    </row>
    <row r="12" spans="1:5" x14ac:dyDescent="0.25">
      <c r="A12" s="35" t="s">
        <v>4140</v>
      </c>
      <c r="B12" s="35" t="s">
        <v>3121</v>
      </c>
      <c r="C12" s="82" t="s">
        <v>3120</v>
      </c>
      <c r="D12" s="83">
        <v>134420</v>
      </c>
      <c r="E12" s="16">
        <v>200285.79999999993</v>
      </c>
    </row>
    <row r="13" spans="1:5" x14ac:dyDescent="0.25">
      <c r="A13" s="35" t="s">
        <v>4138</v>
      </c>
      <c r="B13" s="35" t="s">
        <v>631</v>
      </c>
      <c r="C13" s="82" t="s">
        <v>630</v>
      </c>
      <c r="D13" s="83">
        <v>4210</v>
      </c>
      <c r="E13" s="16">
        <v>198754.09999999992</v>
      </c>
    </row>
    <row r="14" spans="1:5" x14ac:dyDescent="0.25">
      <c r="A14" s="35" t="s">
        <v>4138</v>
      </c>
      <c r="B14" s="35" t="s">
        <v>663</v>
      </c>
      <c r="C14" s="82" t="s">
        <v>662</v>
      </c>
      <c r="D14" s="83">
        <v>180</v>
      </c>
      <c r="E14" s="16">
        <v>190800</v>
      </c>
    </row>
    <row r="15" spans="1:5" x14ac:dyDescent="0.25">
      <c r="A15" s="35" t="s">
        <v>4139</v>
      </c>
      <c r="B15" s="35" t="s">
        <v>2401</v>
      </c>
      <c r="C15" s="82" t="s">
        <v>2400</v>
      </c>
      <c r="D15" s="83">
        <v>59</v>
      </c>
      <c r="E15" s="16">
        <v>177844.91999999998</v>
      </c>
    </row>
    <row r="16" spans="1:5" x14ac:dyDescent="0.25">
      <c r="A16" s="35" t="s">
        <v>4141</v>
      </c>
      <c r="B16" s="35" t="s">
        <v>2722</v>
      </c>
      <c r="C16" s="82">
        <v>107654</v>
      </c>
      <c r="D16" s="83">
        <v>1048</v>
      </c>
      <c r="E16" s="16">
        <v>166467.17999999988</v>
      </c>
    </row>
    <row r="17" spans="1:5" x14ac:dyDescent="0.25">
      <c r="A17" s="35">
        <v>29</v>
      </c>
      <c r="B17" s="35" t="s">
        <v>4142</v>
      </c>
      <c r="C17" s="82" t="s">
        <v>4143</v>
      </c>
      <c r="D17" s="83">
        <v>551</v>
      </c>
      <c r="E17" s="16">
        <v>165300</v>
      </c>
    </row>
    <row r="18" spans="1:5" x14ac:dyDescent="0.25">
      <c r="A18" s="35" t="s">
        <v>4139</v>
      </c>
      <c r="B18" s="35" t="s">
        <v>2484</v>
      </c>
      <c r="C18" s="82" t="s">
        <v>2483</v>
      </c>
      <c r="D18" s="83">
        <v>89</v>
      </c>
      <c r="E18" s="16">
        <v>160653.9</v>
      </c>
    </row>
    <row r="19" spans="1:5" x14ac:dyDescent="0.25">
      <c r="A19" s="35" t="s">
        <v>4139</v>
      </c>
      <c r="B19" s="35" t="s">
        <v>2585</v>
      </c>
      <c r="C19" s="82" t="s">
        <v>2584</v>
      </c>
      <c r="D19" s="83">
        <v>94</v>
      </c>
      <c r="E19" s="16">
        <v>158701.77000000002</v>
      </c>
    </row>
    <row r="20" spans="1:5" x14ac:dyDescent="0.25">
      <c r="A20" s="35" t="s">
        <v>4139</v>
      </c>
      <c r="B20" s="35" t="s">
        <v>2577</v>
      </c>
      <c r="C20" s="82" t="s">
        <v>2576</v>
      </c>
      <c r="D20" s="83">
        <v>60</v>
      </c>
      <c r="E20" s="16">
        <v>149034.6</v>
      </c>
    </row>
    <row r="21" spans="1:5" x14ac:dyDescent="0.25">
      <c r="A21" s="35" t="s">
        <v>4140</v>
      </c>
      <c r="B21" s="35" t="s">
        <v>3540</v>
      </c>
      <c r="C21" s="82" t="s">
        <v>3539</v>
      </c>
      <c r="D21" s="83">
        <v>208</v>
      </c>
      <c r="E21" s="16">
        <v>140134.28000000003</v>
      </c>
    </row>
    <row r="22" spans="1:5" x14ac:dyDescent="0.25">
      <c r="A22" s="35" t="s">
        <v>4139</v>
      </c>
      <c r="B22" s="35" t="s">
        <v>2434</v>
      </c>
      <c r="C22" s="82" t="s">
        <v>2433</v>
      </c>
      <c r="D22" s="83">
        <v>231</v>
      </c>
      <c r="E22" s="16">
        <v>138367.70000000001</v>
      </c>
    </row>
    <row r="23" spans="1:5" x14ac:dyDescent="0.25">
      <c r="A23" s="35" t="s">
        <v>4139</v>
      </c>
      <c r="B23" s="35" t="s">
        <v>2370</v>
      </c>
      <c r="C23" s="82" t="s">
        <v>2369</v>
      </c>
      <c r="D23" s="83">
        <v>116</v>
      </c>
      <c r="E23" s="16">
        <v>138148.08000000005</v>
      </c>
    </row>
    <row r="24" spans="1:5" x14ac:dyDescent="0.25">
      <c r="A24" s="35" t="s">
        <v>4144</v>
      </c>
      <c r="B24" s="35" t="s">
        <v>385</v>
      </c>
      <c r="C24" s="82" t="s">
        <v>384</v>
      </c>
      <c r="D24" s="83">
        <v>1388</v>
      </c>
      <c r="E24" s="16">
        <v>129972.31999999995</v>
      </c>
    </row>
    <row r="25" spans="1:5" x14ac:dyDescent="0.25">
      <c r="A25" s="35" t="s">
        <v>4139</v>
      </c>
      <c r="B25" s="35" t="s">
        <v>2391</v>
      </c>
      <c r="C25" s="82" t="s">
        <v>2390</v>
      </c>
      <c r="D25" s="83">
        <v>34</v>
      </c>
      <c r="E25" s="16">
        <v>129044.96</v>
      </c>
    </row>
    <row r="26" spans="1:5" x14ac:dyDescent="0.25">
      <c r="A26" s="35" t="s">
        <v>4139</v>
      </c>
      <c r="B26" s="35" t="s">
        <v>2530</v>
      </c>
      <c r="C26" s="82" t="s">
        <v>2529</v>
      </c>
      <c r="D26" s="83">
        <v>20</v>
      </c>
      <c r="E26" s="16">
        <v>125928.95999999999</v>
      </c>
    </row>
    <row r="27" spans="1:5" x14ac:dyDescent="0.25">
      <c r="A27" s="35" t="s">
        <v>4144</v>
      </c>
      <c r="B27" s="35" t="s">
        <v>39</v>
      </c>
      <c r="C27" s="82" t="s">
        <v>38</v>
      </c>
      <c r="D27" s="83">
        <v>4485</v>
      </c>
      <c r="E27" s="16">
        <v>125355.75000000003</v>
      </c>
    </row>
    <row r="28" spans="1:5" x14ac:dyDescent="0.25">
      <c r="A28" s="35" t="s">
        <v>4139</v>
      </c>
      <c r="B28" s="35" t="s">
        <v>2437</v>
      </c>
      <c r="C28" s="82" t="s">
        <v>2436</v>
      </c>
      <c r="D28" s="83">
        <v>162</v>
      </c>
      <c r="E28" s="16">
        <v>120813.11999999998</v>
      </c>
    </row>
    <row r="29" spans="1:5" x14ac:dyDescent="0.25">
      <c r="A29" s="35" t="s">
        <v>4145</v>
      </c>
      <c r="B29" s="35" t="s">
        <v>3837</v>
      </c>
      <c r="C29" s="82" t="s">
        <v>3836</v>
      </c>
      <c r="D29" s="83">
        <v>3670</v>
      </c>
      <c r="E29" s="16">
        <v>120804.79000000002</v>
      </c>
    </row>
    <row r="30" spans="1:5" x14ac:dyDescent="0.25">
      <c r="A30" s="35" t="s">
        <v>4141</v>
      </c>
      <c r="B30" s="35" t="s">
        <v>2707</v>
      </c>
      <c r="C30" s="82" t="s">
        <v>2706</v>
      </c>
      <c r="D30" s="83">
        <v>32870</v>
      </c>
      <c r="E30" s="16">
        <v>116359.79999999978</v>
      </c>
    </row>
    <row r="31" spans="1:5" x14ac:dyDescent="0.25">
      <c r="A31" s="35" t="s">
        <v>4139</v>
      </c>
      <c r="B31" s="35" t="s">
        <v>2545</v>
      </c>
      <c r="C31" s="82" t="s">
        <v>2544</v>
      </c>
      <c r="D31" s="83">
        <v>60</v>
      </c>
      <c r="E31" s="16">
        <v>114783.6</v>
      </c>
    </row>
    <row r="32" spans="1:5" x14ac:dyDescent="0.25">
      <c r="A32" s="35" t="s">
        <v>4138</v>
      </c>
      <c r="B32" s="35" t="s">
        <v>684</v>
      </c>
      <c r="C32" s="82" t="s">
        <v>683</v>
      </c>
      <c r="D32" s="83">
        <v>60</v>
      </c>
      <c r="E32" s="16">
        <v>113400</v>
      </c>
    </row>
    <row r="33" spans="1:5" x14ac:dyDescent="0.25">
      <c r="A33" s="35" t="s">
        <v>4139</v>
      </c>
      <c r="B33" s="35" t="s">
        <v>2474</v>
      </c>
      <c r="C33" s="82" t="s">
        <v>2473</v>
      </c>
      <c r="D33" s="83">
        <v>362</v>
      </c>
      <c r="E33" s="16">
        <v>108962</v>
      </c>
    </row>
    <row r="34" spans="1:5" x14ac:dyDescent="0.25">
      <c r="A34" s="35" t="s">
        <v>4144</v>
      </c>
      <c r="B34" s="35" t="s">
        <v>207</v>
      </c>
      <c r="C34" s="82" t="s">
        <v>206</v>
      </c>
      <c r="D34" s="83">
        <v>37003</v>
      </c>
      <c r="E34" s="16">
        <v>107678.73000000027</v>
      </c>
    </row>
    <row r="35" spans="1:5" x14ac:dyDescent="0.25">
      <c r="A35" s="35" t="s">
        <v>4139</v>
      </c>
      <c r="B35" s="35" t="s">
        <v>2317</v>
      </c>
      <c r="C35" s="82" t="s">
        <v>2316</v>
      </c>
      <c r="D35" s="83">
        <v>160</v>
      </c>
      <c r="E35" s="16">
        <v>107621.59</v>
      </c>
    </row>
    <row r="36" spans="1:5" x14ac:dyDescent="0.25">
      <c r="A36" s="35" t="s">
        <v>4146</v>
      </c>
      <c r="B36" s="35" t="s">
        <v>935</v>
      </c>
      <c r="C36" s="82" t="s">
        <v>934</v>
      </c>
      <c r="D36" s="83">
        <v>15222</v>
      </c>
      <c r="E36" s="16">
        <v>106682.9500000002</v>
      </c>
    </row>
    <row r="37" spans="1:5" x14ac:dyDescent="0.25">
      <c r="A37" s="35" t="s">
        <v>4139</v>
      </c>
      <c r="B37" s="35" t="s">
        <v>2482</v>
      </c>
      <c r="C37" s="82" t="s">
        <v>2481</v>
      </c>
      <c r="D37" s="83">
        <v>58</v>
      </c>
      <c r="E37" s="16">
        <v>104695.79999999997</v>
      </c>
    </row>
    <row r="38" spans="1:5" x14ac:dyDescent="0.25">
      <c r="A38" s="35" t="s">
        <v>4147</v>
      </c>
      <c r="B38" s="35" t="s">
        <v>1839</v>
      </c>
      <c r="C38" s="82" t="s">
        <v>1838</v>
      </c>
      <c r="D38" s="83">
        <v>4634</v>
      </c>
      <c r="E38" s="16">
        <v>104310.45000000011</v>
      </c>
    </row>
    <row r="39" spans="1:5" x14ac:dyDescent="0.25">
      <c r="A39" s="35" t="s">
        <v>4146</v>
      </c>
      <c r="B39" s="35" t="s">
        <v>880</v>
      </c>
      <c r="C39" s="82" t="s">
        <v>879</v>
      </c>
      <c r="D39" s="83">
        <v>42484</v>
      </c>
      <c r="E39" s="16">
        <v>103660.95999999973</v>
      </c>
    </row>
    <row r="40" spans="1:5" x14ac:dyDescent="0.25">
      <c r="A40" s="35" t="s">
        <v>4138</v>
      </c>
      <c r="B40" s="35" t="s">
        <v>606</v>
      </c>
      <c r="C40" s="82" t="s">
        <v>605</v>
      </c>
      <c r="D40" s="83">
        <v>221</v>
      </c>
      <c r="E40" s="16">
        <v>102180.77999999996</v>
      </c>
    </row>
    <row r="41" spans="1:5" x14ac:dyDescent="0.25">
      <c r="A41" s="35" t="s">
        <v>4139</v>
      </c>
      <c r="B41" s="35" t="s">
        <v>2573</v>
      </c>
      <c r="C41" s="82" t="s">
        <v>2572</v>
      </c>
      <c r="D41" s="83">
        <v>32</v>
      </c>
      <c r="E41" s="16">
        <v>101941.29</v>
      </c>
    </row>
    <row r="42" spans="1:5" x14ac:dyDescent="0.25">
      <c r="A42" s="35" t="s">
        <v>4138</v>
      </c>
      <c r="B42" s="35" t="s">
        <v>612</v>
      </c>
      <c r="C42" s="82" t="s">
        <v>611</v>
      </c>
      <c r="D42" s="83">
        <v>126</v>
      </c>
      <c r="E42" s="16">
        <v>101928.96000000001</v>
      </c>
    </row>
    <row r="43" spans="1:5" x14ac:dyDescent="0.25">
      <c r="A43" s="35" t="s">
        <v>4148</v>
      </c>
      <c r="B43" s="35" t="s">
        <v>2183</v>
      </c>
      <c r="C43" s="82" t="s">
        <v>2182</v>
      </c>
      <c r="D43" s="83">
        <v>9</v>
      </c>
      <c r="E43" s="16">
        <v>100036.71</v>
      </c>
    </row>
    <row r="44" spans="1:5" x14ac:dyDescent="0.25">
      <c r="A44" s="35" t="s">
        <v>4139</v>
      </c>
      <c r="B44" s="35" t="s">
        <v>2561</v>
      </c>
      <c r="C44" s="82" t="s">
        <v>2560</v>
      </c>
      <c r="D44" s="83">
        <v>42</v>
      </c>
      <c r="E44" s="16">
        <v>99359.280000000013</v>
      </c>
    </row>
    <row r="45" spans="1:5" x14ac:dyDescent="0.25">
      <c r="A45" s="35" t="s">
        <v>4139</v>
      </c>
      <c r="B45" s="35" t="s">
        <v>2513</v>
      </c>
      <c r="C45" s="82" t="s">
        <v>2512</v>
      </c>
      <c r="D45" s="83">
        <v>176</v>
      </c>
      <c r="E45" s="16">
        <v>94480.319999999963</v>
      </c>
    </row>
    <row r="46" spans="1:5" x14ac:dyDescent="0.25">
      <c r="A46" s="35" t="s">
        <v>4139</v>
      </c>
      <c r="B46" s="35" t="s">
        <v>2334</v>
      </c>
      <c r="C46" s="82" t="s">
        <v>2333</v>
      </c>
      <c r="D46" s="83">
        <v>48</v>
      </c>
      <c r="E46" s="16">
        <v>94324.969999999987</v>
      </c>
    </row>
    <row r="47" spans="1:5" x14ac:dyDescent="0.25">
      <c r="A47" s="35" t="s">
        <v>4146</v>
      </c>
      <c r="B47" s="35" t="s">
        <v>1102</v>
      </c>
      <c r="C47" s="82" t="s">
        <v>1101</v>
      </c>
      <c r="D47" s="83">
        <v>25030</v>
      </c>
      <c r="E47" s="16">
        <v>91359.499999999971</v>
      </c>
    </row>
    <row r="48" spans="1:5" x14ac:dyDescent="0.25">
      <c r="A48" s="35" t="s">
        <v>4146</v>
      </c>
      <c r="B48" s="35" t="s">
        <v>1455</v>
      </c>
      <c r="C48" s="82" t="s">
        <v>1454</v>
      </c>
      <c r="D48" s="83">
        <v>768</v>
      </c>
      <c r="E48" s="16">
        <v>89994.24000000002</v>
      </c>
    </row>
    <row r="49" spans="1:5" x14ac:dyDescent="0.25">
      <c r="A49" s="35" t="s">
        <v>4139</v>
      </c>
      <c r="B49" s="35" t="s">
        <v>2311</v>
      </c>
      <c r="C49" s="82" t="s">
        <v>2310</v>
      </c>
      <c r="D49" s="83">
        <v>198</v>
      </c>
      <c r="E49" s="16">
        <v>87908.039999999979</v>
      </c>
    </row>
    <row r="50" spans="1:5" x14ac:dyDescent="0.25">
      <c r="A50" s="35" t="s">
        <v>4146</v>
      </c>
      <c r="B50" s="35" t="s">
        <v>1453</v>
      </c>
      <c r="C50" s="82" t="s">
        <v>1452</v>
      </c>
      <c r="D50" s="83">
        <v>748</v>
      </c>
      <c r="E50" s="16">
        <v>87650.640000000029</v>
      </c>
    </row>
    <row r="51" spans="1:5" x14ac:dyDescent="0.25">
      <c r="A51" s="35" t="s">
        <v>4140</v>
      </c>
      <c r="B51" s="35" t="s">
        <v>3430</v>
      </c>
      <c r="C51" s="82" t="s">
        <v>3429</v>
      </c>
      <c r="D51" s="83">
        <v>242</v>
      </c>
      <c r="E51" s="16">
        <v>87469.239999999991</v>
      </c>
    </row>
    <row r="52" spans="1:5" x14ac:dyDescent="0.25">
      <c r="A52" s="35" t="s">
        <v>4140</v>
      </c>
      <c r="B52" s="35" t="s">
        <v>3618</v>
      </c>
      <c r="C52" s="82" t="s">
        <v>3617</v>
      </c>
      <c r="D52" s="83">
        <v>23</v>
      </c>
      <c r="E52" s="16">
        <v>85700.99</v>
      </c>
    </row>
    <row r="53" spans="1:5" x14ac:dyDescent="0.25">
      <c r="A53" s="35" t="s">
        <v>4138</v>
      </c>
      <c r="B53" s="35" t="s">
        <v>625</v>
      </c>
      <c r="C53" s="82" t="s">
        <v>624</v>
      </c>
      <c r="D53" s="83">
        <v>1946</v>
      </c>
      <c r="E53" s="16">
        <v>85526.700000000012</v>
      </c>
    </row>
    <row r="54" spans="1:5" x14ac:dyDescent="0.25">
      <c r="A54" s="35" t="s">
        <v>4138</v>
      </c>
      <c r="B54" s="35" t="s">
        <v>680</v>
      </c>
      <c r="C54" s="82" t="s">
        <v>679</v>
      </c>
      <c r="D54" s="83">
        <v>56</v>
      </c>
      <c r="E54" s="16">
        <v>79680</v>
      </c>
    </row>
    <row r="55" spans="1:5" x14ac:dyDescent="0.25">
      <c r="A55" s="35" t="s">
        <v>4139</v>
      </c>
      <c r="B55" s="35" t="s">
        <v>2319</v>
      </c>
      <c r="C55" s="82" t="s">
        <v>2318</v>
      </c>
      <c r="D55" s="83">
        <v>129</v>
      </c>
      <c r="E55" s="16">
        <v>78723.889999999985</v>
      </c>
    </row>
    <row r="56" spans="1:5" x14ac:dyDescent="0.25">
      <c r="A56" s="35" t="s">
        <v>4139</v>
      </c>
      <c r="B56" s="35" t="s">
        <v>2478</v>
      </c>
      <c r="C56" s="82" t="s">
        <v>2477</v>
      </c>
      <c r="D56" s="83">
        <v>97</v>
      </c>
      <c r="E56" s="16">
        <v>78502.100000000006</v>
      </c>
    </row>
    <row r="57" spans="1:5" x14ac:dyDescent="0.25">
      <c r="A57" s="35" t="s">
        <v>4144</v>
      </c>
      <c r="B57" s="35" t="s">
        <v>65</v>
      </c>
      <c r="C57" s="82" t="s">
        <v>64</v>
      </c>
      <c r="D57" s="83">
        <v>2549</v>
      </c>
      <c r="E57" s="16">
        <v>76648.429999999993</v>
      </c>
    </row>
    <row r="58" spans="1:5" x14ac:dyDescent="0.25">
      <c r="A58" s="35" t="s">
        <v>4138</v>
      </c>
      <c r="B58" s="35" t="s">
        <v>627</v>
      </c>
      <c r="C58" s="82" t="s">
        <v>626</v>
      </c>
      <c r="D58" s="83">
        <v>1578</v>
      </c>
      <c r="E58" s="16">
        <v>74213.34000000004</v>
      </c>
    </row>
    <row r="59" spans="1:5" x14ac:dyDescent="0.25">
      <c r="A59" s="35" t="s">
        <v>4147</v>
      </c>
      <c r="B59" s="35" t="s">
        <v>1775</v>
      </c>
      <c r="C59" s="82" t="s">
        <v>1774</v>
      </c>
      <c r="D59" s="83">
        <v>9687</v>
      </c>
      <c r="E59" s="16">
        <v>73039.979999999952</v>
      </c>
    </row>
    <row r="60" spans="1:5" x14ac:dyDescent="0.25">
      <c r="A60" s="35" t="s">
        <v>4139</v>
      </c>
      <c r="B60" s="35" t="s">
        <v>2501</v>
      </c>
      <c r="C60" s="82" t="s">
        <v>2500</v>
      </c>
      <c r="D60" s="83">
        <v>16</v>
      </c>
      <c r="E60" s="16">
        <v>72006.499999999985</v>
      </c>
    </row>
    <row r="61" spans="1:5" x14ac:dyDescent="0.25">
      <c r="A61" s="35" t="s">
        <v>4138</v>
      </c>
      <c r="B61" s="35" t="s">
        <v>617</v>
      </c>
      <c r="C61" s="82" t="s">
        <v>616</v>
      </c>
      <c r="D61" s="83">
        <v>1404</v>
      </c>
      <c r="E61" s="16">
        <v>70775.639999999941</v>
      </c>
    </row>
    <row r="62" spans="1:5" x14ac:dyDescent="0.25">
      <c r="A62" s="35">
        <v>29</v>
      </c>
      <c r="B62" s="35" t="s">
        <v>4149</v>
      </c>
      <c r="C62" s="82" t="s">
        <v>4150</v>
      </c>
      <c r="D62" s="83">
        <v>16</v>
      </c>
      <c r="E62" s="16">
        <v>69817.600000000006</v>
      </c>
    </row>
    <row r="63" spans="1:5" x14ac:dyDescent="0.25">
      <c r="A63" s="35" t="s">
        <v>4140</v>
      </c>
      <c r="B63" s="35" t="s">
        <v>3652</v>
      </c>
      <c r="C63" s="82" t="s">
        <v>3651</v>
      </c>
      <c r="D63" s="83">
        <v>18777</v>
      </c>
      <c r="E63" s="16">
        <v>69560.900000000067</v>
      </c>
    </row>
    <row r="64" spans="1:5" x14ac:dyDescent="0.25">
      <c r="A64" s="35" t="s">
        <v>4145</v>
      </c>
      <c r="B64" s="35" t="s">
        <v>3843</v>
      </c>
      <c r="C64" s="82" t="s">
        <v>3842</v>
      </c>
      <c r="D64" s="83">
        <v>3091</v>
      </c>
      <c r="E64" s="16">
        <v>67847.450000000026</v>
      </c>
    </row>
    <row r="65" spans="1:5" x14ac:dyDescent="0.25">
      <c r="A65" s="35" t="s">
        <v>4144</v>
      </c>
      <c r="B65" s="35" t="s">
        <v>112</v>
      </c>
      <c r="C65" s="82" t="s">
        <v>111</v>
      </c>
      <c r="D65" s="83">
        <v>2168</v>
      </c>
      <c r="E65" s="16">
        <v>67359.760000000024</v>
      </c>
    </row>
    <row r="66" spans="1:5" x14ac:dyDescent="0.25">
      <c r="A66" s="35" t="s">
        <v>4144</v>
      </c>
      <c r="B66" s="35" t="s">
        <v>458</v>
      </c>
      <c r="C66" s="82" t="s">
        <v>457</v>
      </c>
      <c r="D66" s="83">
        <v>967</v>
      </c>
      <c r="E66" s="16">
        <v>67278.869999999966</v>
      </c>
    </row>
    <row r="67" spans="1:5" x14ac:dyDescent="0.25">
      <c r="A67" s="35">
        <v>30</v>
      </c>
      <c r="B67" s="35" t="s">
        <v>2592</v>
      </c>
      <c r="C67" s="82" t="s">
        <v>2591</v>
      </c>
      <c r="D67" s="83">
        <v>50</v>
      </c>
      <c r="E67" s="16">
        <v>67085.34</v>
      </c>
    </row>
    <row r="68" spans="1:5" x14ac:dyDescent="0.25">
      <c r="A68" s="35" t="s">
        <v>4145</v>
      </c>
      <c r="B68" s="35" t="s">
        <v>3805</v>
      </c>
      <c r="C68" s="82" t="s">
        <v>3804</v>
      </c>
      <c r="D68" s="83">
        <v>10395</v>
      </c>
      <c r="E68" s="16">
        <v>66008.250000000029</v>
      </c>
    </row>
    <row r="69" spans="1:5" x14ac:dyDescent="0.25">
      <c r="A69" s="35" t="s">
        <v>4140</v>
      </c>
      <c r="B69" s="35" t="s">
        <v>3229</v>
      </c>
      <c r="C69" s="82" t="s">
        <v>3228</v>
      </c>
      <c r="D69" s="83">
        <v>20505</v>
      </c>
      <c r="E69" s="16">
        <v>65410.959999999919</v>
      </c>
    </row>
    <row r="70" spans="1:5" x14ac:dyDescent="0.25">
      <c r="A70" s="35" t="s">
        <v>4144</v>
      </c>
      <c r="B70" s="35" t="s">
        <v>371</v>
      </c>
      <c r="C70" s="82" t="s">
        <v>370</v>
      </c>
      <c r="D70" s="83">
        <v>2037</v>
      </c>
      <c r="E70" s="16">
        <v>64774.98000000001</v>
      </c>
    </row>
    <row r="71" spans="1:5" x14ac:dyDescent="0.25">
      <c r="A71" s="35" t="s">
        <v>4144</v>
      </c>
      <c r="B71" s="35" t="s">
        <v>383</v>
      </c>
      <c r="C71" s="82" t="s">
        <v>382</v>
      </c>
      <c r="D71" s="83">
        <v>1799</v>
      </c>
      <c r="E71" s="16">
        <v>63540.680000000008</v>
      </c>
    </row>
    <row r="72" spans="1:5" x14ac:dyDescent="0.25">
      <c r="A72" s="35" t="s">
        <v>4138</v>
      </c>
      <c r="B72" s="35" t="s">
        <v>570</v>
      </c>
      <c r="C72" s="82" t="s">
        <v>569</v>
      </c>
      <c r="D72" s="83">
        <v>26533</v>
      </c>
      <c r="E72" s="16">
        <v>62087.219999999914</v>
      </c>
    </row>
    <row r="73" spans="1:5" x14ac:dyDescent="0.25">
      <c r="A73" s="35" t="s">
        <v>4145</v>
      </c>
      <c r="B73" s="35" t="s">
        <v>3953</v>
      </c>
      <c r="C73" s="82" t="s">
        <v>3952</v>
      </c>
      <c r="D73" s="83">
        <v>1111</v>
      </c>
      <c r="E73" s="16">
        <v>60966.64</v>
      </c>
    </row>
    <row r="74" spans="1:5" x14ac:dyDescent="0.25">
      <c r="A74" s="35" t="s">
        <v>4139</v>
      </c>
      <c r="B74" s="35" t="s">
        <v>2520</v>
      </c>
      <c r="C74" s="82" t="s">
        <v>2519</v>
      </c>
      <c r="D74" s="83">
        <v>31</v>
      </c>
      <c r="E74" s="16">
        <v>60286.51999999999</v>
      </c>
    </row>
    <row r="75" spans="1:5" x14ac:dyDescent="0.25">
      <c r="A75" s="35" t="s">
        <v>4145</v>
      </c>
      <c r="B75" s="35" t="s">
        <v>3957</v>
      </c>
      <c r="C75" s="82" t="s">
        <v>3956</v>
      </c>
      <c r="D75" s="83">
        <v>1817</v>
      </c>
      <c r="E75" s="16">
        <v>59809.07</v>
      </c>
    </row>
    <row r="76" spans="1:5" x14ac:dyDescent="0.25">
      <c r="A76" s="35" t="s">
        <v>4139</v>
      </c>
      <c r="B76" s="35" t="s">
        <v>2507</v>
      </c>
      <c r="C76" s="82" t="s">
        <v>2506</v>
      </c>
      <c r="D76" s="83">
        <v>13</v>
      </c>
      <c r="E76" s="16">
        <v>57177.900000000009</v>
      </c>
    </row>
    <row r="77" spans="1:5" x14ac:dyDescent="0.25">
      <c r="A77" s="35" t="s">
        <v>4146</v>
      </c>
      <c r="B77" s="35" t="s">
        <v>1227</v>
      </c>
      <c r="C77" s="82" t="s">
        <v>1226</v>
      </c>
      <c r="D77" s="83">
        <v>5410</v>
      </c>
      <c r="E77" s="16">
        <v>56254.479999999952</v>
      </c>
    </row>
    <row r="78" spans="1:5" x14ac:dyDescent="0.25">
      <c r="A78" s="35" t="s">
        <v>4139</v>
      </c>
      <c r="B78" s="35" t="s">
        <v>2462</v>
      </c>
      <c r="C78" s="82" t="s">
        <v>2461</v>
      </c>
      <c r="D78" s="83">
        <v>30</v>
      </c>
      <c r="E78" s="16">
        <v>54677.039999999994</v>
      </c>
    </row>
    <row r="79" spans="1:5" x14ac:dyDescent="0.25">
      <c r="A79" s="35" t="s">
        <v>4151</v>
      </c>
      <c r="B79" s="35" t="s">
        <v>4133</v>
      </c>
      <c r="C79" s="82" t="s">
        <v>4132</v>
      </c>
      <c r="D79" s="83">
        <v>90</v>
      </c>
      <c r="E79" s="16">
        <v>54626.400000000009</v>
      </c>
    </row>
    <row r="80" spans="1:5" x14ac:dyDescent="0.25">
      <c r="A80" s="35" t="s">
        <v>4139</v>
      </c>
      <c r="B80" s="35" t="s">
        <v>2575</v>
      </c>
      <c r="C80" s="82" t="s">
        <v>2574</v>
      </c>
      <c r="D80" s="83">
        <v>34</v>
      </c>
      <c r="E80" s="16">
        <v>54226.86</v>
      </c>
    </row>
    <row r="81" spans="1:5" x14ac:dyDescent="0.25">
      <c r="A81" s="35" t="s">
        <v>4148</v>
      </c>
      <c r="B81" s="35" t="s">
        <v>1992</v>
      </c>
      <c r="C81" s="82" t="s">
        <v>1991</v>
      </c>
      <c r="D81" s="83">
        <v>7967</v>
      </c>
      <c r="E81" s="16">
        <v>53697.579999999936</v>
      </c>
    </row>
    <row r="82" spans="1:5" x14ac:dyDescent="0.25">
      <c r="A82" s="35" t="s">
        <v>4139</v>
      </c>
      <c r="B82" s="35" t="s">
        <v>2443</v>
      </c>
      <c r="C82" s="82" t="s">
        <v>2442</v>
      </c>
      <c r="D82" s="83">
        <v>15</v>
      </c>
      <c r="E82" s="16">
        <v>53157.45</v>
      </c>
    </row>
    <row r="83" spans="1:5" x14ac:dyDescent="0.25">
      <c r="A83" s="35" t="s">
        <v>4140</v>
      </c>
      <c r="B83" s="35" t="s">
        <v>3470</v>
      </c>
      <c r="C83" s="82" t="s">
        <v>3469</v>
      </c>
      <c r="D83" s="83">
        <v>8984</v>
      </c>
      <c r="E83" s="16">
        <v>52940.789999999972</v>
      </c>
    </row>
    <row r="84" spans="1:5" x14ac:dyDescent="0.25">
      <c r="A84" s="35" t="s">
        <v>4144</v>
      </c>
      <c r="B84" s="35" t="s">
        <v>82</v>
      </c>
      <c r="C84" s="82" t="s">
        <v>81</v>
      </c>
      <c r="D84" s="83">
        <v>1353</v>
      </c>
      <c r="E84" s="16">
        <v>52807.590000000011</v>
      </c>
    </row>
    <row r="85" spans="1:5" x14ac:dyDescent="0.25">
      <c r="A85" s="35" t="s">
        <v>4144</v>
      </c>
      <c r="B85" s="35" t="s">
        <v>432</v>
      </c>
      <c r="C85" s="82" t="s">
        <v>431</v>
      </c>
      <c r="D85" s="83">
        <v>8540</v>
      </c>
      <c r="E85" s="16">
        <v>52435.600000000013</v>
      </c>
    </row>
    <row r="86" spans="1:5" x14ac:dyDescent="0.25">
      <c r="A86" s="35">
        <v>31</v>
      </c>
      <c r="B86" s="35" t="s">
        <v>2426</v>
      </c>
      <c r="C86" s="82" t="s">
        <v>2425</v>
      </c>
      <c r="D86" s="83">
        <v>7</v>
      </c>
      <c r="E86" s="16">
        <v>51883.09</v>
      </c>
    </row>
    <row r="87" spans="1:5" x14ac:dyDescent="0.25">
      <c r="A87" s="35" t="s">
        <v>4145</v>
      </c>
      <c r="B87" s="35" t="s">
        <v>3922</v>
      </c>
      <c r="C87" s="82" t="s">
        <v>3921</v>
      </c>
      <c r="D87" s="83">
        <v>1518</v>
      </c>
      <c r="E87" s="16">
        <v>51429.840000000033</v>
      </c>
    </row>
    <row r="88" spans="1:5" x14ac:dyDescent="0.25">
      <c r="A88" s="35" t="s">
        <v>4144</v>
      </c>
      <c r="B88" s="35" t="s">
        <v>173</v>
      </c>
      <c r="C88" s="82" t="s">
        <v>172</v>
      </c>
      <c r="D88" s="83">
        <v>80</v>
      </c>
      <c r="E88" s="16">
        <v>51293.2</v>
      </c>
    </row>
    <row r="89" spans="1:5" x14ac:dyDescent="0.25">
      <c r="A89" s="35" t="s">
        <v>4139</v>
      </c>
      <c r="B89" s="35" t="s">
        <v>2331</v>
      </c>
      <c r="C89" s="82" t="s">
        <v>2330</v>
      </c>
      <c r="D89" s="83">
        <v>26</v>
      </c>
      <c r="E89" s="16">
        <v>51092.76</v>
      </c>
    </row>
    <row r="90" spans="1:5" x14ac:dyDescent="0.25">
      <c r="A90" s="35" t="s">
        <v>4144</v>
      </c>
      <c r="B90" s="35" t="s">
        <v>395</v>
      </c>
      <c r="C90" s="82" t="s">
        <v>394</v>
      </c>
      <c r="D90" s="83">
        <v>1610</v>
      </c>
      <c r="E90" s="16">
        <v>50736.680000000015</v>
      </c>
    </row>
    <row r="91" spans="1:5" x14ac:dyDescent="0.25">
      <c r="A91" s="35" t="s">
        <v>4139</v>
      </c>
      <c r="B91" s="35" t="s">
        <v>2488</v>
      </c>
      <c r="C91" s="82" t="s">
        <v>2487</v>
      </c>
      <c r="D91" s="83">
        <v>15</v>
      </c>
      <c r="E91" s="16">
        <v>50457.3</v>
      </c>
    </row>
    <row r="92" spans="1:5" x14ac:dyDescent="0.25">
      <c r="A92" s="35" t="s">
        <v>4144</v>
      </c>
      <c r="B92" s="35" t="s">
        <v>168</v>
      </c>
      <c r="C92" s="82" t="s">
        <v>167</v>
      </c>
      <c r="D92" s="83">
        <v>1903</v>
      </c>
      <c r="E92" s="16">
        <v>49801.510000000053</v>
      </c>
    </row>
    <row r="93" spans="1:5" x14ac:dyDescent="0.25">
      <c r="A93" s="35" t="s">
        <v>4139</v>
      </c>
      <c r="B93" s="35" t="s">
        <v>2511</v>
      </c>
      <c r="C93" s="82" t="s">
        <v>2510</v>
      </c>
      <c r="D93" s="83">
        <v>61</v>
      </c>
      <c r="E93" s="16">
        <v>49704.63</v>
      </c>
    </row>
    <row r="94" spans="1:5" x14ac:dyDescent="0.25">
      <c r="A94" s="35" t="s">
        <v>4146</v>
      </c>
      <c r="B94" s="35" t="s">
        <v>765</v>
      </c>
      <c r="C94" s="82" t="s">
        <v>764</v>
      </c>
      <c r="D94" s="83">
        <v>4620</v>
      </c>
      <c r="E94" s="16">
        <v>48925.800000000017</v>
      </c>
    </row>
    <row r="95" spans="1:5" x14ac:dyDescent="0.25">
      <c r="A95" s="35" t="s">
        <v>4146</v>
      </c>
      <c r="B95" s="35" t="s">
        <v>1441</v>
      </c>
      <c r="C95" s="82" t="s">
        <v>1440</v>
      </c>
      <c r="D95" s="83">
        <v>128</v>
      </c>
      <c r="E95" s="16">
        <v>48064</v>
      </c>
    </row>
    <row r="96" spans="1:5" x14ac:dyDescent="0.25">
      <c r="A96" s="35" t="s">
        <v>4146</v>
      </c>
      <c r="B96" s="35" t="s">
        <v>1451</v>
      </c>
      <c r="C96" s="82" t="s">
        <v>1450</v>
      </c>
      <c r="D96" s="83">
        <v>806</v>
      </c>
      <c r="E96" s="16">
        <v>47416.98</v>
      </c>
    </row>
    <row r="97" spans="1:5" x14ac:dyDescent="0.25">
      <c r="A97" s="35" t="s">
        <v>4139</v>
      </c>
      <c r="B97" s="35" t="s">
        <v>2486</v>
      </c>
      <c r="C97" s="82" t="s">
        <v>2485</v>
      </c>
      <c r="D97" s="83">
        <v>19</v>
      </c>
      <c r="E97" s="16">
        <v>46302.959999999992</v>
      </c>
    </row>
    <row r="98" spans="1:5" x14ac:dyDescent="0.25">
      <c r="A98" s="35" t="s">
        <v>4138</v>
      </c>
      <c r="B98" s="35" t="s">
        <v>688</v>
      </c>
      <c r="C98" s="82" t="s">
        <v>687</v>
      </c>
      <c r="D98" s="83">
        <v>72</v>
      </c>
      <c r="E98" s="16">
        <v>45360</v>
      </c>
    </row>
    <row r="99" spans="1:5" x14ac:dyDescent="0.25">
      <c r="A99" s="35" t="s">
        <v>4152</v>
      </c>
      <c r="B99" s="35" t="s">
        <v>1600</v>
      </c>
      <c r="C99" s="82" t="s">
        <v>1599</v>
      </c>
      <c r="D99" s="83">
        <v>13358</v>
      </c>
      <c r="E99" s="16">
        <v>45030</v>
      </c>
    </row>
    <row r="100" spans="1:5" x14ac:dyDescent="0.25">
      <c r="A100" s="35" t="s">
        <v>4144</v>
      </c>
      <c r="B100" s="35" t="s">
        <v>193</v>
      </c>
      <c r="C100" s="82" t="s">
        <v>192</v>
      </c>
      <c r="D100" s="83">
        <v>1101</v>
      </c>
      <c r="E100" s="16">
        <v>44810.7</v>
      </c>
    </row>
    <row r="101" spans="1:5" x14ac:dyDescent="0.25">
      <c r="A101" s="35" t="s">
        <v>4139</v>
      </c>
      <c r="B101" s="35" t="s">
        <v>2458</v>
      </c>
      <c r="C101" s="82" t="s">
        <v>2457</v>
      </c>
      <c r="D101" s="83">
        <v>85</v>
      </c>
      <c r="E101" s="16">
        <v>43165.869999999995</v>
      </c>
    </row>
    <row r="102" spans="1:5" x14ac:dyDescent="0.25">
      <c r="A102" s="35" t="s">
        <v>4138</v>
      </c>
      <c r="B102" s="35" t="s">
        <v>614</v>
      </c>
      <c r="C102" s="82" t="s">
        <v>613</v>
      </c>
      <c r="D102" s="83">
        <v>356</v>
      </c>
      <c r="E102" s="16">
        <v>43026.159999999996</v>
      </c>
    </row>
    <row r="103" spans="1:5" x14ac:dyDescent="0.25">
      <c r="A103" s="35" t="s">
        <v>4144</v>
      </c>
      <c r="B103" s="35" t="s">
        <v>343</v>
      </c>
      <c r="C103" s="82" t="s">
        <v>342</v>
      </c>
      <c r="D103" s="83">
        <v>1979</v>
      </c>
      <c r="E103" s="16">
        <v>42766.189999999981</v>
      </c>
    </row>
    <row r="104" spans="1:5" x14ac:dyDescent="0.25">
      <c r="A104" s="35" t="s">
        <v>4139</v>
      </c>
      <c r="B104" s="35" t="s">
        <v>2415</v>
      </c>
      <c r="C104" s="82" t="s">
        <v>2414</v>
      </c>
      <c r="D104" s="83">
        <v>13</v>
      </c>
      <c r="E104" s="16">
        <v>41186.599999999991</v>
      </c>
    </row>
    <row r="105" spans="1:5" x14ac:dyDescent="0.25">
      <c r="A105" s="35" t="s">
        <v>4140</v>
      </c>
      <c r="B105" s="35" t="s">
        <v>3476</v>
      </c>
      <c r="C105" s="82" t="s">
        <v>3475</v>
      </c>
      <c r="D105" s="83">
        <v>306</v>
      </c>
      <c r="E105" s="16">
        <v>39721.860000000008</v>
      </c>
    </row>
    <row r="106" spans="1:5" x14ac:dyDescent="0.25">
      <c r="A106" s="35" t="s">
        <v>4139</v>
      </c>
      <c r="B106" s="35" t="s">
        <v>2464</v>
      </c>
      <c r="C106" s="82" t="s">
        <v>2463</v>
      </c>
      <c r="D106" s="83">
        <v>70</v>
      </c>
      <c r="E106" s="16">
        <v>39566.800000000003</v>
      </c>
    </row>
    <row r="107" spans="1:5" x14ac:dyDescent="0.25">
      <c r="A107" s="35" t="s">
        <v>4139</v>
      </c>
      <c r="B107" s="35" t="s">
        <v>2549</v>
      </c>
      <c r="C107" s="82" t="s">
        <v>2548</v>
      </c>
      <c r="D107" s="83">
        <v>132</v>
      </c>
      <c r="E107" s="16">
        <v>39336</v>
      </c>
    </row>
    <row r="108" spans="1:5" x14ac:dyDescent="0.25">
      <c r="A108" s="35" t="s">
        <v>4141</v>
      </c>
      <c r="B108" s="35" t="s">
        <v>2691</v>
      </c>
      <c r="C108" s="82" t="s">
        <v>2690</v>
      </c>
      <c r="D108" s="83">
        <v>11295</v>
      </c>
      <c r="E108" s="16">
        <v>38741.850000000028</v>
      </c>
    </row>
    <row r="109" spans="1:5" x14ac:dyDescent="0.25">
      <c r="A109" s="35" t="s">
        <v>4138</v>
      </c>
      <c r="B109" s="35" t="s">
        <v>524</v>
      </c>
      <c r="C109" s="82" t="s">
        <v>523</v>
      </c>
      <c r="D109" s="83">
        <v>1339</v>
      </c>
      <c r="E109" s="16">
        <v>38009.39</v>
      </c>
    </row>
    <row r="110" spans="1:5" x14ac:dyDescent="0.25">
      <c r="A110" s="35" t="s">
        <v>4153</v>
      </c>
      <c r="B110" s="35" t="s">
        <v>3992</v>
      </c>
      <c r="C110" s="82" t="s">
        <v>3991</v>
      </c>
      <c r="D110" s="83">
        <v>4168</v>
      </c>
      <c r="E110" s="16">
        <v>37928.80000000001</v>
      </c>
    </row>
    <row r="111" spans="1:5" x14ac:dyDescent="0.25">
      <c r="A111" s="35" t="s">
        <v>4146</v>
      </c>
      <c r="B111" s="35" t="s">
        <v>743</v>
      </c>
      <c r="C111" s="82" t="s">
        <v>742</v>
      </c>
      <c r="D111" s="83">
        <v>2210</v>
      </c>
      <c r="E111" s="16">
        <v>37349.000000000007</v>
      </c>
    </row>
    <row r="112" spans="1:5" x14ac:dyDescent="0.25">
      <c r="A112" s="35" t="s">
        <v>4139</v>
      </c>
      <c r="B112" s="35" t="s">
        <v>2472</v>
      </c>
      <c r="C112" s="82" t="s">
        <v>2471</v>
      </c>
      <c r="D112" s="83">
        <v>123</v>
      </c>
      <c r="E112" s="16">
        <v>37023</v>
      </c>
    </row>
    <row r="113" spans="1:5" x14ac:dyDescent="0.25">
      <c r="A113" s="35" t="s">
        <v>4139</v>
      </c>
      <c r="B113" s="35" t="s">
        <v>2518</v>
      </c>
      <c r="C113" s="82" t="s">
        <v>2517</v>
      </c>
      <c r="D113" s="83">
        <v>19</v>
      </c>
      <c r="E113" s="16">
        <v>36949.79</v>
      </c>
    </row>
    <row r="114" spans="1:5" x14ac:dyDescent="0.25">
      <c r="A114" s="35" t="s">
        <v>4153</v>
      </c>
      <c r="B114" s="35" t="s">
        <v>4089</v>
      </c>
      <c r="C114" s="82" t="s">
        <v>4088</v>
      </c>
      <c r="D114" s="83">
        <v>1557</v>
      </c>
      <c r="E114" s="16">
        <v>36900.899999999994</v>
      </c>
    </row>
    <row r="115" spans="1:5" x14ac:dyDescent="0.25">
      <c r="A115" s="35" t="s">
        <v>4140</v>
      </c>
      <c r="B115" s="35" t="s">
        <v>3602</v>
      </c>
      <c r="C115" s="82" t="s">
        <v>3601</v>
      </c>
      <c r="D115" s="83">
        <v>11344</v>
      </c>
      <c r="E115" s="16">
        <v>36187.360000000022</v>
      </c>
    </row>
    <row r="116" spans="1:5" x14ac:dyDescent="0.25">
      <c r="A116" s="35" t="s">
        <v>4145</v>
      </c>
      <c r="B116" s="35" t="s">
        <v>3963</v>
      </c>
      <c r="C116" s="82" t="s">
        <v>3962</v>
      </c>
      <c r="D116" s="83">
        <v>43</v>
      </c>
      <c r="E116" s="16">
        <v>35623.350000000006</v>
      </c>
    </row>
    <row r="117" spans="1:5" x14ac:dyDescent="0.25">
      <c r="A117" s="35" t="s">
        <v>4146</v>
      </c>
      <c r="B117" s="35" t="s">
        <v>907</v>
      </c>
      <c r="C117" s="82" t="s">
        <v>906</v>
      </c>
      <c r="D117" s="83">
        <v>5493</v>
      </c>
      <c r="E117" s="16">
        <v>35265.06</v>
      </c>
    </row>
    <row r="118" spans="1:5" x14ac:dyDescent="0.25">
      <c r="A118" s="35" t="s">
        <v>4146</v>
      </c>
      <c r="B118" s="35" t="s">
        <v>1092</v>
      </c>
      <c r="C118" s="82" t="s">
        <v>1091</v>
      </c>
      <c r="D118" s="83">
        <v>11383</v>
      </c>
      <c r="E118" s="16">
        <v>35222.710000000014</v>
      </c>
    </row>
    <row r="119" spans="1:5" x14ac:dyDescent="0.25">
      <c r="A119" s="35" t="s">
        <v>4140</v>
      </c>
      <c r="B119" s="35" t="s">
        <v>3219</v>
      </c>
      <c r="C119" s="82" t="s">
        <v>3218</v>
      </c>
      <c r="D119" s="83">
        <v>2234</v>
      </c>
      <c r="E119" s="16">
        <v>34903.80000000001</v>
      </c>
    </row>
    <row r="120" spans="1:5" x14ac:dyDescent="0.25">
      <c r="A120" s="35" t="s">
        <v>4144</v>
      </c>
      <c r="B120" s="35" t="s">
        <v>393</v>
      </c>
      <c r="C120" s="82" t="s">
        <v>392</v>
      </c>
      <c r="D120" s="83">
        <v>1112</v>
      </c>
      <c r="E120" s="16">
        <v>34563.68</v>
      </c>
    </row>
    <row r="121" spans="1:5" x14ac:dyDescent="0.25">
      <c r="A121" s="35" t="s">
        <v>4146</v>
      </c>
      <c r="B121" s="35" t="s">
        <v>785</v>
      </c>
      <c r="C121" s="82" t="s">
        <v>784</v>
      </c>
      <c r="D121" s="83">
        <v>9871</v>
      </c>
      <c r="E121" s="16">
        <v>34548.5</v>
      </c>
    </row>
    <row r="122" spans="1:5" x14ac:dyDescent="0.25">
      <c r="A122" s="35" t="s">
        <v>4147</v>
      </c>
      <c r="B122" s="35" t="s">
        <v>1795</v>
      </c>
      <c r="C122" s="82" t="s">
        <v>1794</v>
      </c>
      <c r="D122" s="83">
        <v>5112</v>
      </c>
      <c r="E122" s="16">
        <v>34510.029999999984</v>
      </c>
    </row>
    <row r="123" spans="1:5" x14ac:dyDescent="0.25">
      <c r="A123" s="35">
        <v>30</v>
      </c>
      <c r="B123" s="35" t="s">
        <v>2598</v>
      </c>
      <c r="C123" s="82" t="s">
        <v>2597</v>
      </c>
      <c r="D123" s="83">
        <v>38</v>
      </c>
      <c r="E123" s="16">
        <v>34477.579999999994</v>
      </c>
    </row>
    <row r="124" spans="1:5" x14ac:dyDescent="0.25">
      <c r="A124" s="35" t="s">
        <v>4146</v>
      </c>
      <c r="B124" s="35" t="s">
        <v>1068</v>
      </c>
      <c r="C124" s="82" t="s">
        <v>1067</v>
      </c>
      <c r="D124" s="83">
        <v>776</v>
      </c>
      <c r="E124" s="16">
        <v>34455.96</v>
      </c>
    </row>
    <row r="125" spans="1:5" x14ac:dyDescent="0.25">
      <c r="A125" s="35" t="s">
        <v>4140</v>
      </c>
      <c r="B125" s="35" t="s">
        <v>3018</v>
      </c>
      <c r="C125" s="82" t="s">
        <v>3017</v>
      </c>
      <c r="D125" s="83">
        <v>2058</v>
      </c>
      <c r="E125" s="16">
        <v>34368.599999999984</v>
      </c>
    </row>
    <row r="126" spans="1:5" x14ac:dyDescent="0.25">
      <c r="A126" s="35" t="s">
        <v>4153</v>
      </c>
      <c r="B126" s="35" t="s">
        <v>4064</v>
      </c>
      <c r="C126" s="82" t="s">
        <v>4063</v>
      </c>
      <c r="D126" s="83">
        <v>4287</v>
      </c>
      <c r="E126" s="16">
        <v>33824.430000000015</v>
      </c>
    </row>
    <row r="127" spans="1:5" x14ac:dyDescent="0.25">
      <c r="A127" s="35" t="s">
        <v>4146</v>
      </c>
      <c r="B127" s="35" t="s">
        <v>1219</v>
      </c>
      <c r="C127" s="82" t="s">
        <v>1218</v>
      </c>
      <c r="D127" s="83">
        <v>1898</v>
      </c>
      <c r="E127" s="16">
        <v>33576.460000000014</v>
      </c>
    </row>
    <row r="128" spans="1:5" x14ac:dyDescent="0.25">
      <c r="A128" s="35" t="s">
        <v>4146</v>
      </c>
      <c r="B128" s="35" t="s">
        <v>1221</v>
      </c>
      <c r="C128" s="82" t="s">
        <v>1220</v>
      </c>
      <c r="D128" s="83">
        <v>3850</v>
      </c>
      <c r="E128" s="16">
        <v>33546.229999999952</v>
      </c>
    </row>
    <row r="129" spans="1:5" x14ac:dyDescent="0.25">
      <c r="A129" s="35" t="s">
        <v>4144</v>
      </c>
      <c r="B129" s="35" t="s">
        <v>369</v>
      </c>
      <c r="C129" s="82" t="s">
        <v>368</v>
      </c>
      <c r="D129" s="83">
        <v>1551</v>
      </c>
      <c r="E129" s="16">
        <v>33517.109999999986</v>
      </c>
    </row>
    <row r="130" spans="1:5" x14ac:dyDescent="0.25">
      <c r="A130" s="35" t="s">
        <v>4146</v>
      </c>
      <c r="B130" s="35" t="s">
        <v>949</v>
      </c>
      <c r="C130" s="82" t="s">
        <v>948</v>
      </c>
      <c r="D130" s="83">
        <v>15839</v>
      </c>
      <c r="E130" s="16">
        <v>33262.569999999971</v>
      </c>
    </row>
    <row r="131" spans="1:5" x14ac:dyDescent="0.25">
      <c r="A131" s="35" t="s">
        <v>4140</v>
      </c>
      <c r="B131" s="35" t="s">
        <v>3199</v>
      </c>
      <c r="C131" s="82" t="s">
        <v>3198</v>
      </c>
      <c r="D131" s="83">
        <v>1928</v>
      </c>
      <c r="E131" s="16">
        <v>33242.079999999994</v>
      </c>
    </row>
    <row r="132" spans="1:5" x14ac:dyDescent="0.25">
      <c r="A132" s="35" t="s">
        <v>4140</v>
      </c>
      <c r="B132" s="35" t="s">
        <v>3536</v>
      </c>
      <c r="C132" s="82" t="s">
        <v>3535</v>
      </c>
      <c r="D132" s="83">
        <v>1580</v>
      </c>
      <c r="E132" s="16">
        <v>33053.60000000002</v>
      </c>
    </row>
    <row r="133" spans="1:5" x14ac:dyDescent="0.25">
      <c r="A133" s="35" t="s">
        <v>4144</v>
      </c>
      <c r="B133" s="35" t="s">
        <v>365</v>
      </c>
      <c r="C133" s="82" t="s">
        <v>364</v>
      </c>
      <c r="D133" s="83">
        <v>319</v>
      </c>
      <c r="E133" s="16">
        <v>32742.160000000007</v>
      </c>
    </row>
    <row r="134" spans="1:5" x14ac:dyDescent="0.25">
      <c r="A134" s="35" t="s">
        <v>4139</v>
      </c>
      <c r="B134" s="35" t="s">
        <v>2222</v>
      </c>
      <c r="C134" s="82" t="s">
        <v>2221</v>
      </c>
      <c r="D134" s="83">
        <v>887</v>
      </c>
      <c r="E134" s="16">
        <v>32693.819999999996</v>
      </c>
    </row>
    <row r="135" spans="1:5" x14ac:dyDescent="0.25">
      <c r="A135" s="35" t="s">
        <v>4139</v>
      </c>
      <c r="B135" s="35" t="s">
        <v>2480</v>
      </c>
      <c r="C135" s="82" t="s">
        <v>2479</v>
      </c>
      <c r="D135" s="83">
        <v>18</v>
      </c>
      <c r="E135" s="16">
        <v>32491.800000000003</v>
      </c>
    </row>
    <row r="136" spans="1:5" x14ac:dyDescent="0.25">
      <c r="A136" s="35" t="s">
        <v>4139</v>
      </c>
      <c r="B136" s="35" t="s">
        <v>2329</v>
      </c>
      <c r="C136" s="82" t="s">
        <v>2328</v>
      </c>
      <c r="D136" s="83">
        <v>130</v>
      </c>
      <c r="E136" s="16">
        <v>32448</v>
      </c>
    </row>
    <row r="137" spans="1:5" x14ac:dyDescent="0.25">
      <c r="A137" s="35" t="s">
        <v>4146</v>
      </c>
      <c r="B137" s="35" t="s">
        <v>1098</v>
      </c>
      <c r="C137" s="82" t="s">
        <v>1097</v>
      </c>
      <c r="D137" s="83">
        <v>14719</v>
      </c>
      <c r="E137" s="16">
        <v>32087.419999999991</v>
      </c>
    </row>
    <row r="138" spans="1:5" x14ac:dyDescent="0.25">
      <c r="A138" s="35" t="s">
        <v>4140</v>
      </c>
      <c r="B138" s="35" t="s">
        <v>3014</v>
      </c>
      <c r="C138" s="82" t="s">
        <v>3013</v>
      </c>
      <c r="D138" s="83">
        <v>10764</v>
      </c>
      <c r="E138" s="16">
        <v>31899.960000000014</v>
      </c>
    </row>
    <row r="139" spans="1:5" x14ac:dyDescent="0.25">
      <c r="A139" s="35" t="s">
        <v>4152</v>
      </c>
      <c r="B139" s="35" t="s">
        <v>1676</v>
      </c>
      <c r="C139" s="82" t="s">
        <v>1675</v>
      </c>
      <c r="D139" s="83">
        <v>38</v>
      </c>
      <c r="E139" s="16">
        <v>31775.390000000003</v>
      </c>
    </row>
    <row r="140" spans="1:5" x14ac:dyDescent="0.25">
      <c r="A140" s="35" t="s">
        <v>4138</v>
      </c>
      <c r="B140" s="35" t="s">
        <v>583</v>
      </c>
      <c r="C140" s="82" t="s">
        <v>582</v>
      </c>
      <c r="D140" s="83">
        <v>1058</v>
      </c>
      <c r="E140" s="16">
        <v>31456.959999999995</v>
      </c>
    </row>
    <row r="141" spans="1:5" x14ac:dyDescent="0.25">
      <c r="A141" s="35" t="s">
        <v>4138</v>
      </c>
      <c r="B141" s="35" t="s">
        <v>668</v>
      </c>
      <c r="C141" s="82" t="s">
        <v>667</v>
      </c>
      <c r="D141" s="83">
        <v>8</v>
      </c>
      <c r="E141" s="16">
        <v>31258.639999999999</v>
      </c>
    </row>
    <row r="142" spans="1:5" x14ac:dyDescent="0.25">
      <c r="A142" s="35" t="s">
        <v>4140</v>
      </c>
      <c r="B142" s="35" t="s">
        <v>3532</v>
      </c>
      <c r="C142" s="82" t="s">
        <v>3531</v>
      </c>
      <c r="D142" s="83">
        <v>136</v>
      </c>
      <c r="E142" s="16">
        <v>31251.440000000002</v>
      </c>
    </row>
    <row r="143" spans="1:5" x14ac:dyDescent="0.25">
      <c r="A143" s="35" t="s">
        <v>4145</v>
      </c>
      <c r="B143" s="35" t="s">
        <v>3821</v>
      </c>
      <c r="C143" s="82" t="s">
        <v>3820</v>
      </c>
      <c r="D143" s="83">
        <v>1428</v>
      </c>
      <c r="E143" s="16">
        <v>30973.320000000003</v>
      </c>
    </row>
    <row r="144" spans="1:5" x14ac:dyDescent="0.25">
      <c r="A144" s="35" t="s">
        <v>4146</v>
      </c>
      <c r="B144" s="35" t="s">
        <v>1288</v>
      </c>
      <c r="C144" s="82" t="s">
        <v>1287</v>
      </c>
      <c r="D144" s="83">
        <v>2761</v>
      </c>
      <c r="E144" s="16">
        <v>30867.979999999981</v>
      </c>
    </row>
    <row r="145" spans="1:5" x14ac:dyDescent="0.25">
      <c r="A145" s="35" t="s">
        <v>4141</v>
      </c>
      <c r="B145" s="35" t="s">
        <v>2608</v>
      </c>
      <c r="C145" s="82" t="s">
        <v>2607</v>
      </c>
      <c r="D145" s="83">
        <v>6160</v>
      </c>
      <c r="E145" s="16">
        <v>30861.599999999999</v>
      </c>
    </row>
    <row r="146" spans="1:5" x14ac:dyDescent="0.25">
      <c r="A146" s="35" t="s">
        <v>4140</v>
      </c>
      <c r="B146" s="35" t="s">
        <v>2816</v>
      </c>
      <c r="C146" s="82" t="s">
        <v>2815</v>
      </c>
      <c r="D146" s="83">
        <v>8353</v>
      </c>
      <c r="E146" s="16">
        <v>30814.68</v>
      </c>
    </row>
    <row r="147" spans="1:5" x14ac:dyDescent="0.25">
      <c r="A147" s="35" t="s">
        <v>4147</v>
      </c>
      <c r="B147" s="35" t="s">
        <v>1747</v>
      </c>
      <c r="C147" s="82" t="s">
        <v>1746</v>
      </c>
      <c r="D147" s="83">
        <v>9341</v>
      </c>
      <c r="E147" s="16">
        <v>30638.180000000026</v>
      </c>
    </row>
    <row r="148" spans="1:5" x14ac:dyDescent="0.25">
      <c r="A148" s="35" t="s">
        <v>4146</v>
      </c>
      <c r="B148" s="35" t="s">
        <v>899</v>
      </c>
      <c r="C148" s="82" t="s">
        <v>898</v>
      </c>
      <c r="D148" s="83">
        <v>27614</v>
      </c>
      <c r="E148" s="16">
        <v>30375.399999999994</v>
      </c>
    </row>
    <row r="149" spans="1:5" x14ac:dyDescent="0.25">
      <c r="A149" s="35" t="s">
        <v>4144</v>
      </c>
      <c r="B149" s="35" t="s">
        <v>226</v>
      </c>
      <c r="C149" s="82" t="s">
        <v>225</v>
      </c>
      <c r="D149" s="83">
        <v>407</v>
      </c>
      <c r="E149" s="16">
        <v>30337.78</v>
      </c>
    </row>
    <row r="150" spans="1:5" x14ac:dyDescent="0.25">
      <c r="A150" s="35" t="s">
        <v>4144</v>
      </c>
      <c r="B150" s="35" t="s">
        <v>417</v>
      </c>
      <c r="C150" s="82" t="s">
        <v>416</v>
      </c>
      <c r="D150" s="83">
        <v>3961</v>
      </c>
      <c r="E150" s="16">
        <v>30143.209999999995</v>
      </c>
    </row>
    <row r="151" spans="1:5" x14ac:dyDescent="0.25">
      <c r="A151" s="35" t="s">
        <v>4144</v>
      </c>
      <c r="B151" s="35" t="s">
        <v>434</v>
      </c>
      <c r="C151" s="82" t="s">
        <v>433</v>
      </c>
      <c r="D151" s="83">
        <v>3726</v>
      </c>
      <c r="E151" s="16">
        <v>30050.930000000011</v>
      </c>
    </row>
    <row r="152" spans="1:5" x14ac:dyDescent="0.25">
      <c r="A152" s="35" t="s">
        <v>4146</v>
      </c>
      <c r="B152" s="35" t="s">
        <v>975</v>
      </c>
      <c r="C152" s="82" t="s">
        <v>974</v>
      </c>
      <c r="D152" s="83">
        <v>4066</v>
      </c>
      <c r="E152" s="16">
        <v>29825.600000000057</v>
      </c>
    </row>
    <row r="153" spans="1:5" x14ac:dyDescent="0.25">
      <c r="A153" s="35" t="s">
        <v>4140</v>
      </c>
      <c r="B153" s="35" t="s">
        <v>3217</v>
      </c>
      <c r="C153" s="82" t="s">
        <v>3216</v>
      </c>
      <c r="D153" s="83">
        <v>3296</v>
      </c>
      <c r="E153" s="16">
        <v>29631.039999999983</v>
      </c>
    </row>
    <row r="154" spans="1:5" x14ac:dyDescent="0.25">
      <c r="A154" s="35" t="s">
        <v>4146</v>
      </c>
      <c r="B154" s="35" t="s">
        <v>1076</v>
      </c>
      <c r="C154" s="82" t="s">
        <v>1075</v>
      </c>
      <c r="D154" s="83">
        <v>4164</v>
      </c>
      <c r="E154" s="16">
        <v>29564.400000000009</v>
      </c>
    </row>
    <row r="155" spans="1:5" x14ac:dyDescent="0.25">
      <c r="A155" s="35" t="s">
        <v>4138</v>
      </c>
      <c r="B155" s="35" t="s">
        <v>517</v>
      </c>
      <c r="C155" s="82" t="s">
        <v>516</v>
      </c>
      <c r="D155" s="83">
        <v>4661</v>
      </c>
      <c r="E155" s="16">
        <v>29364.300000000007</v>
      </c>
    </row>
    <row r="156" spans="1:5" x14ac:dyDescent="0.25">
      <c r="A156" s="35" t="s">
        <v>4144</v>
      </c>
      <c r="B156" s="35" t="s">
        <v>127</v>
      </c>
      <c r="C156" s="82" t="s">
        <v>126</v>
      </c>
      <c r="D156" s="83">
        <v>4490</v>
      </c>
      <c r="E156" s="16">
        <v>29291.459999999995</v>
      </c>
    </row>
    <row r="157" spans="1:5" x14ac:dyDescent="0.25">
      <c r="A157" s="35" t="s">
        <v>4146</v>
      </c>
      <c r="B157" s="35" t="s">
        <v>868</v>
      </c>
      <c r="C157" s="82" t="s">
        <v>867</v>
      </c>
      <c r="D157" s="83">
        <v>11469</v>
      </c>
      <c r="E157" s="16">
        <v>29245.950000000004</v>
      </c>
    </row>
    <row r="158" spans="1:5" x14ac:dyDescent="0.25">
      <c r="A158" s="35" t="s">
        <v>4139</v>
      </c>
      <c r="B158" s="35" t="s">
        <v>2515</v>
      </c>
      <c r="C158" s="82" t="s">
        <v>2514</v>
      </c>
      <c r="D158" s="83">
        <v>7</v>
      </c>
      <c r="E158" s="16">
        <v>28980</v>
      </c>
    </row>
    <row r="159" spans="1:5" x14ac:dyDescent="0.25">
      <c r="A159" s="35" t="s">
        <v>4144</v>
      </c>
      <c r="B159" s="35" t="s">
        <v>63</v>
      </c>
      <c r="C159" s="82" t="s">
        <v>62</v>
      </c>
      <c r="D159" s="83">
        <v>13884</v>
      </c>
      <c r="E159" s="16">
        <v>28462.2</v>
      </c>
    </row>
    <row r="160" spans="1:5" x14ac:dyDescent="0.25">
      <c r="A160" s="35" t="s">
        <v>4146</v>
      </c>
      <c r="B160" s="35" t="s">
        <v>1251</v>
      </c>
      <c r="C160" s="82" t="s">
        <v>1250</v>
      </c>
      <c r="D160" s="83">
        <v>17388</v>
      </c>
      <c r="E160" s="16">
        <v>28342.440000000013</v>
      </c>
    </row>
    <row r="161" spans="1:5" x14ac:dyDescent="0.25">
      <c r="A161" s="35" t="s">
        <v>4148</v>
      </c>
      <c r="B161" s="35" t="s">
        <v>1994</v>
      </c>
      <c r="C161" s="82" t="s">
        <v>1993</v>
      </c>
      <c r="D161" s="83">
        <v>2998</v>
      </c>
      <c r="E161" s="16">
        <v>28301.120000000024</v>
      </c>
    </row>
    <row r="162" spans="1:5" x14ac:dyDescent="0.25">
      <c r="A162" s="35" t="s">
        <v>4140</v>
      </c>
      <c r="B162" s="35" t="s">
        <v>2831</v>
      </c>
      <c r="C162" s="82" t="s">
        <v>2830</v>
      </c>
      <c r="D162" s="83">
        <v>6015</v>
      </c>
      <c r="E162" s="16">
        <v>28184.720000000023</v>
      </c>
    </row>
    <row r="163" spans="1:5" x14ac:dyDescent="0.25">
      <c r="A163" s="35" t="s">
        <v>4146</v>
      </c>
      <c r="B163" s="35" t="s">
        <v>1180</v>
      </c>
      <c r="C163" s="82" t="s">
        <v>1179</v>
      </c>
      <c r="D163" s="83">
        <v>23905</v>
      </c>
      <c r="E163" s="16">
        <v>27968.849999999973</v>
      </c>
    </row>
    <row r="164" spans="1:5" x14ac:dyDescent="0.25">
      <c r="A164" s="35" t="s">
        <v>4146</v>
      </c>
      <c r="B164" s="35" t="s">
        <v>892</v>
      </c>
      <c r="C164" s="82" t="s">
        <v>891</v>
      </c>
      <c r="D164" s="83">
        <v>9051</v>
      </c>
      <c r="E164" s="16">
        <v>27877.080000000027</v>
      </c>
    </row>
    <row r="165" spans="1:5" x14ac:dyDescent="0.25">
      <c r="A165" s="35" t="s">
        <v>4139</v>
      </c>
      <c r="B165" s="35" t="s">
        <v>2297</v>
      </c>
      <c r="C165" s="82" t="s">
        <v>2296</v>
      </c>
      <c r="D165" s="83">
        <v>196</v>
      </c>
      <c r="E165" s="16">
        <v>27810.44</v>
      </c>
    </row>
    <row r="166" spans="1:5" x14ac:dyDescent="0.25">
      <c r="A166" s="35" t="s">
        <v>4138</v>
      </c>
      <c r="B166" s="35" t="s">
        <v>568</v>
      </c>
      <c r="C166" s="82" t="s">
        <v>567</v>
      </c>
      <c r="D166" s="83">
        <v>5056</v>
      </c>
      <c r="E166" s="16">
        <v>27808</v>
      </c>
    </row>
    <row r="167" spans="1:5" x14ac:dyDescent="0.25">
      <c r="A167" s="35" t="s">
        <v>4146</v>
      </c>
      <c r="B167" s="35" t="s">
        <v>1398</v>
      </c>
      <c r="C167" s="82" t="s">
        <v>1397</v>
      </c>
      <c r="D167" s="83">
        <v>3421</v>
      </c>
      <c r="E167" s="16">
        <v>27641.679999999971</v>
      </c>
    </row>
    <row r="168" spans="1:5" x14ac:dyDescent="0.25">
      <c r="A168" s="35" t="s">
        <v>4145</v>
      </c>
      <c r="B168" s="35" t="s">
        <v>3784</v>
      </c>
      <c r="C168" s="82" t="s">
        <v>3783</v>
      </c>
      <c r="D168" s="83">
        <v>1257</v>
      </c>
      <c r="E168" s="16">
        <v>27591.149999999998</v>
      </c>
    </row>
    <row r="169" spans="1:5" x14ac:dyDescent="0.25">
      <c r="A169" s="35" t="s">
        <v>4144</v>
      </c>
      <c r="B169" s="35" t="s">
        <v>43</v>
      </c>
      <c r="C169" s="82" t="s">
        <v>42</v>
      </c>
      <c r="D169" s="83">
        <v>936</v>
      </c>
      <c r="E169" s="16">
        <v>27378</v>
      </c>
    </row>
    <row r="170" spans="1:5" x14ac:dyDescent="0.25">
      <c r="A170" s="35">
        <v>30</v>
      </c>
      <c r="B170" s="35" t="s">
        <v>2596</v>
      </c>
      <c r="C170" s="82" t="s">
        <v>2595</v>
      </c>
      <c r="D170" s="83">
        <v>25</v>
      </c>
      <c r="E170" s="16">
        <v>27080.81</v>
      </c>
    </row>
    <row r="171" spans="1:5" x14ac:dyDescent="0.25">
      <c r="A171" s="35" t="s">
        <v>4146</v>
      </c>
      <c r="B171" s="35" t="s">
        <v>874</v>
      </c>
      <c r="C171" s="82" t="s">
        <v>873</v>
      </c>
      <c r="D171" s="83">
        <v>8215</v>
      </c>
      <c r="E171" s="16">
        <v>26879.780000000013</v>
      </c>
    </row>
    <row r="172" spans="1:5" x14ac:dyDescent="0.25">
      <c r="A172" s="35" t="s">
        <v>4144</v>
      </c>
      <c r="B172" s="35" t="s">
        <v>210</v>
      </c>
      <c r="C172" s="82" t="s">
        <v>209</v>
      </c>
      <c r="D172" s="83">
        <v>6457</v>
      </c>
      <c r="E172" s="16">
        <v>26413.09</v>
      </c>
    </row>
    <row r="173" spans="1:5" x14ac:dyDescent="0.25">
      <c r="A173" s="35" t="s">
        <v>4139</v>
      </c>
      <c r="B173" s="35" t="s">
        <v>2353</v>
      </c>
      <c r="C173" s="82" t="s">
        <v>2352</v>
      </c>
      <c r="D173" s="83">
        <v>118</v>
      </c>
      <c r="E173" s="16">
        <v>26188.000000000004</v>
      </c>
    </row>
    <row r="174" spans="1:5" x14ac:dyDescent="0.25">
      <c r="A174" s="35" t="s">
        <v>4145</v>
      </c>
      <c r="B174" s="35" t="s">
        <v>3959</v>
      </c>
      <c r="C174" s="82" t="s">
        <v>3958</v>
      </c>
      <c r="D174" s="83">
        <v>1204</v>
      </c>
      <c r="E174" s="16">
        <v>26114.760000000006</v>
      </c>
    </row>
    <row r="175" spans="1:5" x14ac:dyDescent="0.25">
      <c r="A175" s="35" t="s">
        <v>4146</v>
      </c>
      <c r="B175" s="35" t="s">
        <v>1070</v>
      </c>
      <c r="C175" s="82" t="s">
        <v>1069</v>
      </c>
      <c r="D175" s="83">
        <v>588</v>
      </c>
      <c r="E175" s="16">
        <v>26108.330000000009</v>
      </c>
    </row>
    <row r="176" spans="1:5" x14ac:dyDescent="0.25">
      <c r="A176" s="35" t="s">
        <v>4145</v>
      </c>
      <c r="B176" s="35" t="s">
        <v>3924</v>
      </c>
      <c r="C176" s="82" t="s">
        <v>3923</v>
      </c>
      <c r="D176" s="83">
        <v>1129</v>
      </c>
      <c r="E176" s="16">
        <v>25978.290000000015</v>
      </c>
    </row>
    <row r="177" spans="1:5" x14ac:dyDescent="0.25">
      <c r="A177" s="35" t="s">
        <v>4146</v>
      </c>
      <c r="B177" s="35" t="s">
        <v>890</v>
      </c>
      <c r="C177" s="82" t="s">
        <v>889</v>
      </c>
      <c r="D177" s="83">
        <v>2216</v>
      </c>
      <c r="E177" s="16">
        <v>25971.520000000004</v>
      </c>
    </row>
    <row r="178" spans="1:5" x14ac:dyDescent="0.25">
      <c r="A178" s="35" t="s">
        <v>4146</v>
      </c>
      <c r="B178" s="35" t="s">
        <v>767</v>
      </c>
      <c r="C178" s="82" t="s">
        <v>766</v>
      </c>
      <c r="D178" s="83">
        <v>12754</v>
      </c>
      <c r="E178" s="16">
        <v>25890.62000000001</v>
      </c>
    </row>
    <row r="179" spans="1:5" x14ac:dyDescent="0.25">
      <c r="A179" s="35" t="s">
        <v>4139</v>
      </c>
      <c r="B179" s="35" t="s">
        <v>2547</v>
      </c>
      <c r="C179" s="82" t="s">
        <v>2546</v>
      </c>
      <c r="D179" s="83">
        <v>13</v>
      </c>
      <c r="E179" s="16">
        <v>25783.029999999995</v>
      </c>
    </row>
    <row r="180" spans="1:5" x14ac:dyDescent="0.25">
      <c r="A180" s="35" t="s">
        <v>4152</v>
      </c>
      <c r="B180" s="35" t="s">
        <v>1622</v>
      </c>
      <c r="C180" s="82" t="s">
        <v>1621</v>
      </c>
      <c r="D180" s="83">
        <v>904</v>
      </c>
      <c r="E180" s="16">
        <v>25646.479999999989</v>
      </c>
    </row>
    <row r="181" spans="1:5" x14ac:dyDescent="0.25">
      <c r="A181" s="35" t="s">
        <v>4140</v>
      </c>
      <c r="B181" s="35" t="s">
        <v>2841</v>
      </c>
      <c r="C181" s="82" t="s">
        <v>2840</v>
      </c>
      <c r="D181" s="83">
        <v>5352</v>
      </c>
      <c r="E181" s="16">
        <v>25519.770000000015</v>
      </c>
    </row>
    <row r="182" spans="1:5" x14ac:dyDescent="0.25">
      <c r="A182" s="35" t="s">
        <v>4140</v>
      </c>
      <c r="B182" s="35" t="s">
        <v>3127</v>
      </c>
      <c r="C182" s="82" t="s">
        <v>3126</v>
      </c>
      <c r="D182" s="83">
        <v>1311</v>
      </c>
      <c r="E182" s="16">
        <v>24892.3</v>
      </c>
    </row>
    <row r="183" spans="1:5" x14ac:dyDescent="0.25">
      <c r="A183" s="35" t="s">
        <v>4140</v>
      </c>
      <c r="B183" s="35" t="s">
        <v>3267</v>
      </c>
      <c r="C183" s="82" t="s">
        <v>3266</v>
      </c>
      <c r="D183" s="83">
        <v>2151</v>
      </c>
      <c r="E183" s="16">
        <v>24543.63</v>
      </c>
    </row>
    <row r="184" spans="1:5" x14ac:dyDescent="0.25">
      <c r="A184" s="35" t="s">
        <v>4139</v>
      </c>
      <c r="B184" s="35" t="s">
        <v>2238</v>
      </c>
      <c r="C184" s="82" t="s">
        <v>2237</v>
      </c>
      <c r="D184" s="83">
        <v>14</v>
      </c>
      <c r="E184" s="16">
        <v>24405.460000000003</v>
      </c>
    </row>
    <row r="185" spans="1:5" x14ac:dyDescent="0.25">
      <c r="A185" s="35" t="s">
        <v>4145</v>
      </c>
      <c r="B185" s="35" t="s">
        <v>3813</v>
      </c>
      <c r="C185" s="82" t="s">
        <v>3812</v>
      </c>
      <c r="D185" s="83">
        <v>7655</v>
      </c>
      <c r="E185" s="16">
        <v>23863.189999999995</v>
      </c>
    </row>
    <row r="186" spans="1:5" x14ac:dyDescent="0.25">
      <c r="A186" s="35" t="s">
        <v>4151</v>
      </c>
      <c r="B186" s="35" t="s">
        <v>4115</v>
      </c>
      <c r="C186" s="82" t="s">
        <v>4114</v>
      </c>
      <c r="D186" s="83">
        <v>433</v>
      </c>
      <c r="E186" s="16">
        <v>23687.790000000005</v>
      </c>
    </row>
    <row r="187" spans="1:5" x14ac:dyDescent="0.25">
      <c r="A187" s="35" t="s">
        <v>4140</v>
      </c>
      <c r="B187" s="35" t="s">
        <v>3173</v>
      </c>
      <c r="C187" s="82" t="s">
        <v>3172</v>
      </c>
      <c r="D187" s="83">
        <v>3840</v>
      </c>
      <c r="E187" s="16">
        <v>23679.839999999997</v>
      </c>
    </row>
    <row r="188" spans="1:5" x14ac:dyDescent="0.25">
      <c r="A188" s="35" t="s">
        <v>4146</v>
      </c>
      <c r="B188" s="35" t="s">
        <v>699</v>
      </c>
      <c r="C188" s="82" t="s">
        <v>698</v>
      </c>
      <c r="D188" s="83">
        <v>4620</v>
      </c>
      <c r="E188" s="16">
        <v>23410.380000000005</v>
      </c>
    </row>
    <row r="189" spans="1:5" x14ac:dyDescent="0.25">
      <c r="A189" s="35" t="s">
        <v>4139</v>
      </c>
      <c r="B189" s="35" t="s">
        <v>2528</v>
      </c>
      <c r="C189" s="82" t="s">
        <v>2527</v>
      </c>
      <c r="D189" s="83">
        <v>14</v>
      </c>
      <c r="E189" s="16">
        <v>23123.54</v>
      </c>
    </row>
    <row r="190" spans="1:5" x14ac:dyDescent="0.25">
      <c r="A190" s="35" t="s">
        <v>4139</v>
      </c>
      <c r="B190" s="35" t="s">
        <v>2366</v>
      </c>
      <c r="C190" s="82" t="s">
        <v>2365</v>
      </c>
      <c r="D190" s="83">
        <v>12</v>
      </c>
      <c r="E190" s="16">
        <v>23094.84</v>
      </c>
    </row>
    <row r="191" spans="1:5" x14ac:dyDescent="0.25">
      <c r="A191" s="35" t="s">
        <v>4144</v>
      </c>
      <c r="B191" s="35" t="s">
        <v>149</v>
      </c>
      <c r="C191" s="82" t="s">
        <v>148</v>
      </c>
      <c r="D191" s="83">
        <v>4169</v>
      </c>
      <c r="E191" s="16">
        <v>22876.930000000004</v>
      </c>
    </row>
    <row r="192" spans="1:5" x14ac:dyDescent="0.25">
      <c r="A192" s="35" t="s">
        <v>4144</v>
      </c>
      <c r="B192" s="35" t="s">
        <v>373</v>
      </c>
      <c r="C192" s="82" t="s">
        <v>372</v>
      </c>
      <c r="D192" s="83">
        <v>729</v>
      </c>
      <c r="E192" s="16">
        <v>22794.74</v>
      </c>
    </row>
    <row r="193" spans="1:5" x14ac:dyDescent="0.25">
      <c r="A193" s="35" t="s">
        <v>4140</v>
      </c>
      <c r="B193" s="35" t="s">
        <v>3263</v>
      </c>
      <c r="C193" s="82" t="s">
        <v>3262</v>
      </c>
      <c r="D193" s="83">
        <v>11068</v>
      </c>
      <c r="E193" s="16">
        <v>22689.399999999998</v>
      </c>
    </row>
    <row r="194" spans="1:5" x14ac:dyDescent="0.25">
      <c r="A194" s="35" t="s">
        <v>4146</v>
      </c>
      <c r="B194" s="35" t="s">
        <v>1231</v>
      </c>
      <c r="C194" s="82" t="s">
        <v>1230</v>
      </c>
      <c r="D194" s="83">
        <v>2239</v>
      </c>
      <c r="E194" s="16">
        <v>22676.669999999984</v>
      </c>
    </row>
    <row r="195" spans="1:5" x14ac:dyDescent="0.25">
      <c r="A195" s="35" t="s">
        <v>4146</v>
      </c>
      <c r="B195" s="35" t="s">
        <v>1555</v>
      </c>
      <c r="C195" s="82" t="s">
        <v>1554</v>
      </c>
      <c r="D195" s="83">
        <v>2116</v>
      </c>
      <c r="E195" s="16">
        <v>22668.310000000009</v>
      </c>
    </row>
    <row r="196" spans="1:5" x14ac:dyDescent="0.25">
      <c r="A196" s="35" t="s">
        <v>4140</v>
      </c>
      <c r="B196" s="35" t="s">
        <v>2757</v>
      </c>
      <c r="C196" s="82" t="s">
        <v>2756</v>
      </c>
      <c r="D196" s="83">
        <v>7284</v>
      </c>
      <c r="E196" s="16">
        <v>22580.400000000001</v>
      </c>
    </row>
    <row r="197" spans="1:5" x14ac:dyDescent="0.25">
      <c r="A197" s="35" t="s">
        <v>4144</v>
      </c>
      <c r="B197" s="35" t="s">
        <v>350</v>
      </c>
      <c r="C197" s="82" t="s">
        <v>349</v>
      </c>
      <c r="D197" s="83">
        <v>403</v>
      </c>
      <c r="E197" s="16">
        <v>22572.030000000002</v>
      </c>
    </row>
    <row r="198" spans="1:5" x14ac:dyDescent="0.25">
      <c r="A198" s="35" t="s">
        <v>4144</v>
      </c>
      <c r="B198" s="35" t="s">
        <v>198</v>
      </c>
      <c r="C198" s="82" t="s">
        <v>197</v>
      </c>
      <c r="D198" s="83">
        <v>2724</v>
      </c>
      <c r="E198" s="16">
        <v>22313.920000000002</v>
      </c>
    </row>
    <row r="199" spans="1:5" x14ac:dyDescent="0.25">
      <c r="A199" s="35" t="s">
        <v>4138</v>
      </c>
      <c r="B199" s="35" t="s">
        <v>610</v>
      </c>
      <c r="C199" s="82" t="s">
        <v>609</v>
      </c>
      <c r="D199" s="83">
        <v>55</v>
      </c>
      <c r="E199" s="16">
        <v>22260.7</v>
      </c>
    </row>
    <row r="200" spans="1:5" x14ac:dyDescent="0.25">
      <c r="A200" s="35" t="s">
        <v>4145</v>
      </c>
      <c r="B200" s="35" t="s">
        <v>3926</v>
      </c>
      <c r="C200" s="82" t="s">
        <v>3925</v>
      </c>
      <c r="D200" s="83">
        <v>914</v>
      </c>
      <c r="E200" s="16">
        <v>22164.5</v>
      </c>
    </row>
    <row r="201" spans="1:5" x14ac:dyDescent="0.25">
      <c r="A201" s="35" t="s">
        <v>4146</v>
      </c>
      <c r="B201" s="35" t="s">
        <v>931</v>
      </c>
      <c r="C201" s="82" t="s">
        <v>930</v>
      </c>
      <c r="D201" s="83">
        <v>2564</v>
      </c>
      <c r="E201" s="16">
        <v>21878.260000000009</v>
      </c>
    </row>
    <row r="202" spans="1:5" x14ac:dyDescent="0.25">
      <c r="A202" s="35" t="s">
        <v>4140</v>
      </c>
      <c r="B202" s="35" t="s">
        <v>3317</v>
      </c>
      <c r="C202" s="82" t="s">
        <v>3316</v>
      </c>
      <c r="D202" s="83">
        <v>450</v>
      </c>
      <c r="E202" s="16">
        <v>21717</v>
      </c>
    </row>
    <row r="203" spans="1:5" x14ac:dyDescent="0.25">
      <c r="A203" s="35" t="s">
        <v>4144</v>
      </c>
      <c r="B203" s="35" t="s">
        <v>104</v>
      </c>
      <c r="C203" s="82" t="s">
        <v>103</v>
      </c>
      <c r="D203" s="83">
        <v>11340</v>
      </c>
      <c r="E203" s="16">
        <v>21659.399999999991</v>
      </c>
    </row>
    <row r="204" spans="1:5" x14ac:dyDescent="0.25">
      <c r="A204" s="35" t="s">
        <v>4140</v>
      </c>
      <c r="B204" s="35" t="s">
        <v>3514</v>
      </c>
      <c r="C204" s="82" t="s">
        <v>3513</v>
      </c>
      <c r="D204" s="83">
        <v>1262</v>
      </c>
      <c r="E204" s="16">
        <v>21605.089999999997</v>
      </c>
    </row>
    <row r="205" spans="1:5" x14ac:dyDescent="0.25">
      <c r="A205" s="35" t="s">
        <v>4138</v>
      </c>
      <c r="B205" s="35" t="s">
        <v>550</v>
      </c>
      <c r="C205" s="82" t="s">
        <v>549</v>
      </c>
      <c r="D205" s="83">
        <v>424</v>
      </c>
      <c r="E205" s="16">
        <v>21428.960000000003</v>
      </c>
    </row>
    <row r="206" spans="1:5" x14ac:dyDescent="0.25">
      <c r="A206" s="35" t="s">
        <v>4148</v>
      </c>
      <c r="B206" s="35" t="s">
        <v>2142</v>
      </c>
      <c r="C206" s="82" t="s">
        <v>2141</v>
      </c>
      <c r="D206" s="83">
        <v>1728</v>
      </c>
      <c r="E206" s="16">
        <v>21427.200000000004</v>
      </c>
    </row>
    <row r="207" spans="1:5" x14ac:dyDescent="0.25">
      <c r="A207" s="35" t="s">
        <v>4139</v>
      </c>
      <c r="B207" s="35" t="s">
        <v>2579</v>
      </c>
      <c r="C207" s="82" t="s">
        <v>2578</v>
      </c>
      <c r="D207" s="83">
        <v>84</v>
      </c>
      <c r="E207" s="16">
        <v>21112</v>
      </c>
    </row>
    <row r="208" spans="1:5" x14ac:dyDescent="0.25">
      <c r="A208" s="35" t="s">
        <v>4139</v>
      </c>
      <c r="B208" s="35" t="s">
        <v>2399</v>
      </c>
      <c r="C208" s="82" t="s">
        <v>2398</v>
      </c>
      <c r="D208" s="83">
        <v>14</v>
      </c>
      <c r="E208" s="16">
        <v>21103.870000000003</v>
      </c>
    </row>
    <row r="209" spans="1:5" x14ac:dyDescent="0.25">
      <c r="A209" s="35" t="s">
        <v>4138</v>
      </c>
      <c r="B209" s="35" t="s">
        <v>526</v>
      </c>
      <c r="C209" s="82" t="s">
        <v>525</v>
      </c>
      <c r="D209" s="83">
        <v>540</v>
      </c>
      <c r="E209" s="16">
        <v>21040.519999999997</v>
      </c>
    </row>
    <row r="210" spans="1:5" x14ac:dyDescent="0.25">
      <c r="A210" s="35" t="s">
        <v>4139</v>
      </c>
      <c r="B210" s="35" t="s">
        <v>2387</v>
      </c>
      <c r="C210" s="82" t="s">
        <v>2386</v>
      </c>
      <c r="D210" s="83">
        <v>23</v>
      </c>
      <c r="E210" s="16">
        <v>21032.579999999998</v>
      </c>
    </row>
    <row r="211" spans="1:5" x14ac:dyDescent="0.25">
      <c r="A211" s="35" t="s">
        <v>4139</v>
      </c>
      <c r="B211" s="35" t="s">
        <v>2581</v>
      </c>
      <c r="C211" s="82" t="s">
        <v>2580</v>
      </c>
      <c r="D211" s="83">
        <v>28</v>
      </c>
      <c r="E211" s="16">
        <v>21000</v>
      </c>
    </row>
    <row r="212" spans="1:5" x14ac:dyDescent="0.25">
      <c r="A212" s="35" t="s">
        <v>4139</v>
      </c>
      <c r="B212" s="35" t="s">
        <v>2307</v>
      </c>
      <c r="C212" s="82" t="s">
        <v>2306</v>
      </c>
      <c r="D212" s="83">
        <v>290</v>
      </c>
      <c r="E212" s="16">
        <v>20969.900000000001</v>
      </c>
    </row>
    <row r="213" spans="1:5" x14ac:dyDescent="0.25">
      <c r="A213" s="35" t="s">
        <v>4144</v>
      </c>
      <c r="B213" s="35" t="s">
        <v>325</v>
      </c>
      <c r="C213" s="82" t="s">
        <v>324</v>
      </c>
      <c r="D213" s="83">
        <v>6570</v>
      </c>
      <c r="E213" s="16">
        <v>20695.499999999996</v>
      </c>
    </row>
    <row r="214" spans="1:5" x14ac:dyDescent="0.25">
      <c r="A214" s="35" t="s">
        <v>4146</v>
      </c>
      <c r="B214" s="35" t="s">
        <v>1404</v>
      </c>
      <c r="C214" s="82" t="s">
        <v>1403</v>
      </c>
      <c r="D214" s="83">
        <v>3453</v>
      </c>
      <c r="E214" s="16">
        <v>20573.979999999996</v>
      </c>
    </row>
    <row r="215" spans="1:5" x14ac:dyDescent="0.25">
      <c r="A215" s="35" t="s">
        <v>4144</v>
      </c>
      <c r="B215" s="35" t="s">
        <v>367</v>
      </c>
      <c r="C215" s="82" t="s">
        <v>366</v>
      </c>
      <c r="D215" s="83">
        <v>952</v>
      </c>
      <c r="E215" s="16">
        <v>20572.719999999998</v>
      </c>
    </row>
    <row r="216" spans="1:5" x14ac:dyDescent="0.25">
      <c r="A216" s="35" t="s">
        <v>4140</v>
      </c>
      <c r="B216" s="35" t="s">
        <v>3072</v>
      </c>
      <c r="C216" s="82" t="s">
        <v>3071</v>
      </c>
      <c r="D216" s="83">
        <v>4739</v>
      </c>
      <c r="E216" s="16">
        <v>20519.870000000006</v>
      </c>
    </row>
    <row r="217" spans="1:5" x14ac:dyDescent="0.25">
      <c r="A217" s="35" t="s">
        <v>4139</v>
      </c>
      <c r="B217" s="35" t="s">
        <v>2215</v>
      </c>
      <c r="C217" s="82" t="s">
        <v>2214</v>
      </c>
      <c r="D217" s="83">
        <v>34</v>
      </c>
      <c r="E217" s="16">
        <v>20454.75</v>
      </c>
    </row>
    <row r="218" spans="1:5" x14ac:dyDescent="0.25">
      <c r="A218" s="35" t="s">
        <v>4147</v>
      </c>
      <c r="B218" s="35" t="s">
        <v>1847</v>
      </c>
      <c r="C218" s="82" t="s">
        <v>1846</v>
      </c>
      <c r="D218" s="83">
        <v>3750</v>
      </c>
      <c r="E218" s="16">
        <v>20400.000000000015</v>
      </c>
    </row>
    <row r="219" spans="1:5" x14ac:dyDescent="0.25">
      <c r="A219" s="35" t="s">
        <v>4146</v>
      </c>
      <c r="B219" s="35" t="s">
        <v>1090</v>
      </c>
      <c r="C219" s="82" t="s">
        <v>1089</v>
      </c>
      <c r="D219" s="83">
        <v>2158</v>
      </c>
      <c r="E219" s="16">
        <v>20322.510000000017</v>
      </c>
    </row>
    <row r="220" spans="1:5" x14ac:dyDescent="0.25">
      <c r="A220" s="35" t="s">
        <v>4145</v>
      </c>
      <c r="B220" s="35" t="s">
        <v>3932</v>
      </c>
      <c r="C220" s="82" t="s">
        <v>3931</v>
      </c>
      <c r="D220" s="83">
        <v>917</v>
      </c>
      <c r="E220" s="16">
        <v>20128.149999999998</v>
      </c>
    </row>
    <row r="221" spans="1:5" x14ac:dyDescent="0.25">
      <c r="A221" s="35" t="s">
        <v>4144</v>
      </c>
      <c r="B221" s="35" t="s">
        <v>120</v>
      </c>
      <c r="C221" s="82" t="s">
        <v>119</v>
      </c>
      <c r="D221" s="83">
        <v>668</v>
      </c>
      <c r="E221" s="16">
        <v>20086.760000000002</v>
      </c>
    </row>
    <row r="222" spans="1:5" x14ac:dyDescent="0.25">
      <c r="A222" s="35" t="s">
        <v>4146</v>
      </c>
      <c r="B222" s="35" t="s">
        <v>969</v>
      </c>
      <c r="C222" s="82" t="s">
        <v>968</v>
      </c>
      <c r="D222" s="83">
        <v>1249</v>
      </c>
      <c r="E222" s="16">
        <v>19984</v>
      </c>
    </row>
    <row r="223" spans="1:5" x14ac:dyDescent="0.25">
      <c r="A223" s="35" t="s">
        <v>4146</v>
      </c>
      <c r="B223" s="35" t="s">
        <v>1044</v>
      </c>
      <c r="C223" s="82" t="s">
        <v>1043</v>
      </c>
      <c r="D223" s="83">
        <v>3676</v>
      </c>
      <c r="E223" s="16">
        <v>19960.68</v>
      </c>
    </row>
    <row r="224" spans="1:5" x14ac:dyDescent="0.25">
      <c r="A224" s="35" t="s">
        <v>4144</v>
      </c>
      <c r="B224" s="35" t="s">
        <v>68</v>
      </c>
      <c r="C224" s="82" t="s">
        <v>67</v>
      </c>
      <c r="D224" s="83">
        <v>7258</v>
      </c>
      <c r="E224" s="16">
        <v>19777.080000000009</v>
      </c>
    </row>
    <row r="225" spans="1:5" x14ac:dyDescent="0.25">
      <c r="A225" s="35" t="s">
        <v>4145</v>
      </c>
      <c r="B225" s="35" t="s">
        <v>3867</v>
      </c>
      <c r="C225" s="82" t="s">
        <v>3866</v>
      </c>
      <c r="D225" s="83">
        <v>6210</v>
      </c>
      <c r="E225" s="16">
        <v>19611.599999999995</v>
      </c>
    </row>
    <row r="226" spans="1:5" x14ac:dyDescent="0.25">
      <c r="A226" s="35" t="s">
        <v>4144</v>
      </c>
      <c r="B226" s="35" t="s">
        <v>332</v>
      </c>
      <c r="C226" s="82" t="s">
        <v>331</v>
      </c>
      <c r="D226" s="83">
        <v>848</v>
      </c>
      <c r="E226" s="16">
        <v>19538.78</v>
      </c>
    </row>
    <row r="227" spans="1:5" x14ac:dyDescent="0.25">
      <c r="A227" s="35" t="s">
        <v>4144</v>
      </c>
      <c r="B227" s="35" t="s">
        <v>413</v>
      </c>
      <c r="C227" s="82" t="s">
        <v>412</v>
      </c>
      <c r="D227" s="83">
        <v>697</v>
      </c>
      <c r="E227" s="16">
        <v>19481.149999999998</v>
      </c>
    </row>
    <row r="228" spans="1:5" x14ac:dyDescent="0.25">
      <c r="A228" s="35" t="s">
        <v>4139</v>
      </c>
      <c r="B228" s="35" t="s">
        <v>2534</v>
      </c>
      <c r="C228" s="82" t="s">
        <v>2533</v>
      </c>
      <c r="D228" s="83">
        <v>46</v>
      </c>
      <c r="E228" s="16">
        <v>19449.950000000004</v>
      </c>
    </row>
    <row r="229" spans="1:5" x14ac:dyDescent="0.25">
      <c r="A229" s="35" t="s">
        <v>4140</v>
      </c>
      <c r="B229" s="35" t="s">
        <v>2947</v>
      </c>
      <c r="C229" s="82" t="s">
        <v>2946</v>
      </c>
      <c r="D229" s="83">
        <v>195</v>
      </c>
      <c r="E229" s="16">
        <v>19433.699999999997</v>
      </c>
    </row>
    <row r="230" spans="1:5" x14ac:dyDescent="0.25">
      <c r="A230" s="35" t="s">
        <v>4140</v>
      </c>
      <c r="B230" s="35" t="s">
        <v>2835</v>
      </c>
      <c r="C230" s="82" t="s">
        <v>2834</v>
      </c>
      <c r="D230" s="83">
        <v>933</v>
      </c>
      <c r="E230" s="16">
        <v>19282.200000000004</v>
      </c>
    </row>
    <row r="231" spans="1:5" x14ac:dyDescent="0.25">
      <c r="A231" s="35" t="s">
        <v>4140</v>
      </c>
      <c r="B231" s="35" t="s">
        <v>3345</v>
      </c>
      <c r="C231" s="82" t="s">
        <v>3344</v>
      </c>
      <c r="D231" s="83">
        <v>1086</v>
      </c>
      <c r="E231" s="16">
        <v>19273.589999999997</v>
      </c>
    </row>
    <row r="232" spans="1:5" x14ac:dyDescent="0.25">
      <c r="A232" s="35" t="s">
        <v>4140</v>
      </c>
      <c r="B232" s="35" t="s">
        <v>3261</v>
      </c>
      <c r="C232" s="82" t="s">
        <v>3260</v>
      </c>
      <c r="D232" s="83">
        <v>9221</v>
      </c>
      <c r="E232" s="16">
        <v>19271.890000000014</v>
      </c>
    </row>
    <row r="233" spans="1:5" x14ac:dyDescent="0.25">
      <c r="A233" s="35" t="s">
        <v>4144</v>
      </c>
      <c r="B233" s="35" t="s">
        <v>289</v>
      </c>
      <c r="C233" s="82" t="s">
        <v>288</v>
      </c>
      <c r="D233" s="83">
        <v>693</v>
      </c>
      <c r="E233" s="16">
        <v>19209.96</v>
      </c>
    </row>
    <row r="234" spans="1:5" x14ac:dyDescent="0.25">
      <c r="A234" s="35" t="s">
        <v>4144</v>
      </c>
      <c r="B234" s="35" t="s">
        <v>322</v>
      </c>
      <c r="C234" s="82" t="s">
        <v>321</v>
      </c>
      <c r="D234" s="83">
        <v>8128</v>
      </c>
      <c r="E234" s="16">
        <v>19182.079999999976</v>
      </c>
    </row>
    <row r="235" spans="1:5" x14ac:dyDescent="0.25">
      <c r="A235" s="35" t="s">
        <v>4144</v>
      </c>
      <c r="B235" s="35" t="s">
        <v>391</v>
      </c>
      <c r="C235" s="82" t="s">
        <v>390</v>
      </c>
      <c r="D235" s="83">
        <v>536</v>
      </c>
      <c r="E235" s="16">
        <v>19151.280000000006</v>
      </c>
    </row>
    <row r="236" spans="1:5" x14ac:dyDescent="0.25">
      <c r="A236" s="35" t="s">
        <v>4139</v>
      </c>
      <c r="B236" s="35" t="s">
        <v>2267</v>
      </c>
      <c r="C236" s="82" t="s">
        <v>2266</v>
      </c>
      <c r="D236" s="83">
        <v>2061</v>
      </c>
      <c r="E236" s="16">
        <v>19126.079999999991</v>
      </c>
    </row>
    <row r="237" spans="1:5" x14ac:dyDescent="0.25">
      <c r="A237" s="35" t="s">
        <v>4144</v>
      </c>
      <c r="B237" s="35" t="s">
        <v>177</v>
      </c>
      <c r="C237" s="82" t="s">
        <v>176</v>
      </c>
      <c r="D237" s="83">
        <v>736</v>
      </c>
      <c r="E237" s="16">
        <v>18979.82</v>
      </c>
    </row>
    <row r="238" spans="1:5" x14ac:dyDescent="0.25">
      <c r="A238" s="35" t="s">
        <v>4146</v>
      </c>
      <c r="B238" s="35" t="s">
        <v>1400</v>
      </c>
      <c r="C238" s="82" t="s">
        <v>1399</v>
      </c>
      <c r="D238" s="83">
        <v>2365</v>
      </c>
      <c r="E238" s="16">
        <v>18964.669999999995</v>
      </c>
    </row>
    <row r="239" spans="1:5" x14ac:dyDescent="0.25">
      <c r="A239" s="35" t="s">
        <v>4147</v>
      </c>
      <c r="B239" s="35" t="s">
        <v>1735</v>
      </c>
      <c r="C239" s="82" t="s">
        <v>1734</v>
      </c>
      <c r="D239" s="83">
        <v>4060</v>
      </c>
      <c r="E239" s="16">
        <v>18839.039999999997</v>
      </c>
    </row>
    <row r="240" spans="1:5" x14ac:dyDescent="0.25">
      <c r="A240" s="35" t="s">
        <v>4146</v>
      </c>
      <c r="B240" s="35" t="s">
        <v>1561</v>
      </c>
      <c r="C240" s="82" t="s">
        <v>1560</v>
      </c>
      <c r="D240" s="83">
        <v>4690</v>
      </c>
      <c r="E240" s="16">
        <v>18713.100000000006</v>
      </c>
    </row>
    <row r="241" spans="1:5" x14ac:dyDescent="0.25">
      <c r="A241" s="35" t="s">
        <v>4140</v>
      </c>
      <c r="B241" s="35" t="s">
        <v>3117</v>
      </c>
      <c r="C241" s="82" t="s">
        <v>3116</v>
      </c>
      <c r="D241" s="83">
        <v>1797</v>
      </c>
      <c r="E241" s="16">
        <v>18688.800000000003</v>
      </c>
    </row>
    <row r="242" spans="1:5" x14ac:dyDescent="0.25">
      <c r="A242" s="35" t="s">
        <v>4140</v>
      </c>
      <c r="B242" s="35" t="s">
        <v>3213</v>
      </c>
      <c r="C242" s="82" t="s">
        <v>3212</v>
      </c>
      <c r="D242" s="83">
        <v>4228</v>
      </c>
      <c r="E242" s="16">
        <v>18645.480000000003</v>
      </c>
    </row>
    <row r="243" spans="1:5" x14ac:dyDescent="0.25">
      <c r="A243" s="35" t="s">
        <v>4140</v>
      </c>
      <c r="B243" s="35" t="s">
        <v>3048</v>
      </c>
      <c r="C243" s="82" t="s">
        <v>3047</v>
      </c>
      <c r="D243" s="83">
        <v>8321</v>
      </c>
      <c r="E243" s="16">
        <v>18639.040000000023</v>
      </c>
    </row>
    <row r="244" spans="1:5" x14ac:dyDescent="0.25">
      <c r="A244" s="35" t="s">
        <v>4140</v>
      </c>
      <c r="B244" s="35" t="s">
        <v>3428</v>
      </c>
      <c r="C244" s="82" t="s">
        <v>3427</v>
      </c>
      <c r="D244" s="83">
        <v>77</v>
      </c>
      <c r="E244" s="16">
        <v>18570.82</v>
      </c>
    </row>
    <row r="245" spans="1:5" x14ac:dyDescent="0.25">
      <c r="A245" s="35" t="s">
        <v>4140</v>
      </c>
      <c r="B245" s="35" t="s">
        <v>3337</v>
      </c>
      <c r="C245" s="82" t="s">
        <v>3336</v>
      </c>
      <c r="D245" s="83">
        <v>2909</v>
      </c>
      <c r="E245" s="16">
        <v>18559.420000000006</v>
      </c>
    </row>
    <row r="246" spans="1:5" x14ac:dyDescent="0.25">
      <c r="A246" s="35" t="s">
        <v>4139</v>
      </c>
      <c r="B246" s="35" t="s">
        <v>2428</v>
      </c>
      <c r="C246" s="82" t="s">
        <v>2427</v>
      </c>
      <c r="D246" s="83">
        <v>13</v>
      </c>
      <c r="E246" s="16">
        <v>18485.09</v>
      </c>
    </row>
    <row r="247" spans="1:5" x14ac:dyDescent="0.25">
      <c r="A247" s="35" t="s">
        <v>4146</v>
      </c>
      <c r="B247" s="35" t="s">
        <v>831</v>
      </c>
      <c r="C247" s="82" t="s">
        <v>830</v>
      </c>
      <c r="D247" s="83">
        <v>1346</v>
      </c>
      <c r="E247" s="16">
        <v>18399.570000000007</v>
      </c>
    </row>
    <row r="248" spans="1:5" x14ac:dyDescent="0.25">
      <c r="A248" s="35" t="s">
        <v>4148</v>
      </c>
      <c r="B248" s="35" t="s">
        <v>2087</v>
      </c>
      <c r="C248" s="82" t="s">
        <v>2086</v>
      </c>
      <c r="D248" s="83">
        <v>1295</v>
      </c>
      <c r="E248" s="16">
        <v>18388.999999999996</v>
      </c>
    </row>
    <row r="249" spans="1:5" x14ac:dyDescent="0.25">
      <c r="A249" s="35" t="s">
        <v>4139</v>
      </c>
      <c r="B249" s="35" t="s">
        <v>2226</v>
      </c>
      <c r="C249" s="82" t="s">
        <v>2225</v>
      </c>
      <c r="D249" s="83">
        <v>41</v>
      </c>
      <c r="E249" s="16">
        <v>18203.18</v>
      </c>
    </row>
    <row r="250" spans="1:5" x14ac:dyDescent="0.25">
      <c r="A250" s="35" t="s">
        <v>4139</v>
      </c>
      <c r="B250" s="35" t="s">
        <v>2594</v>
      </c>
      <c r="C250" s="82" t="s">
        <v>2593</v>
      </c>
      <c r="D250" s="83">
        <v>15</v>
      </c>
      <c r="E250" s="16">
        <v>18118.800000000003</v>
      </c>
    </row>
    <row r="251" spans="1:5" x14ac:dyDescent="0.25">
      <c r="A251" s="35" t="s">
        <v>4145</v>
      </c>
      <c r="B251" s="35" t="s">
        <v>3786</v>
      </c>
      <c r="C251" s="82" t="s">
        <v>3785</v>
      </c>
      <c r="D251" s="83">
        <v>744</v>
      </c>
      <c r="E251" s="16">
        <v>18042</v>
      </c>
    </row>
    <row r="252" spans="1:5" x14ac:dyDescent="0.25">
      <c r="A252" s="35" t="s">
        <v>4141</v>
      </c>
      <c r="B252" s="35" t="s">
        <v>2626</v>
      </c>
      <c r="C252" s="82" t="s">
        <v>2625</v>
      </c>
      <c r="D252" s="83">
        <v>474</v>
      </c>
      <c r="E252" s="16">
        <v>18035.699999999997</v>
      </c>
    </row>
    <row r="253" spans="1:5" x14ac:dyDescent="0.25">
      <c r="A253" s="35" t="s">
        <v>4145</v>
      </c>
      <c r="B253" s="35" t="s">
        <v>3941</v>
      </c>
      <c r="C253" s="82" t="s">
        <v>3940</v>
      </c>
      <c r="D253" s="83">
        <v>544</v>
      </c>
      <c r="E253" s="16">
        <v>17914.269999999997</v>
      </c>
    </row>
    <row r="254" spans="1:5" x14ac:dyDescent="0.25">
      <c r="A254" s="35" t="s">
        <v>4140</v>
      </c>
      <c r="B254" s="35" t="s">
        <v>2814</v>
      </c>
      <c r="C254" s="82" t="s">
        <v>2813</v>
      </c>
      <c r="D254" s="83">
        <v>3771</v>
      </c>
      <c r="E254" s="16">
        <v>17685.990000000013</v>
      </c>
    </row>
    <row r="255" spans="1:5" x14ac:dyDescent="0.25">
      <c r="A255" s="35" t="s">
        <v>4140</v>
      </c>
      <c r="B255" s="35" t="s">
        <v>3749</v>
      </c>
      <c r="C255" s="82" t="s">
        <v>3748</v>
      </c>
      <c r="D255" s="83">
        <v>48</v>
      </c>
      <c r="E255" s="16">
        <v>17510.650000000005</v>
      </c>
    </row>
    <row r="256" spans="1:5" x14ac:dyDescent="0.25">
      <c r="A256" s="35" t="s">
        <v>4151</v>
      </c>
      <c r="B256" s="35" t="s">
        <v>4105</v>
      </c>
      <c r="C256" s="82" t="s">
        <v>4104</v>
      </c>
      <c r="D256" s="83">
        <v>123</v>
      </c>
      <c r="E256" s="16">
        <v>17430.329999999998</v>
      </c>
    </row>
    <row r="257" spans="1:5" x14ac:dyDescent="0.25">
      <c r="A257" s="35" t="s">
        <v>4154</v>
      </c>
      <c r="B257" s="35" t="s">
        <v>1915</v>
      </c>
      <c r="C257" s="82" t="s">
        <v>1914</v>
      </c>
      <c r="D257" s="83">
        <v>9942</v>
      </c>
      <c r="E257" s="16">
        <v>17199.660000000007</v>
      </c>
    </row>
    <row r="258" spans="1:5" x14ac:dyDescent="0.25">
      <c r="A258" s="35" t="s">
        <v>4146</v>
      </c>
      <c r="B258" s="35" t="s">
        <v>882</v>
      </c>
      <c r="C258" s="82" t="s">
        <v>881</v>
      </c>
      <c r="D258" s="83">
        <v>6469</v>
      </c>
      <c r="E258" s="16">
        <v>17078.160000000011</v>
      </c>
    </row>
    <row r="259" spans="1:5" x14ac:dyDescent="0.25">
      <c r="A259" s="35" t="s">
        <v>4144</v>
      </c>
      <c r="B259" s="35" t="s">
        <v>135</v>
      </c>
      <c r="C259" s="82" t="s">
        <v>134</v>
      </c>
      <c r="D259" s="83">
        <v>4147</v>
      </c>
      <c r="E259" s="16">
        <v>16993.599999999999</v>
      </c>
    </row>
    <row r="260" spans="1:5" x14ac:dyDescent="0.25">
      <c r="A260" s="35" t="s">
        <v>4145</v>
      </c>
      <c r="B260" s="35" t="s">
        <v>3774</v>
      </c>
      <c r="C260" s="82" t="s">
        <v>3773</v>
      </c>
      <c r="D260" s="83">
        <v>1756</v>
      </c>
      <c r="E260" s="16">
        <v>16817.909999999996</v>
      </c>
    </row>
    <row r="261" spans="1:5" x14ac:dyDescent="0.25">
      <c r="A261" s="35" t="s">
        <v>4139</v>
      </c>
      <c r="B261" s="35" t="s">
        <v>2305</v>
      </c>
      <c r="C261" s="82" t="s">
        <v>2304</v>
      </c>
      <c r="D261" s="83">
        <v>83</v>
      </c>
      <c r="E261" s="16">
        <v>16815.86</v>
      </c>
    </row>
    <row r="262" spans="1:5" x14ac:dyDescent="0.25">
      <c r="A262" s="35" t="s">
        <v>4140</v>
      </c>
      <c r="B262" s="35" t="s">
        <v>3054</v>
      </c>
      <c r="C262" s="82" t="s">
        <v>3053</v>
      </c>
      <c r="D262" s="83">
        <v>850</v>
      </c>
      <c r="E262" s="16">
        <v>16728</v>
      </c>
    </row>
    <row r="263" spans="1:5" x14ac:dyDescent="0.25">
      <c r="A263" s="35" t="s">
        <v>4153</v>
      </c>
      <c r="B263" s="35" t="s">
        <v>4026</v>
      </c>
      <c r="C263" s="82" t="s">
        <v>4025</v>
      </c>
      <c r="D263" s="83">
        <v>6001</v>
      </c>
      <c r="E263" s="16">
        <v>16682.78</v>
      </c>
    </row>
    <row r="264" spans="1:5" x14ac:dyDescent="0.25">
      <c r="A264" s="35" t="s">
        <v>4148</v>
      </c>
      <c r="B264" s="35" t="s">
        <v>2095</v>
      </c>
      <c r="C264" s="82" t="s">
        <v>2094</v>
      </c>
      <c r="D264" s="83">
        <v>4049</v>
      </c>
      <c r="E264" s="16">
        <v>16681.879999999994</v>
      </c>
    </row>
    <row r="265" spans="1:5" x14ac:dyDescent="0.25">
      <c r="A265" s="35" t="s">
        <v>4146</v>
      </c>
      <c r="B265" s="35" t="s">
        <v>1064</v>
      </c>
      <c r="C265" s="82" t="s">
        <v>1063</v>
      </c>
      <c r="D265" s="83">
        <v>2235</v>
      </c>
      <c r="E265" s="16">
        <v>16621.509999999991</v>
      </c>
    </row>
    <row r="266" spans="1:5" x14ac:dyDescent="0.25">
      <c r="A266" s="35" t="s">
        <v>4140</v>
      </c>
      <c r="B266" s="35" t="s">
        <v>3249</v>
      </c>
      <c r="C266" s="82" t="s">
        <v>3248</v>
      </c>
      <c r="D266" s="83">
        <v>1385</v>
      </c>
      <c r="E266" s="16">
        <v>16536.900000000005</v>
      </c>
    </row>
    <row r="267" spans="1:5" x14ac:dyDescent="0.25">
      <c r="A267" s="35" t="s">
        <v>4148</v>
      </c>
      <c r="B267" s="35" t="s">
        <v>2056</v>
      </c>
      <c r="C267" s="82" t="s">
        <v>2055</v>
      </c>
      <c r="D267" s="83">
        <v>3250</v>
      </c>
      <c r="E267" s="16">
        <v>16510.000000000007</v>
      </c>
    </row>
    <row r="268" spans="1:5" x14ac:dyDescent="0.25">
      <c r="A268" s="35" t="s">
        <v>4144</v>
      </c>
      <c r="B268" s="35" t="s">
        <v>159</v>
      </c>
      <c r="C268" s="82" t="s">
        <v>158</v>
      </c>
      <c r="D268" s="83">
        <v>249</v>
      </c>
      <c r="E268" s="16">
        <v>16458.899999999998</v>
      </c>
    </row>
    <row r="269" spans="1:5" x14ac:dyDescent="0.25">
      <c r="A269" s="35" t="s">
        <v>4154</v>
      </c>
      <c r="B269" s="35" t="s">
        <v>1911</v>
      </c>
      <c r="C269" s="82" t="s">
        <v>1910</v>
      </c>
      <c r="D269" s="83">
        <v>6198</v>
      </c>
      <c r="E269" s="16">
        <v>16300.74</v>
      </c>
    </row>
    <row r="270" spans="1:5" x14ac:dyDescent="0.25">
      <c r="A270" s="35" t="s">
        <v>4144</v>
      </c>
      <c r="B270" s="35" t="s">
        <v>399</v>
      </c>
      <c r="C270" s="82" t="s">
        <v>398</v>
      </c>
      <c r="D270" s="83">
        <v>519</v>
      </c>
      <c r="E270" s="16">
        <v>16203.340000000006</v>
      </c>
    </row>
    <row r="271" spans="1:5" x14ac:dyDescent="0.25">
      <c r="A271" s="35" t="s">
        <v>4145</v>
      </c>
      <c r="B271" s="35" t="s">
        <v>3955</v>
      </c>
      <c r="C271" s="82" t="s">
        <v>3954</v>
      </c>
      <c r="D271" s="83">
        <v>445</v>
      </c>
      <c r="E271" s="16">
        <v>16189.100000000004</v>
      </c>
    </row>
    <row r="272" spans="1:5" x14ac:dyDescent="0.25">
      <c r="A272" s="35" t="s">
        <v>4139</v>
      </c>
      <c r="B272" s="35" t="s">
        <v>2543</v>
      </c>
      <c r="C272" s="82" t="s">
        <v>2542</v>
      </c>
      <c r="D272" s="83">
        <v>54</v>
      </c>
      <c r="E272" s="16">
        <v>16092</v>
      </c>
    </row>
    <row r="273" spans="1:5" x14ac:dyDescent="0.25">
      <c r="A273" s="35" t="s">
        <v>4148</v>
      </c>
      <c r="B273" s="35" t="s">
        <v>2060</v>
      </c>
      <c r="C273" s="82" t="s">
        <v>2059</v>
      </c>
      <c r="D273" s="83">
        <v>2320</v>
      </c>
      <c r="E273" s="16">
        <v>15984.800000000005</v>
      </c>
    </row>
    <row r="274" spans="1:5" x14ac:dyDescent="0.25">
      <c r="A274" s="35" t="s">
        <v>4145</v>
      </c>
      <c r="B274" s="35" t="s">
        <v>3803</v>
      </c>
      <c r="C274" s="82" t="s">
        <v>3802</v>
      </c>
      <c r="D274" s="83">
        <v>1688</v>
      </c>
      <c r="E274" s="16">
        <v>15967.359999999995</v>
      </c>
    </row>
    <row r="275" spans="1:5" x14ac:dyDescent="0.25">
      <c r="A275" s="35" t="s">
        <v>4144</v>
      </c>
      <c r="B275" s="35" t="s">
        <v>456</v>
      </c>
      <c r="C275" s="82" t="s">
        <v>455</v>
      </c>
      <c r="D275" s="83">
        <v>229</v>
      </c>
      <c r="E275" s="16">
        <v>15931.529999999999</v>
      </c>
    </row>
    <row r="276" spans="1:5" x14ac:dyDescent="0.25">
      <c r="A276" s="35" t="s">
        <v>4153</v>
      </c>
      <c r="B276" s="35" t="s">
        <v>4078</v>
      </c>
      <c r="C276" s="82" t="s">
        <v>4077</v>
      </c>
      <c r="D276" s="83">
        <v>949</v>
      </c>
      <c r="E276" s="16">
        <v>15895.75</v>
      </c>
    </row>
    <row r="277" spans="1:5" x14ac:dyDescent="0.25">
      <c r="A277" s="35" t="s">
        <v>4139</v>
      </c>
      <c r="B277" s="35" t="s">
        <v>2407</v>
      </c>
      <c r="C277" s="82" t="s">
        <v>2406</v>
      </c>
      <c r="D277" s="83">
        <v>32</v>
      </c>
      <c r="E277" s="16">
        <v>15866.560000000001</v>
      </c>
    </row>
    <row r="278" spans="1:5" x14ac:dyDescent="0.25">
      <c r="A278" s="35" t="s">
        <v>4146</v>
      </c>
      <c r="B278" s="35" t="s">
        <v>755</v>
      </c>
      <c r="C278" s="82" t="s">
        <v>754</v>
      </c>
      <c r="D278" s="83">
        <v>9331</v>
      </c>
      <c r="E278" s="16">
        <v>15862.699999999997</v>
      </c>
    </row>
    <row r="279" spans="1:5" x14ac:dyDescent="0.25">
      <c r="A279" s="35" t="s">
        <v>4138</v>
      </c>
      <c r="B279" s="35" t="s">
        <v>657</v>
      </c>
      <c r="C279" s="82" t="s">
        <v>656</v>
      </c>
      <c r="D279" s="83">
        <v>230</v>
      </c>
      <c r="E279" s="16">
        <v>15831.400000000001</v>
      </c>
    </row>
    <row r="280" spans="1:5" x14ac:dyDescent="0.25">
      <c r="A280" s="35" t="s">
        <v>4146</v>
      </c>
      <c r="B280" s="35" t="s">
        <v>1406</v>
      </c>
      <c r="C280" s="82" t="s">
        <v>1405</v>
      </c>
      <c r="D280" s="83">
        <v>14</v>
      </c>
      <c r="E280" s="16">
        <v>15819.300000000001</v>
      </c>
    </row>
    <row r="281" spans="1:5" x14ac:dyDescent="0.25">
      <c r="A281" s="35" t="s">
        <v>4144</v>
      </c>
      <c r="B281" s="35" t="s">
        <v>379</v>
      </c>
      <c r="C281" s="82" t="s">
        <v>378</v>
      </c>
      <c r="D281" s="83">
        <v>264</v>
      </c>
      <c r="E281" s="16">
        <v>15700.080000000002</v>
      </c>
    </row>
    <row r="282" spans="1:5" x14ac:dyDescent="0.25">
      <c r="A282" s="35" t="s">
        <v>4140</v>
      </c>
      <c r="B282" s="35" t="s">
        <v>3029</v>
      </c>
      <c r="C282" s="82" t="s">
        <v>3028</v>
      </c>
      <c r="D282" s="83">
        <v>176</v>
      </c>
      <c r="E282" s="16">
        <v>15512.640000000001</v>
      </c>
    </row>
    <row r="283" spans="1:5" x14ac:dyDescent="0.25">
      <c r="A283" s="35" t="s">
        <v>4138</v>
      </c>
      <c r="B283" s="35" t="s">
        <v>490</v>
      </c>
      <c r="C283" s="82" t="s">
        <v>489</v>
      </c>
      <c r="D283" s="83">
        <v>518</v>
      </c>
      <c r="E283" s="16">
        <v>15494.789999999997</v>
      </c>
    </row>
    <row r="284" spans="1:5" x14ac:dyDescent="0.25">
      <c r="A284" s="35" t="s">
        <v>4141</v>
      </c>
      <c r="B284" s="35" t="s">
        <v>2622</v>
      </c>
      <c r="C284" s="82" t="s">
        <v>2621</v>
      </c>
      <c r="D284" s="83">
        <v>1923</v>
      </c>
      <c r="E284" s="16">
        <v>15441.689999999991</v>
      </c>
    </row>
    <row r="285" spans="1:5" x14ac:dyDescent="0.25">
      <c r="A285" s="35" t="s">
        <v>4146</v>
      </c>
      <c r="B285" s="35" t="s">
        <v>1449</v>
      </c>
      <c r="C285" s="82" t="s">
        <v>1448</v>
      </c>
      <c r="D285" s="83">
        <v>41</v>
      </c>
      <c r="E285" s="16">
        <v>15395.5</v>
      </c>
    </row>
    <row r="286" spans="1:5" x14ac:dyDescent="0.25">
      <c r="A286" s="35" t="s">
        <v>4144</v>
      </c>
      <c r="B286" s="35" t="s">
        <v>163</v>
      </c>
      <c r="C286" s="82" t="s">
        <v>162</v>
      </c>
      <c r="D286" s="83">
        <v>1476</v>
      </c>
      <c r="E286" s="16">
        <v>15350.399999999998</v>
      </c>
    </row>
    <row r="287" spans="1:5" x14ac:dyDescent="0.25">
      <c r="A287" s="35" t="s">
        <v>4146</v>
      </c>
      <c r="B287" s="35" t="s">
        <v>895</v>
      </c>
      <c r="C287" s="82" t="s">
        <v>894</v>
      </c>
      <c r="D287" s="83">
        <v>4981</v>
      </c>
      <c r="E287" s="16">
        <v>15341.480000000003</v>
      </c>
    </row>
    <row r="288" spans="1:5" x14ac:dyDescent="0.25">
      <c r="A288" s="35" t="s">
        <v>4140</v>
      </c>
      <c r="B288" s="35" t="s">
        <v>3312</v>
      </c>
      <c r="C288" s="82" t="s">
        <v>3311</v>
      </c>
      <c r="D288" s="83">
        <v>1212</v>
      </c>
      <c r="E288" s="16">
        <v>15319.680000000002</v>
      </c>
    </row>
    <row r="289" spans="1:5" x14ac:dyDescent="0.25">
      <c r="A289" s="35" t="s">
        <v>4140</v>
      </c>
      <c r="B289" s="35" t="s">
        <v>3315</v>
      </c>
      <c r="C289" s="82" t="s">
        <v>3314</v>
      </c>
      <c r="D289" s="83">
        <v>900</v>
      </c>
      <c r="E289" s="16">
        <v>15300</v>
      </c>
    </row>
    <row r="290" spans="1:5" x14ac:dyDescent="0.25">
      <c r="A290" s="35" t="s">
        <v>4144</v>
      </c>
      <c r="B290" s="35" t="s">
        <v>409</v>
      </c>
      <c r="C290" s="82" t="s">
        <v>408</v>
      </c>
      <c r="D290" s="83">
        <v>373</v>
      </c>
      <c r="E290" s="16">
        <v>15293</v>
      </c>
    </row>
    <row r="291" spans="1:5" x14ac:dyDescent="0.25">
      <c r="A291" s="35" t="s">
        <v>4144</v>
      </c>
      <c r="B291" s="35" t="s">
        <v>109</v>
      </c>
      <c r="C291" s="82" t="s">
        <v>108</v>
      </c>
      <c r="D291" s="83">
        <v>896</v>
      </c>
      <c r="E291" s="16">
        <v>15232</v>
      </c>
    </row>
    <row r="292" spans="1:5" x14ac:dyDescent="0.25">
      <c r="A292" s="35" t="s">
        <v>4138</v>
      </c>
      <c r="B292" s="35" t="s">
        <v>604</v>
      </c>
      <c r="C292" s="82" t="s">
        <v>603</v>
      </c>
      <c r="D292" s="83">
        <v>29</v>
      </c>
      <c r="E292" s="16">
        <v>15186.319999999998</v>
      </c>
    </row>
    <row r="293" spans="1:5" x14ac:dyDescent="0.25">
      <c r="A293" s="35" t="s">
        <v>4141</v>
      </c>
      <c r="B293" s="35" t="s">
        <v>2652</v>
      </c>
      <c r="C293" s="82" t="s">
        <v>2651</v>
      </c>
      <c r="D293" s="83">
        <v>4644</v>
      </c>
      <c r="E293" s="16">
        <v>15185.87999999999</v>
      </c>
    </row>
    <row r="294" spans="1:5" x14ac:dyDescent="0.25">
      <c r="A294" s="35" t="s">
        <v>4147</v>
      </c>
      <c r="B294" s="35" t="s">
        <v>1845</v>
      </c>
      <c r="C294" s="82" t="s">
        <v>1844</v>
      </c>
      <c r="D294" s="83">
        <v>1472</v>
      </c>
      <c r="E294" s="16">
        <v>15152.960000000006</v>
      </c>
    </row>
    <row r="295" spans="1:5" x14ac:dyDescent="0.25">
      <c r="A295" s="35" t="s">
        <v>4144</v>
      </c>
      <c r="B295" s="35" t="s">
        <v>317</v>
      </c>
      <c r="C295" s="82" t="s">
        <v>316</v>
      </c>
      <c r="D295" s="83">
        <v>63</v>
      </c>
      <c r="E295" s="16">
        <v>15142.05</v>
      </c>
    </row>
    <row r="296" spans="1:5" x14ac:dyDescent="0.25">
      <c r="A296" s="35" t="s">
        <v>4146</v>
      </c>
      <c r="B296" s="35" t="s">
        <v>1096</v>
      </c>
      <c r="C296" s="82" t="s">
        <v>1095</v>
      </c>
      <c r="D296" s="83">
        <v>9437</v>
      </c>
      <c r="E296" s="16">
        <v>15099.199999999995</v>
      </c>
    </row>
    <row r="297" spans="1:5" x14ac:dyDescent="0.25">
      <c r="A297" s="35" t="s">
        <v>4138</v>
      </c>
      <c r="B297" s="35" t="s">
        <v>535</v>
      </c>
      <c r="C297" s="82" t="s">
        <v>534</v>
      </c>
      <c r="D297" s="83">
        <v>267</v>
      </c>
      <c r="E297" s="16">
        <v>15015.180000000002</v>
      </c>
    </row>
    <row r="298" spans="1:5" x14ac:dyDescent="0.25">
      <c r="A298" s="35" t="s">
        <v>4138</v>
      </c>
      <c r="B298" s="35" t="s">
        <v>528</v>
      </c>
      <c r="C298" s="82" t="s">
        <v>527</v>
      </c>
      <c r="D298" s="83">
        <v>303</v>
      </c>
      <c r="E298" s="16">
        <v>14995.88</v>
      </c>
    </row>
    <row r="299" spans="1:5" x14ac:dyDescent="0.25">
      <c r="A299" s="35" t="s">
        <v>4154</v>
      </c>
      <c r="B299" s="35" t="s">
        <v>1913</v>
      </c>
      <c r="C299" s="82" t="s">
        <v>1912</v>
      </c>
      <c r="D299" s="83">
        <v>9660</v>
      </c>
      <c r="E299" s="16">
        <v>14973</v>
      </c>
    </row>
    <row r="300" spans="1:5" x14ac:dyDescent="0.25">
      <c r="A300" s="35" t="s">
        <v>4138</v>
      </c>
      <c r="B300" s="35" t="s">
        <v>600</v>
      </c>
      <c r="C300" s="82" t="s">
        <v>599</v>
      </c>
      <c r="D300" s="83">
        <v>145</v>
      </c>
      <c r="E300" s="16">
        <v>14842.96</v>
      </c>
    </row>
    <row r="301" spans="1:5" x14ac:dyDescent="0.25">
      <c r="A301" s="35" t="s">
        <v>4139</v>
      </c>
      <c r="B301" s="35" t="s">
        <v>2327</v>
      </c>
      <c r="C301" s="82" t="s">
        <v>2326</v>
      </c>
      <c r="D301" s="83">
        <v>625</v>
      </c>
      <c r="E301" s="16">
        <v>14799.380000000003</v>
      </c>
    </row>
    <row r="302" spans="1:5" x14ac:dyDescent="0.25">
      <c r="A302" s="35" t="s">
        <v>4148</v>
      </c>
      <c r="B302" s="35" t="s">
        <v>2157</v>
      </c>
      <c r="C302" s="82" t="s">
        <v>2156</v>
      </c>
      <c r="D302" s="83">
        <v>38</v>
      </c>
      <c r="E302" s="16">
        <v>14763.560000000001</v>
      </c>
    </row>
    <row r="303" spans="1:5" x14ac:dyDescent="0.25">
      <c r="A303" s="35" t="s">
        <v>4139</v>
      </c>
      <c r="B303" s="35" t="s">
        <v>2522</v>
      </c>
      <c r="C303" s="82" t="s">
        <v>2521</v>
      </c>
      <c r="D303" s="83">
        <v>49</v>
      </c>
      <c r="E303" s="16">
        <v>14749</v>
      </c>
    </row>
    <row r="304" spans="1:5" x14ac:dyDescent="0.25">
      <c r="A304" s="35" t="s">
        <v>4154</v>
      </c>
      <c r="B304" s="35" t="s">
        <v>1984</v>
      </c>
      <c r="C304" s="82" t="s">
        <v>1983</v>
      </c>
      <c r="D304" s="83">
        <v>1984</v>
      </c>
      <c r="E304" s="16">
        <v>14741.12</v>
      </c>
    </row>
    <row r="305" spans="1:5" x14ac:dyDescent="0.25">
      <c r="A305" s="35" t="s">
        <v>4140</v>
      </c>
      <c r="B305" s="35" t="s">
        <v>3119</v>
      </c>
      <c r="C305" s="82" t="s">
        <v>3118</v>
      </c>
      <c r="D305" s="83">
        <v>736</v>
      </c>
      <c r="E305" s="16">
        <v>14727.02</v>
      </c>
    </row>
    <row r="306" spans="1:5" x14ac:dyDescent="0.25">
      <c r="A306" s="35" t="s">
        <v>4146</v>
      </c>
      <c r="B306" s="35" t="s">
        <v>909</v>
      </c>
      <c r="C306" s="82" t="s">
        <v>908</v>
      </c>
      <c r="D306" s="83">
        <v>2766</v>
      </c>
      <c r="E306" s="16">
        <v>14715.12</v>
      </c>
    </row>
    <row r="307" spans="1:5" x14ac:dyDescent="0.25">
      <c r="A307" s="35" t="s">
        <v>4144</v>
      </c>
      <c r="B307" s="35" t="s">
        <v>45</v>
      </c>
      <c r="C307" s="82" t="s">
        <v>44</v>
      </c>
      <c r="D307" s="83">
        <v>500</v>
      </c>
      <c r="E307" s="16">
        <v>14644.999999999998</v>
      </c>
    </row>
    <row r="308" spans="1:5" x14ac:dyDescent="0.25">
      <c r="A308" s="35" t="s">
        <v>4147</v>
      </c>
      <c r="B308" s="35" t="s">
        <v>1763</v>
      </c>
      <c r="C308" s="82" t="s">
        <v>1762</v>
      </c>
      <c r="D308" s="83">
        <v>2854</v>
      </c>
      <c r="E308" s="16">
        <v>14612.479999999996</v>
      </c>
    </row>
    <row r="309" spans="1:5" x14ac:dyDescent="0.25">
      <c r="A309" s="35" t="s">
        <v>4140</v>
      </c>
      <c r="B309" s="35" t="s">
        <v>3097</v>
      </c>
      <c r="C309" s="82" t="s">
        <v>3096</v>
      </c>
      <c r="D309" s="83">
        <v>1158</v>
      </c>
      <c r="E309" s="16">
        <v>14566.400000000001</v>
      </c>
    </row>
    <row r="310" spans="1:5" x14ac:dyDescent="0.25">
      <c r="A310" s="35" t="s">
        <v>4138</v>
      </c>
      <c r="B310" s="35" t="s">
        <v>480</v>
      </c>
      <c r="C310" s="82" t="s">
        <v>479</v>
      </c>
      <c r="D310" s="83">
        <v>342</v>
      </c>
      <c r="E310" s="16">
        <v>14545.220000000001</v>
      </c>
    </row>
    <row r="311" spans="1:5" x14ac:dyDescent="0.25">
      <c r="A311" s="35" t="s">
        <v>4140</v>
      </c>
      <c r="B311" s="35" t="s">
        <v>3162</v>
      </c>
      <c r="C311" s="82" t="s">
        <v>3161</v>
      </c>
      <c r="D311" s="83">
        <v>724</v>
      </c>
      <c r="E311" s="16">
        <v>14510.09</v>
      </c>
    </row>
    <row r="312" spans="1:5" x14ac:dyDescent="0.25">
      <c r="A312" s="35">
        <v>31</v>
      </c>
      <c r="B312" s="35" t="s">
        <v>2423</v>
      </c>
      <c r="C312" s="82" t="s">
        <v>2422</v>
      </c>
      <c r="D312" s="83">
        <v>2</v>
      </c>
      <c r="E312" s="16">
        <v>14424.26</v>
      </c>
    </row>
    <row r="313" spans="1:5" x14ac:dyDescent="0.25">
      <c r="A313" s="35" t="s">
        <v>4139</v>
      </c>
      <c r="B313" s="35" t="s">
        <v>2372</v>
      </c>
      <c r="C313" s="82" t="s">
        <v>2371</v>
      </c>
      <c r="D313" s="83">
        <v>27</v>
      </c>
      <c r="E313" s="16">
        <v>14356.440000000002</v>
      </c>
    </row>
    <row r="314" spans="1:5" x14ac:dyDescent="0.25">
      <c r="A314" s="35" t="s">
        <v>4146</v>
      </c>
      <c r="B314" s="35" t="s">
        <v>1553</v>
      </c>
      <c r="C314" s="82" t="s">
        <v>1552</v>
      </c>
      <c r="D314" s="83">
        <v>2096</v>
      </c>
      <c r="E314" s="16">
        <v>14294.720000000008</v>
      </c>
    </row>
    <row r="315" spans="1:5" x14ac:dyDescent="0.25">
      <c r="A315" s="35" t="s">
        <v>4147</v>
      </c>
      <c r="B315" s="35" t="s">
        <v>1727</v>
      </c>
      <c r="C315" s="82" t="s">
        <v>1726</v>
      </c>
      <c r="D315" s="83">
        <v>2324</v>
      </c>
      <c r="E315" s="16">
        <v>14268.74</v>
      </c>
    </row>
    <row r="316" spans="1:5" x14ac:dyDescent="0.25">
      <c r="A316" s="35" t="s">
        <v>4145</v>
      </c>
      <c r="B316" s="35" t="s">
        <v>3930</v>
      </c>
      <c r="C316" s="82" t="s">
        <v>3929</v>
      </c>
      <c r="D316" s="83">
        <v>467</v>
      </c>
      <c r="E316" s="16">
        <v>14238.829999999998</v>
      </c>
    </row>
    <row r="317" spans="1:5" x14ac:dyDescent="0.25">
      <c r="A317" s="35" t="s">
        <v>4139</v>
      </c>
      <c r="B317" s="35" t="s">
        <v>2491</v>
      </c>
      <c r="C317" s="82" t="s">
        <v>2490</v>
      </c>
      <c r="D317" s="83">
        <v>4</v>
      </c>
      <c r="E317" s="16">
        <v>14205.12</v>
      </c>
    </row>
    <row r="318" spans="1:5" x14ac:dyDescent="0.25">
      <c r="A318" s="35" t="s">
        <v>4139</v>
      </c>
      <c r="B318" s="35" t="s">
        <v>2234</v>
      </c>
      <c r="C318" s="82" t="s">
        <v>2233</v>
      </c>
      <c r="D318" s="83">
        <v>5</v>
      </c>
      <c r="E318" s="16">
        <v>14182.7</v>
      </c>
    </row>
    <row r="319" spans="1:5" x14ac:dyDescent="0.25">
      <c r="A319" s="35" t="s">
        <v>4146</v>
      </c>
      <c r="B319" s="35" t="s">
        <v>1109</v>
      </c>
      <c r="C319" s="82" t="s">
        <v>1108</v>
      </c>
      <c r="D319" s="83">
        <v>3113</v>
      </c>
      <c r="E319" s="16">
        <v>14164.149999999998</v>
      </c>
    </row>
    <row r="320" spans="1:5" x14ac:dyDescent="0.25">
      <c r="A320" s="35" t="s">
        <v>4144</v>
      </c>
      <c r="B320" s="35" t="s">
        <v>241</v>
      </c>
      <c r="C320" s="82" t="s">
        <v>240</v>
      </c>
      <c r="D320" s="83">
        <v>5552</v>
      </c>
      <c r="E320" s="16">
        <v>14084.28</v>
      </c>
    </row>
    <row r="321" spans="1:5" x14ac:dyDescent="0.25">
      <c r="A321" s="35" t="s">
        <v>4138</v>
      </c>
      <c r="B321" s="35" t="s">
        <v>475</v>
      </c>
      <c r="C321" s="82" t="s">
        <v>474</v>
      </c>
      <c r="D321" s="83">
        <v>3529</v>
      </c>
      <c r="E321" s="16">
        <v>14080.710000000017</v>
      </c>
    </row>
    <row r="322" spans="1:5" x14ac:dyDescent="0.25">
      <c r="A322" s="35" t="s">
        <v>4140</v>
      </c>
      <c r="B322" s="35" t="s">
        <v>3530</v>
      </c>
      <c r="C322" s="82" t="s">
        <v>3529</v>
      </c>
      <c r="D322" s="83">
        <v>1274</v>
      </c>
      <c r="E322" s="16">
        <v>13899.340000000002</v>
      </c>
    </row>
    <row r="323" spans="1:5" x14ac:dyDescent="0.25">
      <c r="A323" s="35" t="s">
        <v>4138</v>
      </c>
      <c r="B323" s="35" t="s">
        <v>578</v>
      </c>
      <c r="C323" s="82" t="s">
        <v>577</v>
      </c>
      <c r="D323" s="83">
        <v>401</v>
      </c>
      <c r="E323" s="16">
        <v>13894.65</v>
      </c>
    </row>
    <row r="324" spans="1:5" x14ac:dyDescent="0.25">
      <c r="A324" s="35" t="s">
        <v>4145</v>
      </c>
      <c r="B324" s="35" t="s">
        <v>3913</v>
      </c>
      <c r="C324" s="82" t="s">
        <v>3912</v>
      </c>
      <c r="D324" s="83">
        <v>702</v>
      </c>
      <c r="E324" s="16">
        <v>13878.539999999992</v>
      </c>
    </row>
    <row r="325" spans="1:5" x14ac:dyDescent="0.25">
      <c r="A325" s="35" t="s">
        <v>4140</v>
      </c>
      <c r="B325" s="35" t="s">
        <v>3682</v>
      </c>
      <c r="C325" s="82" t="s">
        <v>3681</v>
      </c>
      <c r="D325" s="83">
        <v>183</v>
      </c>
      <c r="E325" s="16">
        <v>13804.970000000001</v>
      </c>
    </row>
    <row r="326" spans="1:5" x14ac:dyDescent="0.25">
      <c r="A326" s="35" t="s">
        <v>4140</v>
      </c>
      <c r="B326" s="35" t="s">
        <v>3164</v>
      </c>
      <c r="C326" s="82" t="s">
        <v>3163</v>
      </c>
      <c r="D326" s="83">
        <v>672</v>
      </c>
      <c r="E326" s="16">
        <v>13802.55</v>
      </c>
    </row>
    <row r="327" spans="1:5" x14ac:dyDescent="0.25">
      <c r="A327" s="35" t="s">
        <v>4146</v>
      </c>
      <c r="B327" s="35" t="s">
        <v>1062</v>
      </c>
      <c r="C327" s="82" t="s">
        <v>1061</v>
      </c>
      <c r="D327" s="83">
        <v>2587</v>
      </c>
      <c r="E327" s="16">
        <v>13762.840000000004</v>
      </c>
    </row>
    <row r="328" spans="1:5" x14ac:dyDescent="0.25">
      <c r="A328" s="35" t="s">
        <v>4140</v>
      </c>
      <c r="B328" s="35" t="s">
        <v>2724</v>
      </c>
      <c r="C328" s="82" t="s">
        <v>2723</v>
      </c>
      <c r="D328" s="83">
        <v>7403</v>
      </c>
      <c r="E328" s="16">
        <v>13695.55</v>
      </c>
    </row>
    <row r="329" spans="1:5" x14ac:dyDescent="0.25">
      <c r="A329" s="35" t="s">
        <v>4145</v>
      </c>
      <c r="B329" s="35" t="s">
        <v>3819</v>
      </c>
      <c r="C329" s="82" t="s">
        <v>3818</v>
      </c>
      <c r="D329" s="83">
        <v>629</v>
      </c>
      <c r="E329" s="16">
        <v>13643.01</v>
      </c>
    </row>
    <row r="330" spans="1:5" x14ac:dyDescent="0.25">
      <c r="A330" s="35" t="s">
        <v>4146</v>
      </c>
      <c r="B330" s="35" t="s">
        <v>1124</v>
      </c>
      <c r="C330" s="82" t="s">
        <v>1123</v>
      </c>
      <c r="D330" s="83">
        <v>9211</v>
      </c>
      <c r="E330" s="16">
        <v>13632.28</v>
      </c>
    </row>
    <row r="331" spans="1:5" x14ac:dyDescent="0.25">
      <c r="A331" s="35" t="s">
        <v>4147</v>
      </c>
      <c r="B331" s="35" t="s">
        <v>1856</v>
      </c>
      <c r="C331" s="82" t="s">
        <v>1855</v>
      </c>
      <c r="D331" s="83">
        <v>2861</v>
      </c>
      <c r="E331" s="16">
        <v>13618.359999999988</v>
      </c>
    </row>
    <row r="332" spans="1:5" x14ac:dyDescent="0.25">
      <c r="A332" s="35" t="s">
        <v>4147</v>
      </c>
      <c r="B332" s="35" t="s">
        <v>1891</v>
      </c>
      <c r="C332" s="82">
        <v>148344</v>
      </c>
      <c r="D332" s="83">
        <v>2011</v>
      </c>
      <c r="E332" s="16">
        <v>13413.369999999995</v>
      </c>
    </row>
    <row r="333" spans="1:5" x14ac:dyDescent="0.25">
      <c r="A333" s="35" t="s">
        <v>4140</v>
      </c>
      <c r="B333" s="35" t="s">
        <v>3046</v>
      </c>
      <c r="C333" s="82" t="s">
        <v>3045</v>
      </c>
      <c r="D333" s="83">
        <v>9777</v>
      </c>
      <c r="E333" s="16">
        <v>13394.490000000009</v>
      </c>
    </row>
    <row r="334" spans="1:5" x14ac:dyDescent="0.25">
      <c r="A334" s="35" t="s">
        <v>4144</v>
      </c>
      <c r="B334" s="35" t="s">
        <v>70</v>
      </c>
      <c r="C334" s="82" t="s">
        <v>69</v>
      </c>
      <c r="D334" s="83">
        <v>3016</v>
      </c>
      <c r="E334" s="16">
        <v>13360.879999999996</v>
      </c>
    </row>
    <row r="335" spans="1:5" x14ac:dyDescent="0.25">
      <c r="A335" s="35" t="s">
        <v>4145</v>
      </c>
      <c r="B335" s="35" t="s">
        <v>3817</v>
      </c>
      <c r="C335" s="82" t="s">
        <v>3816</v>
      </c>
      <c r="D335" s="83">
        <v>4212</v>
      </c>
      <c r="E335" s="16">
        <v>13309.919999999993</v>
      </c>
    </row>
    <row r="336" spans="1:5" x14ac:dyDescent="0.25">
      <c r="A336" s="35" t="s">
        <v>4140</v>
      </c>
      <c r="B336" s="35" t="s">
        <v>2920</v>
      </c>
      <c r="C336" s="82" t="s">
        <v>2919</v>
      </c>
      <c r="D336" s="83">
        <v>5108</v>
      </c>
      <c r="E336" s="16">
        <v>13280.799999999996</v>
      </c>
    </row>
    <row r="337" spans="1:5" x14ac:dyDescent="0.25">
      <c r="A337" s="35" t="s">
        <v>4138</v>
      </c>
      <c r="B337" s="35" t="s">
        <v>690</v>
      </c>
      <c r="C337" s="82">
        <v>147352</v>
      </c>
      <c r="D337" s="83">
        <v>50</v>
      </c>
      <c r="E337" s="16">
        <v>13250</v>
      </c>
    </row>
    <row r="338" spans="1:5" x14ac:dyDescent="0.25">
      <c r="A338" s="35" t="s">
        <v>4140</v>
      </c>
      <c r="B338" s="35" t="s">
        <v>3406</v>
      </c>
      <c r="C338" s="82" t="s">
        <v>3405</v>
      </c>
      <c r="D338" s="83">
        <v>207</v>
      </c>
      <c r="E338" s="16">
        <v>13248</v>
      </c>
    </row>
    <row r="339" spans="1:5" x14ac:dyDescent="0.25">
      <c r="A339" s="35" t="s">
        <v>4138</v>
      </c>
      <c r="B339" s="35" t="s">
        <v>506</v>
      </c>
      <c r="C339" s="82" t="s">
        <v>505</v>
      </c>
      <c r="D339" s="83">
        <v>45</v>
      </c>
      <c r="E339" s="16">
        <v>13238.4</v>
      </c>
    </row>
    <row r="340" spans="1:5" x14ac:dyDescent="0.25">
      <c r="A340" s="35" t="s">
        <v>4140</v>
      </c>
      <c r="B340" s="35" t="s">
        <v>3325</v>
      </c>
      <c r="C340" s="82" t="s">
        <v>3324</v>
      </c>
      <c r="D340" s="83">
        <v>2161</v>
      </c>
      <c r="E340" s="16">
        <v>13227.039999999997</v>
      </c>
    </row>
    <row r="341" spans="1:5" x14ac:dyDescent="0.25">
      <c r="A341" s="35" t="s">
        <v>4146</v>
      </c>
      <c r="B341" s="35" t="s">
        <v>915</v>
      </c>
      <c r="C341" s="82" t="s">
        <v>914</v>
      </c>
      <c r="D341" s="83">
        <v>1725</v>
      </c>
      <c r="E341" s="16">
        <v>13213.500000000005</v>
      </c>
    </row>
    <row r="342" spans="1:5" x14ac:dyDescent="0.25">
      <c r="A342" s="35" t="s">
        <v>4147</v>
      </c>
      <c r="B342" s="35" t="s">
        <v>1768</v>
      </c>
      <c r="C342" s="82" t="s">
        <v>1767</v>
      </c>
      <c r="D342" s="83">
        <v>3269</v>
      </c>
      <c r="E342" s="16">
        <v>13174.069999999992</v>
      </c>
    </row>
    <row r="343" spans="1:5" x14ac:dyDescent="0.25">
      <c r="A343" s="35" t="s">
        <v>4140</v>
      </c>
      <c r="B343" s="35" t="s">
        <v>3637</v>
      </c>
      <c r="C343" s="82" t="s">
        <v>3636</v>
      </c>
      <c r="D343" s="83">
        <v>12</v>
      </c>
      <c r="E343" s="16">
        <v>13142.52</v>
      </c>
    </row>
    <row r="344" spans="1:5" x14ac:dyDescent="0.25">
      <c r="A344" s="35" t="s">
        <v>4140</v>
      </c>
      <c r="B344" s="35" t="s">
        <v>2812</v>
      </c>
      <c r="C344" s="82" t="s">
        <v>2811</v>
      </c>
      <c r="D344" s="83">
        <v>325</v>
      </c>
      <c r="E344" s="16">
        <v>13136.5</v>
      </c>
    </row>
    <row r="345" spans="1:5" x14ac:dyDescent="0.25">
      <c r="A345" s="35" t="s">
        <v>4153</v>
      </c>
      <c r="B345" s="35" t="s">
        <v>4080</v>
      </c>
      <c r="C345" s="82" t="s">
        <v>4079</v>
      </c>
      <c r="D345" s="83">
        <v>181</v>
      </c>
      <c r="E345" s="16">
        <v>13071.82</v>
      </c>
    </row>
    <row r="346" spans="1:5" x14ac:dyDescent="0.25">
      <c r="A346" s="35" t="s">
        <v>4147</v>
      </c>
      <c r="B346" s="35" t="s">
        <v>1785</v>
      </c>
      <c r="C346" s="82" t="s">
        <v>1784</v>
      </c>
      <c r="D346" s="83">
        <v>2510</v>
      </c>
      <c r="E346" s="16">
        <v>12976.699999999997</v>
      </c>
    </row>
    <row r="347" spans="1:5" x14ac:dyDescent="0.25">
      <c r="A347" s="35" t="s">
        <v>4144</v>
      </c>
      <c r="B347" s="35" t="s">
        <v>352</v>
      </c>
      <c r="C347" s="82" t="s">
        <v>351</v>
      </c>
      <c r="D347" s="83">
        <v>287</v>
      </c>
      <c r="E347" s="16">
        <v>12886.3</v>
      </c>
    </row>
    <row r="348" spans="1:5" x14ac:dyDescent="0.25">
      <c r="A348" s="35" t="s">
        <v>4139</v>
      </c>
      <c r="B348" s="35" t="s">
        <v>2355</v>
      </c>
      <c r="C348" s="82" t="s">
        <v>2354</v>
      </c>
      <c r="D348" s="83">
        <v>58</v>
      </c>
      <c r="E348" s="16">
        <v>12873.199999999999</v>
      </c>
    </row>
    <row r="349" spans="1:5" x14ac:dyDescent="0.25">
      <c r="A349" s="35" t="s">
        <v>4140</v>
      </c>
      <c r="B349" s="35" t="s">
        <v>2761</v>
      </c>
      <c r="C349" s="82" t="s">
        <v>2760</v>
      </c>
      <c r="D349" s="83">
        <v>4585</v>
      </c>
      <c r="E349" s="16">
        <v>12838</v>
      </c>
    </row>
    <row r="350" spans="1:5" x14ac:dyDescent="0.25">
      <c r="A350" s="35" t="s">
        <v>4140</v>
      </c>
      <c r="B350" s="35" t="s">
        <v>3627</v>
      </c>
      <c r="C350" s="82" t="s">
        <v>3626</v>
      </c>
      <c r="D350" s="83">
        <v>214</v>
      </c>
      <c r="E350" s="16">
        <v>12822.010000000002</v>
      </c>
    </row>
    <row r="351" spans="1:5" x14ac:dyDescent="0.25">
      <c r="A351" s="35" t="s">
        <v>4153</v>
      </c>
      <c r="B351" s="35" t="s">
        <v>4012</v>
      </c>
      <c r="C351" s="82" t="s">
        <v>4011</v>
      </c>
      <c r="D351" s="83">
        <v>3324</v>
      </c>
      <c r="E351" s="16">
        <v>12797.399999999998</v>
      </c>
    </row>
    <row r="352" spans="1:5" x14ac:dyDescent="0.25">
      <c r="A352" s="35" t="s">
        <v>4146</v>
      </c>
      <c r="B352" s="35" t="s">
        <v>809</v>
      </c>
      <c r="C352" s="82" t="s">
        <v>808</v>
      </c>
      <c r="D352" s="83">
        <v>542</v>
      </c>
      <c r="E352" s="16">
        <v>12737</v>
      </c>
    </row>
    <row r="353" spans="1:5" x14ac:dyDescent="0.25">
      <c r="A353" s="35" t="s">
        <v>4138</v>
      </c>
      <c r="B353" s="35" t="s">
        <v>691</v>
      </c>
      <c r="C353" s="82">
        <v>71420</v>
      </c>
      <c r="D353" s="83">
        <v>8422</v>
      </c>
      <c r="E353" s="16">
        <v>12712.82</v>
      </c>
    </row>
    <row r="354" spans="1:5" x14ac:dyDescent="0.25">
      <c r="A354" s="35" t="s">
        <v>4153</v>
      </c>
      <c r="B354" s="35" t="s">
        <v>4087</v>
      </c>
      <c r="C354" s="82" t="s">
        <v>4086</v>
      </c>
      <c r="D354" s="83">
        <v>1042</v>
      </c>
      <c r="E354" s="16">
        <v>12670.720000000003</v>
      </c>
    </row>
    <row r="355" spans="1:5" x14ac:dyDescent="0.25">
      <c r="A355" s="35" t="s">
        <v>4145</v>
      </c>
      <c r="B355" s="35" t="s">
        <v>3943</v>
      </c>
      <c r="C355" s="82" t="s">
        <v>3942</v>
      </c>
      <c r="D355" s="83">
        <v>413</v>
      </c>
      <c r="E355" s="16">
        <v>12592.370000000003</v>
      </c>
    </row>
    <row r="356" spans="1:5" x14ac:dyDescent="0.25">
      <c r="A356" s="35" t="s">
        <v>4139</v>
      </c>
      <c r="B356" s="35" t="s">
        <v>2588</v>
      </c>
      <c r="C356" s="82" t="s">
        <v>2587</v>
      </c>
      <c r="D356" s="83">
        <v>33</v>
      </c>
      <c r="E356" s="16">
        <v>12540</v>
      </c>
    </row>
    <row r="357" spans="1:5" x14ac:dyDescent="0.25">
      <c r="A357" s="35" t="s">
        <v>4141</v>
      </c>
      <c r="B357" s="35" t="s">
        <v>2663</v>
      </c>
      <c r="C357" s="82" t="s">
        <v>2662</v>
      </c>
      <c r="D357" s="83">
        <v>4319</v>
      </c>
      <c r="E357" s="16">
        <v>12481.910000000003</v>
      </c>
    </row>
    <row r="358" spans="1:5" x14ac:dyDescent="0.25">
      <c r="A358" s="35" t="s">
        <v>4140</v>
      </c>
      <c r="B358" s="35" t="s">
        <v>3676</v>
      </c>
      <c r="C358" s="82" t="s">
        <v>3675</v>
      </c>
      <c r="D358" s="83">
        <v>5466</v>
      </c>
      <c r="E358" s="16">
        <v>12462.48</v>
      </c>
    </row>
    <row r="359" spans="1:5" x14ac:dyDescent="0.25">
      <c r="A359" s="35" t="s">
        <v>4144</v>
      </c>
      <c r="B359" s="35" t="s">
        <v>179</v>
      </c>
      <c r="C359" s="82" t="s">
        <v>178</v>
      </c>
      <c r="D359" s="83">
        <v>478</v>
      </c>
      <c r="E359" s="16">
        <v>12452.96</v>
      </c>
    </row>
    <row r="360" spans="1:5" x14ac:dyDescent="0.25">
      <c r="A360" s="35" t="s">
        <v>4144</v>
      </c>
      <c r="B360" s="35" t="s">
        <v>236</v>
      </c>
      <c r="C360" s="82" t="s">
        <v>235</v>
      </c>
      <c r="D360" s="83">
        <v>2824</v>
      </c>
      <c r="E360" s="16">
        <v>12340.880000000001</v>
      </c>
    </row>
    <row r="361" spans="1:5" x14ac:dyDescent="0.25">
      <c r="A361" s="35" t="s">
        <v>4138</v>
      </c>
      <c r="B361" s="35" t="s">
        <v>533</v>
      </c>
      <c r="C361" s="82" t="s">
        <v>532</v>
      </c>
      <c r="D361" s="83">
        <v>233</v>
      </c>
      <c r="E361" s="16">
        <v>12336.99</v>
      </c>
    </row>
    <row r="362" spans="1:5" x14ac:dyDescent="0.25">
      <c r="A362" s="35" t="s">
        <v>4144</v>
      </c>
      <c r="B362" s="35" t="s">
        <v>138</v>
      </c>
      <c r="C362" s="82" t="s">
        <v>137</v>
      </c>
      <c r="D362" s="83">
        <v>3593</v>
      </c>
      <c r="E362" s="16">
        <v>12296.979999999998</v>
      </c>
    </row>
    <row r="363" spans="1:5" x14ac:dyDescent="0.25">
      <c r="A363" s="35" t="s">
        <v>4146</v>
      </c>
      <c r="B363" s="35" t="s">
        <v>933</v>
      </c>
      <c r="C363" s="82" t="s">
        <v>932</v>
      </c>
      <c r="D363" s="83">
        <v>3817</v>
      </c>
      <c r="E363" s="16">
        <v>12290.740000000007</v>
      </c>
    </row>
    <row r="364" spans="1:5" x14ac:dyDescent="0.25">
      <c r="A364" s="35" t="s">
        <v>4140</v>
      </c>
      <c r="B364" s="35" t="s">
        <v>3133</v>
      </c>
      <c r="C364" s="82" t="s">
        <v>3132</v>
      </c>
      <c r="D364" s="83">
        <v>4129</v>
      </c>
      <c r="E364" s="16">
        <v>12252.570000000005</v>
      </c>
    </row>
    <row r="365" spans="1:5" x14ac:dyDescent="0.25">
      <c r="A365" s="35" t="s">
        <v>4144</v>
      </c>
      <c r="B365" s="35" t="s">
        <v>460</v>
      </c>
      <c r="C365" s="82" t="s">
        <v>459</v>
      </c>
      <c r="D365" s="83">
        <v>176</v>
      </c>
      <c r="E365" s="16">
        <v>12244.32</v>
      </c>
    </row>
    <row r="366" spans="1:5" x14ac:dyDescent="0.25">
      <c r="A366" s="35" t="s">
        <v>4139</v>
      </c>
      <c r="B366" s="35" t="s">
        <v>2236</v>
      </c>
      <c r="C366" s="82" t="s">
        <v>2235</v>
      </c>
      <c r="D366" s="83">
        <v>14</v>
      </c>
      <c r="E366" s="16">
        <v>12205.56</v>
      </c>
    </row>
    <row r="367" spans="1:5" x14ac:dyDescent="0.25">
      <c r="A367" s="35" t="s">
        <v>4147</v>
      </c>
      <c r="B367" s="35" t="s">
        <v>1717</v>
      </c>
      <c r="C367" s="82" t="s">
        <v>1716</v>
      </c>
      <c r="D367" s="83">
        <v>2298</v>
      </c>
      <c r="E367" s="16">
        <v>12202.379999999994</v>
      </c>
    </row>
    <row r="368" spans="1:5" x14ac:dyDescent="0.25">
      <c r="A368" s="35" t="s">
        <v>4148</v>
      </c>
      <c r="B368" s="35" t="s">
        <v>2108</v>
      </c>
      <c r="C368" s="82" t="s">
        <v>2107</v>
      </c>
      <c r="D368" s="83">
        <v>786</v>
      </c>
      <c r="E368" s="16">
        <v>12183</v>
      </c>
    </row>
    <row r="369" spans="1:5" x14ac:dyDescent="0.25">
      <c r="A369" s="35" t="s">
        <v>4145</v>
      </c>
      <c r="B369" s="35" t="s">
        <v>3892</v>
      </c>
      <c r="C369" s="82" t="s">
        <v>3891</v>
      </c>
      <c r="D369" s="83">
        <v>4858</v>
      </c>
      <c r="E369" s="16">
        <v>12134.540000000008</v>
      </c>
    </row>
    <row r="370" spans="1:5" x14ac:dyDescent="0.25">
      <c r="A370" s="35" t="s">
        <v>4152</v>
      </c>
      <c r="B370" s="35" t="s">
        <v>1658</v>
      </c>
      <c r="C370" s="82" t="s">
        <v>1657</v>
      </c>
      <c r="D370" s="83">
        <v>747</v>
      </c>
      <c r="E370" s="16">
        <v>12131.28</v>
      </c>
    </row>
    <row r="371" spans="1:5" x14ac:dyDescent="0.25">
      <c r="A371" s="35" t="s">
        <v>4138</v>
      </c>
      <c r="B371" s="35" t="s">
        <v>511</v>
      </c>
      <c r="C371" s="82" t="s">
        <v>510</v>
      </c>
      <c r="D371" s="83">
        <v>210</v>
      </c>
      <c r="E371" s="16">
        <v>12121.939999999999</v>
      </c>
    </row>
    <row r="372" spans="1:5" x14ac:dyDescent="0.25">
      <c r="A372" s="35" t="s">
        <v>4153</v>
      </c>
      <c r="B372" s="35" t="s">
        <v>4000</v>
      </c>
      <c r="C372" s="82" t="s">
        <v>3999</v>
      </c>
      <c r="D372" s="83">
        <v>1794</v>
      </c>
      <c r="E372" s="16">
        <v>12001.860000000004</v>
      </c>
    </row>
    <row r="373" spans="1:5" x14ac:dyDescent="0.25">
      <c r="A373" s="35" t="s">
        <v>4146</v>
      </c>
      <c r="B373" s="35" t="s">
        <v>851</v>
      </c>
      <c r="C373" s="82" t="s">
        <v>850</v>
      </c>
      <c r="D373" s="83">
        <v>1607</v>
      </c>
      <c r="E373" s="16">
        <v>11956.080000000009</v>
      </c>
    </row>
    <row r="374" spans="1:5" x14ac:dyDescent="0.25">
      <c r="A374" s="35" t="s">
        <v>4146</v>
      </c>
      <c r="B374" s="35" t="s">
        <v>983</v>
      </c>
      <c r="C374" s="82" t="s">
        <v>982</v>
      </c>
      <c r="D374" s="83">
        <v>2289</v>
      </c>
      <c r="E374" s="16">
        <v>11925.690000000004</v>
      </c>
    </row>
    <row r="375" spans="1:5" x14ac:dyDescent="0.25">
      <c r="A375" s="35" t="s">
        <v>4148</v>
      </c>
      <c r="B375" s="35" t="s">
        <v>2209</v>
      </c>
      <c r="C375" s="82" t="s">
        <v>2208</v>
      </c>
      <c r="D375" s="83">
        <v>24</v>
      </c>
      <c r="E375" s="16">
        <v>11848.32</v>
      </c>
    </row>
    <row r="376" spans="1:5" x14ac:dyDescent="0.25">
      <c r="A376" s="35" t="s">
        <v>4146</v>
      </c>
      <c r="B376" s="35" t="s">
        <v>1156</v>
      </c>
      <c r="C376" s="82" t="s">
        <v>1155</v>
      </c>
      <c r="D376" s="83">
        <v>2621</v>
      </c>
      <c r="E376" s="16">
        <v>11820.709999999986</v>
      </c>
    </row>
    <row r="377" spans="1:5" x14ac:dyDescent="0.25">
      <c r="A377" s="35" t="s">
        <v>4140</v>
      </c>
      <c r="B377" s="35" t="s">
        <v>2755</v>
      </c>
      <c r="C377" s="82" t="s">
        <v>2754</v>
      </c>
      <c r="D377" s="83">
        <v>3994</v>
      </c>
      <c r="E377" s="16">
        <v>11782.299999999997</v>
      </c>
    </row>
    <row r="378" spans="1:5" x14ac:dyDescent="0.25">
      <c r="A378" s="35" t="s">
        <v>4154</v>
      </c>
      <c r="B378" s="35" t="s">
        <v>1928</v>
      </c>
      <c r="C378" s="82" t="s">
        <v>1927</v>
      </c>
      <c r="D378" s="83">
        <v>1696</v>
      </c>
      <c r="E378" s="16">
        <v>11719.359999999997</v>
      </c>
    </row>
    <row r="379" spans="1:5" x14ac:dyDescent="0.25">
      <c r="A379" s="35" t="s">
        <v>4140</v>
      </c>
      <c r="B379" s="35" t="s">
        <v>3129</v>
      </c>
      <c r="C379" s="82" t="s">
        <v>3128</v>
      </c>
      <c r="D379" s="83">
        <v>9200</v>
      </c>
      <c r="E379" s="16">
        <v>11684.000000000007</v>
      </c>
    </row>
    <row r="380" spans="1:5" x14ac:dyDescent="0.25">
      <c r="A380" s="35" t="s">
        <v>4144</v>
      </c>
      <c r="B380" s="35" t="s">
        <v>348</v>
      </c>
      <c r="C380" s="82" t="s">
        <v>347</v>
      </c>
      <c r="D380" s="83">
        <v>2051</v>
      </c>
      <c r="E380" s="16">
        <v>11677.550000000005</v>
      </c>
    </row>
    <row r="381" spans="1:5" x14ac:dyDescent="0.25">
      <c r="A381" s="35" t="s">
        <v>4144</v>
      </c>
      <c r="B381" s="35" t="s">
        <v>73</v>
      </c>
      <c r="C381" s="82" t="s">
        <v>72</v>
      </c>
      <c r="D381" s="83">
        <v>2202</v>
      </c>
      <c r="E381" s="16">
        <v>11582.51999999999</v>
      </c>
    </row>
    <row r="382" spans="1:5" x14ac:dyDescent="0.25">
      <c r="A382" s="35" t="s">
        <v>4148</v>
      </c>
      <c r="B382" s="35" t="s">
        <v>2030</v>
      </c>
      <c r="C382" s="82" t="s">
        <v>2029</v>
      </c>
      <c r="D382" s="83">
        <v>6</v>
      </c>
      <c r="E382" s="16">
        <v>11569.44</v>
      </c>
    </row>
    <row r="383" spans="1:5" x14ac:dyDescent="0.25">
      <c r="A383" s="35" t="s">
        <v>4144</v>
      </c>
      <c r="B383" s="35" t="s">
        <v>41</v>
      </c>
      <c r="C383" s="82" t="s">
        <v>40</v>
      </c>
      <c r="D383" s="83">
        <v>3651</v>
      </c>
      <c r="E383" s="16">
        <v>11497.320000000007</v>
      </c>
    </row>
    <row r="384" spans="1:5" x14ac:dyDescent="0.25">
      <c r="A384" s="35" t="s">
        <v>4140</v>
      </c>
      <c r="B384" s="35" t="s">
        <v>3278</v>
      </c>
      <c r="C384" s="82" t="s">
        <v>3277</v>
      </c>
      <c r="D384" s="83">
        <v>2414</v>
      </c>
      <c r="E384" s="16">
        <v>11490.63999999999</v>
      </c>
    </row>
    <row r="385" spans="1:5" x14ac:dyDescent="0.25">
      <c r="A385" s="35" t="s">
        <v>4154</v>
      </c>
      <c r="B385" s="35" t="s">
        <v>1901</v>
      </c>
      <c r="C385" s="82" t="s">
        <v>1900</v>
      </c>
      <c r="D385" s="83">
        <v>11</v>
      </c>
      <c r="E385" s="16">
        <v>11434.87</v>
      </c>
    </row>
    <row r="386" spans="1:5" x14ac:dyDescent="0.25">
      <c r="A386" s="35" t="s">
        <v>4153</v>
      </c>
      <c r="B386" s="35" t="s">
        <v>4006</v>
      </c>
      <c r="C386" s="82" t="s">
        <v>4005</v>
      </c>
      <c r="D386" s="83">
        <v>1826</v>
      </c>
      <c r="E386" s="16">
        <v>11412.5</v>
      </c>
    </row>
    <row r="387" spans="1:5" x14ac:dyDescent="0.25">
      <c r="A387" s="35" t="s">
        <v>4145</v>
      </c>
      <c r="B387" s="35" t="s">
        <v>3880</v>
      </c>
      <c r="C387" s="82" t="s">
        <v>3879</v>
      </c>
      <c r="D387" s="83">
        <v>3454</v>
      </c>
      <c r="E387" s="16">
        <v>11398.200000000003</v>
      </c>
    </row>
    <row r="388" spans="1:5" x14ac:dyDescent="0.25">
      <c r="A388" s="35" t="s">
        <v>4140</v>
      </c>
      <c r="B388" s="35" t="s">
        <v>3570</v>
      </c>
      <c r="C388" s="82" t="s">
        <v>3569</v>
      </c>
      <c r="D388" s="83">
        <v>1824</v>
      </c>
      <c r="E388" s="16">
        <v>11391.230000000005</v>
      </c>
    </row>
    <row r="389" spans="1:5" x14ac:dyDescent="0.25">
      <c r="A389" s="35" t="s">
        <v>4148</v>
      </c>
      <c r="B389" s="35" t="s">
        <v>2014</v>
      </c>
      <c r="C389" s="82" t="s">
        <v>2013</v>
      </c>
      <c r="D389" s="83">
        <v>3082</v>
      </c>
      <c r="E389" s="16">
        <v>11372.580000000004</v>
      </c>
    </row>
    <row r="390" spans="1:5" x14ac:dyDescent="0.25">
      <c r="A390" s="35" t="s">
        <v>4138</v>
      </c>
      <c r="B390" s="35" t="s">
        <v>467</v>
      </c>
      <c r="C390" s="82" t="s">
        <v>466</v>
      </c>
      <c r="D390" s="83">
        <v>344</v>
      </c>
      <c r="E390" s="16">
        <v>11366.000000000002</v>
      </c>
    </row>
    <row r="391" spans="1:5" x14ac:dyDescent="0.25">
      <c r="A391" s="35" t="s">
        <v>4140</v>
      </c>
      <c r="B391" s="35" t="s">
        <v>3211</v>
      </c>
      <c r="C391" s="82" t="s">
        <v>3210</v>
      </c>
      <c r="D391" s="83">
        <v>1460</v>
      </c>
      <c r="E391" s="16">
        <v>11285.800000000007</v>
      </c>
    </row>
    <row r="392" spans="1:5" x14ac:dyDescent="0.25">
      <c r="A392" s="35" t="s">
        <v>4146</v>
      </c>
      <c r="B392" s="35" t="s">
        <v>1296</v>
      </c>
      <c r="C392" s="82" t="s">
        <v>1295</v>
      </c>
      <c r="D392" s="83">
        <v>756</v>
      </c>
      <c r="E392" s="16">
        <v>11251.800000000003</v>
      </c>
    </row>
    <row r="393" spans="1:5" x14ac:dyDescent="0.25">
      <c r="A393" s="35" t="s">
        <v>4140</v>
      </c>
      <c r="B393" s="35" t="s">
        <v>2833</v>
      </c>
      <c r="C393" s="82" t="s">
        <v>2832</v>
      </c>
      <c r="D393" s="83">
        <v>1051</v>
      </c>
      <c r="E393" s="16">
        <v>11251.079999999998</v>
      </c>
    </row>
    <row r="394" spans="1:5" x14ac:dyDescent="0.25">
      <c r="A394" s="35" t="s">
        <v>4138</v>
      </c>
      <c r="B394" s="35" t="s">
        <v>537</v>
      </c>
      <c r="C394" s="82" t="s">
        <v>536</v>
      </c>
      <c r="D394" s="83">
        <v>180</v>
      </c>
      <c r="E394" s="16">
        <v>11250.6</v>
      </c>
    </row>
    <row r="395" spans="1:5" x14ac:dyDescent="0.25">
      <c r="A395" s="35" t="s">
        <v>4154</v>
      </c>
      <c r="B395" s="35" t="s">
        <v>1961</v>
      </c>
      <c r="C395" s="82" t="s">
        <v>1960</v>
      </c>
      <c r="D395" s="83">
        <v>53</v>
      </c>
      <c r="E395" s="16">
        <v>11210.32</v>
      </c>
    </row>
    <row r="396" spans="1:5" x14ac:dyDescent="0.25">
      <c r="A396" s="35" t="s">
        <v>4144</v>
      </c>
      <c r="B396" s="35" t="s">
        <v>377</v>
      </c>
      <c r="C396" s="82" t="s">
        <v>376</v>
      </c>
      <c r="D396" s="83">
        <v>160</v>
      </c>
      <c r="E396" s="16">
        <v>11198.55</v>
      </c>
    </row>
    <row r="397" spans="1:5" x14ac:dyDescent="0.25">
      <c r="A397" s="35" t="s">
        <v>4154</v>
      </c>
      <c r="B397" s="35" t="s">
        <v>1917</v>
      </c>
      <c r="C397" s="82" t="s">
        <v>1916</v>
      </c>
      <c r="D397" s="83">
        <v>8</v>
      </c>
      <c r="E397" s="16">
        <v>11191.520000000002</v>
      </c>
    </row>
    <row r="398" spans="1:5" x14ac:dyDescent="0.25">
      <c r="A398" s="35" t="s">
        <v>4152</v>
      </c>
      <c r="B398" s="35" t="s">
        <v>1574</v>
      </c>
      <c r="C398" s="82" t="s">
        <v>1573</v>
      </c>
      <c r="D398" s="83">
        <v>645</v>
      </c>
      <c r="E398" s="16">
        <v>11120.479999999998</v>
      </c>
    </row>
    <row r="399" spans="1:5" x14ac:dyDescent="0.25">
      <c r="A399" s="35" t="s">
        <v>4139</v>
      </c>
      <c r="B399" s="35" t="s">
        <v>2417</v>
      </c>
      <c r="C399" s="82" t="s">
        <v>2416</v>
      </c>
      <c r="D399" s="83">
        <v>10</v>
      </c>
      <c r="E399" s="16">
        <v>11118.4</v>
      </c>
    </row>
    <row r="400" spans="1:5" x14ac:dyDescent="0.25">
      <c r="A400" s="35" t="s">
        <v>4141</v>
      </c>
      <c r="B400" s="35" t="s">
        <v>2654</v>
      </c>
      <c r="C400" s="82" t="s">
        <v>2653</v>
      </c>
      <c r="D400" s="83">
        <v>2166</v>
      </c>
      <c r="E400" s="16">
        <v>11111.58</v>
      </c>
    </row>
    <row r="401" spans="1:5" x14ac:dyDescent="0.25">
      <c r="A401" s="35" t="s">
        <v>4140</v>
      </c>
      <c r="B401" s="35" t="s">
        <v>3221</v>
      </c>
      <c r="C401" s="82" t="s">
        <v>3220</v>
      </c>
      <c r="D401" s="83">
        <v>558</v>
      </c>
      <c r="E401" s="16">
        <v>11070.72</v>
      </c>
    </row>
    <row r="402" spans="1:5" x14ac:dyDescent="0.25">
      <c r="A402" s="35" t="s">
        <v>4147</v>
      </c>
      <c r="B402" s="35" t="s">
        <v>1837</v>
      </c>
      <c r="C402" s="82" t="s">
        <v>1836</v>
      </c>
      <c r="D402" s="83">
        <v>489</v>
      </c>
      <c r="E402" s="16">
        <v>11005.849999999997</v>
      </c>
    </row>
    <row r="403" spans="1:5" x14ac:dyDescent="0.25">
      <c r="A403" s="35" t="s">
        <v>4144</v>
      </c>
      <c r="B403" s="35" t="s">
        <v>59</v>
      </c>
      <c r="C403" s="82" t="s">
        <v>58</v>
      </c>
      <c r="D403" s="83">
        <v>446</v>
      </c>
      <c r="E403" s="16">
        <v>10993.9</v>
      </c>
    </row>
    <row r="404" spans="1:5" x14ac:dyDescent="0.25">
      <c r="A404" s="35" t="s">
        <v>4138</v>
      </c>
      <c r="B404" s="35" t="s">
        <v>647</v>
      </c>
      <c r="C404" s="82" t="s">
        <v>646</v>
      </c>
      <c r="D404" s="83">
        <v>2283</v>
      </c>
      <c r="E404" s="16">
        <v>10958.400000000003</v>
      </c>
    </row>
    <row r="405" spans="1:5" x14ac:dyDescent="0.25">
      <c r="A405" s="35" t="s">
        <v>4145</v>
      </c>
      <c r="B405" s="35" t="s">
        <v>3920</v>
      </c>
      <c r="C405" s="82" t="s">
        <v>3919</v>
      </c>
      <c r="D405" s="83">
        <v>913</v>
      </c>
      <c r="E405" s="16">
        <v>10892.089999999997</v>
      </c>
    </row>
    <row r="406" spans="1:5" x14ac:dyDescent="0.25">
      <c r="A406" s="35" t="s">
        <v>4140</v>
      </c>
      <c r="B406" s="35" t="s">
        <v>2926</v>
      </c>
      <c r="C406" s="82" t="s">
        <v>2925</v>
      </c>
      <c r="D406" s="83">
        <v>1100</v>
      </c>
      <c r="E406" s="16">
        <v>10889.999999999998</v>
      </c>
    </row>
    <row r="407" spans="1:5" x14ac:dyDescent="0.25">
      <c r="A407" s="35" t="s">
        <v>4147</v>
      </c>
      <c r="B407" s="35" t="s">
        <v>1733</v>
      </c>
      <c r="C407" s="82" t="s">
        <v>1732</v>
      </c>
      <c r="D407" s="83">
        <v>755</v>
      </c>
      <c r="E407" s="16">
        <v>10781.399999999992</v>
      </c>
    </row>
    <row r="408" spans="1:5" x14ac:dyDescent="0.25">
      <c r="A408" s="35" t="s">
        <v>4138</v>
      </c>
      <c r="B408" s="35" t="s">
        <v>574</v>
      </c>
      <c r="C408" s="82" t="s">
        <v>573</v>
      </c>
      <c r="D408" s="83">
        <v>49</v>
      </c>
      <c r="E408" s="16">
        <v>10732.470000000001</v>
      </c>
    </row>
    <row r="409" spans="1:5" x14ac:dyDescent="0.25">
      <c r="A409" s="35" t="s">
        <v>4140</v>
      </c>
      <c r="B409" s="35" t="s">
        <v>3209</v>
      </c>
      <c r="C409" s="82" t="s">
        <v>3208</v>
      </c>
      <c r="D409" s="83">
        <v>977</v>
      </c>
      <c r="E409" s="16">
        <v>10717.69</v>
      </c>
    </row>
    <row r="410" spans="1:5" x14ac:dyDescent="0.25">
      <c r="A410" s="35" t="s">
        <v>4139</v>
      </c>
      <c r="B410" s="35" t="s">
        <v>2303</v>
      </c>
      <c r="C410" s="82" t="s">
        <v>2302</v>
      </c>
      <c r="D410" s="83">
        <v>32</v>
      </c>
      <c r="E410" s="16">
        <v>10705.28</v>
      </c>
    </row>
    <row r="411" spans="1:5" x14ac:dyDescent="0.25">
      <c r="A411" s="35" t="s">
        <v>4146</v>
      </c>
      <c r="B411" s="35" t="s">
        <v>1194</v>
      </c>
      <c r="C411" s="82" t="s">
        <v>1193</v>
      </c>
      <c r="D411" s="83">
        <v>1513</v>
      </c>
      <c r="E411" s="16">
        <v>10696.910000000007</v>
      </c>
    </row>
    <row r="412" spans="1:5" x14ac:dyDescent="0.25">
      <c r="A412" s="35" t="s">
        <v>4152</v>
      </c>
      <c r="B412" s="35" t="s">
        <v>1646</v>
      </c>
      <c r="C412" s="82" t="s">
        <v>1645</v>
      </c>
      <c r="D412" s="83">
        <v>1215</v>
      </c>
      <c r="E412" s="16">
        <v>10691.999999999996</v>
      </c>
    </row>
    <row r="413" spans="1:5" x14ac:dyDescent="0.25">
      <c r="A413" s="35" t="s">
        <v>4153</v>
      </c>
      <c r="B413" s="35" t="s">
        <v>4014</v>
      </c>
      <c r="C413" s="82" t="s">
        <v>4013</v>
      </c>
      <c r="D413" s="83">
        <v>2365</v>
      </c>
      <c r="E413" s="16">
        <v>10618.850000000009</v>
      </c>
    </row>
    <row r="414" spans="1:5" x14ac:dyDescent="0.25">
      <c r="A414" s="35" t="s">
        <v>4140</v>
      </c>
      <c r="B414" s="35" t="s">
        <v>3516</v>
      </c>
      <c r="C414" s="82" t="s">
        <v>3515</v>
      </c>
      <c r="D414" s="83">
        <v>358</v>
      </c>
      <c r="E414" s="16">
        <v>10564.58</v>
      </c>
    </row>
    <row r="415" spans="1:5" x14ac:dyDescent="0.25">
      <c r="A415" s="35" t="s">
        <v>4148</v>
      </c>
      <c r="B415" s="35" t="s">
        <v>2153</v>
      </c>
      <c r="C415" s="82" t="s">
        <v>2152</v>
      </c>
      <c r="D415" s="83">
        <v>20</v>
      </c>
      <c r="E415" s="16">
        <v>10492</v>
      </c>
    </row>
    <row r="416" spans="1:5" x14ac:dyDescent="0.25">
      <c r="A416" s="35" t="s">
        <v>4140</v>
      </c>
      <c r="B416" s="35" t="s">
        <v>3131</v>
      </c>
      <c r="C416" s="82" t="s">
        <v>3130</v>
      </c>
      <c r="D416" s="83">
        <v>6308</v>
      </c>
      <c r="E416" s="16">
        <v>10471.279999999992</v>
      </c>
    </row>
    <row r="417" spans="1:5" x14ac:dyDescent="0.25">
      <c r="A417" s="35" t="s">
        <v>4140</v>
      </c>
      <c r="B417" s="35" t="s">
        <v>3166</v>
      </c>
      <c r="C417" s="82" t="s">
        <v>3165</v>
      </c>
      <c r="D417" s="83">
        <v>982</v>
      </c>
      <c r="E417" s="16">
        <v>10419.019999999999</v>
      </c>
    </row>
    <row r="418" spans="1:5" x14ac:dyDescent="0.25">
      <c r="A418" s="35" t="s">
        <v>4140</v>
      </c>
      <c r="B418" s="35" t="s">
        <v>3225</v>
      </c>
      <c r="C418" s="82" t="s">
        <v>3224</v>
      </c>
      <c r="D418" s="83">
        <v>2428</v>
      </c>
      <c r="E418" s="16">
        <v>10409.91</v>
      </c>
    </row>
    <row r="419" spans="1:5" x14ac:dyDescent="0.25">
      <c r="A419" s="35" t="s">
        <v>4138</v>
      </c>
      <c r="B419" s="35" t="s">
        <v>661</v>
      </c>
      <c r="C419" s="82" t="s">
        <v>660</v>
      </c>
      <c r="D419" s="83">
        <v>1800</v>
      </c>
      <c r="E419" s="16">
        <v>10403.98</v>
      </c>
    </row>
    <row r="420" spans="1:5" x14ac:dyDescent="0.25">
      <c r="A420" s="35" t="s">
        <v>4140</v>
      </c>
      <c r="B420" s="35" t="s">
        <v>3680</v>
      </c>
      <c r="C420" s="82" t="s">
        <v>3679</v>
      </c>
      <c r="D420" s="83">
        <v>138</v>
      </c>
      <c r="E420" s="16">
        <v>10403.820000000002</v>
      </c>
    </row>
    <row r="421" spans="1:5" x14ac:dyDescent="0.25">
      <c r="A421" s="35" t="s">
        <v>4144</v>
      </c>
      <c r="B421" s="35" t="s">
        <v>327</v>
      </c>
      <c r="C421" s="82" t="s">
        <v>326</v>
      </c>
      <c r="D421" s="83">
        <v>2953</v>
      </c>
      <c r="E421" s="16">
        <v>10394.559999999992</v>
      </c>
    </row>
    <row r="422" spans="1:5" x14ac:dyDescent="0.25">
      <c r="A422" s="35" t="s">
        <v>4146</v>
      </c>
      <c r="B422" s="35" t="s">
        <v>827</v>
      </c>
      <c r="C422" s="82" t="s">
        <v>826</v>
      </c>
      <c r="D422" s="83">
        <v>4768</v>
      </c>
      <c r="E422" s="16">
        <v>10394.239999999998</v>
      </c>
    </row>
    <row r="423" spans="1:5" x14ac:dyDescent="0.25">
      <c r="A423" s="35" t="s">
        <v>4146</v>
      </c>
      <c r="B423" s="35" t="s">
        <v>795</v>
      </c>
      <c r="C423" s="82" t="s">
        <v>794</v>
      </c>
      <c r="D423" s="83">
        <v>1563</v>
      </c>
      <c r="E423" s="16">
        <v>10356.970000000012</v>
      </c>
    </row>
    <row r="424" spans="1:5" x14ac:dyDescent="0.25">
      <c r="A424" s="35" t="s">
        <v>4153</v>
      </c>
      <c r="B424" s="35" t="s">
        <v>4093</v>
      </c>
      <c r="C424" s="82" t="s">
        <v>4092</v>
      </c>
      <c r="D424" s="83">
        <v>1161</v>
      </c>
      <c r="E424" s="16">
        <v>10332.900000000003</v>
      </c>
    </row>
    <row r="425" spans="1:5" x14ac:dyDescent="0.25">
      <c r="A425" s="35" t="s">
        <v>4140</v>
      </c>
      <c r="B425" s="35" t="s">
        <v>2872</v>
      </c>
      <c r="C425" s="82" t="s">
        <v>2871</v>
      </c>
      <c r="D425" s="83">
        <v>1520</v>
      </c>
      <c r="E425" s="16">
        <v>10320.799999999999</v>
      </c>
    </row>
    <row r="426" spans="1:5" x14ac:dyDescent="0.25">
      <c r="A426" s="35" t="s">
        <v>4147</v>
      </c>
      <c r="B426" s="35" t="s">
        <v>1781</v>
      </c>
      <c r="C426" s="82" t="s">
        <v>1780</v>
      </c>
      <c r="D426" s="83">
        <v>1180</v>
      </c>
      <c r="E426" s="16">
        <v>10309.23</v>
      </c>
    </row>
    <row r="427" spans="1:5" x14ac:dyDescent="0.25">
      <c r="A427" s="35" t="s">
        <v>4146</v>
      </c>
      <c r="B427" s="35" t="s">
        <v>1115</v>
      </c>
      <c r="C427" s="82" t="s">
        <v>1114</v>
      </c>
      <c r="D427" s="83">
        <v>918</v>
      </c>
      <c r="E427" s="16">
        <v>10251.379999999999</v>
      </c>
    </row>
    <row r="428" spans="1:5" x14ac:dyDescent="0.25">
      <c r="A428" s="35" t="s">
        <v>4147</v>
      </c>
      <c r="B428" s="35" t="s">
        <v>1690</v>
      </c>
      <c r="C428" s="82" t="s">
        <v>1689</v>
      </c>
      <c r="D428" s="83">
        <v>4179</v>
      </c>
      <c r="E428" s="16">
        <v>10196.759999999998</v>
      </c>
    </row>
    <row r="429" spans="1:5" x14ac:dyDescent="0.25">
      <c r="A429" s="35" t="s">
        <v>4146</v>
      </c>
      <c r="B429" s="35" t="s">
        <v>865</v>
      </c>
      <c r="C429" s="82" t="s">
        <v>864</v>
      </c>
      <c r="D429" s="83">
        <v>1221</v>
      </c>
      <c r="E429" s="16">
        <v>10148.429999999997</v>
      </c>
    </row>
    <row r="430" spans="1:5" x14ac:dyDescent="0.25">
      <c r="A430" s="35" t="s">
        <v>4154</v>
      </c>
      <c r="B430" s="35" t="s">
        <v>1980</v>
      </c>
      <c r="C430" s="82" t="s">
        <v>1979</v>
      </c>
      <c r="D430" s="83">
        <v>518</v>
      </c>
      <c r="E430" s="16">
        <v>10147.619999999999</v>
      </c>
    </row>
    <row r="431" spans="1:5" x14ac:dyDescent="0.25">
      <c r="A431" s="35" t="s">
        <v>4145</v>
      </c>
      <c r="B431" s="35" t="s">
        <v>3835</v>
      </c>
      <c r="C431" s="82" t="s">
        <v>3834</v>
      </c>
      <c r="D431" s="83">
        <v>767</v>
      </c>
      <c r="E431" s="16">
        <v>10121.260000000002</v>
      </c>
    </row>
    <row r="432" spans="1:5" x14ac:dyDescent="0.25">
      <c r="A432" s="35" t="s">
        <v>4144</v>
      </c>
      <c r="B432" s="35" t="s">
        <v>404</v>
      </c>
      <c r="C432" s="82" t="s">
        <v>403</v>
      </c>
      <c r="D432" s="83">
        <v>190</v>
      </c>
      <c r="E432" s="16">
        <v>10096.600000000002</v>
      </c>
    </row>
    <row r="433" spans="1:5" x14ac:dyDescent="0.25">
      <c r="A433" s="35" t="s">
        <v>4154</v>
      </c>
      <c r="B433" s="35" t="s">
        <v>1899</v>
      </c>
      <c r="C433" s="82" t="s">
        <v>1898</v>
      </c>
      <c r="D433" s="83">
        <v>13</v>
      </c>
      <c r="E433" s="16">
        <v>10079.33</v>
      </c>
    </row>
    <row r="434" spans="1:5" x14ac:dyDescent="0.25">
      <c r="A434" s="35" t="s">
        <v>4146</v>
      </c>
      <c r="B434" s="35" t="s">
        <v>985</v>
      </c>
      <c r="C434" s="82" t="s">
        <v>984</v>
      </c>
      <c r="D434" s="83">
        <v>1933</v>
      </c>
      <c r="E434" s="16">
        <v>10070.930000000002</v>
      </c>
    </row>
    <row r="435" spans="1:5" x14ac:dyDescent="0.25">
      <c r="A435" s="35" t="s">
        <v>4139</v>
      </c>
      <c r="B435" s="35" t="s">
        <v>2405</v>
      </c>
      <c r="C435" s="82" t="s">
        <v>2404</v>
      </c>
      <c r="D435" s="83">
        <v>30</v>
      </c>
      <c r="E435" s="16">
        <v>10036.200000000001</v>
      </c>
    </row>
    <row r="436" spans="1:5" x14ac:dyDescent="0.25">
      <c r="A436" s="35">
        <v>33</v>
      </c>
      <c r="B436" s="35" t="s">
        <v>1428</v>
      </c>
      <c r="C436" s="82" t="s">
        <v>1427</v>
      </c>
      <c r="D436" s="83">
        <v>13</v>
      </c>
      <c r="E436" s="16">
        <v>10001.550000000001</v>
      </c>
    </row>
    <row r="437" spans="1:5" x14ac:dyDescent="0.25">
      <c r="A437" s="35" t="s">
        <v>4148</v>
      </c>
      <c r="B437" s="35" t="s">
        <v>2054</v>
      </c>
      <c r="C437" s="82" t="s">
        <v>2053</v>
      </c>
      <c r="D437" s="83">
        <v>1936</v>
      </c>
      <c r="E437" s="16">
        <v>9898.1499999999978</v>
      </c>
    </row>
    <row r="438" spans="1:5" x14ac:dyDescent="0.25">
      <c r="A438" s="35" t="s">
        <v>4152</v>
      </c>
      <c r="B438" s="35" t="s">
        <v>1576</v>
      </c>
      <c r="C438" s="82" t="s">
        <v>1575</v>
      </c>
      <c r="D438" s="83">
        <v>1515</v>
      </c>
      <c r="E438" s="16">
        <v>9894.3299999999963</v>
      </c>
    </row>
    <row r="439" spans="1:5" x14ac:dyDescent="0.25">
      <c r="A439" s="35" t="s">
        <v>4138</v>
      </c>
      <c r="B439" s="35" t="s">
        <v>513</v>
      </c>
      <c r="C439" s="82" t="s">
        <v>512</v>
      </c>
      <c r="D439" s="83">
        <v>157</v>
      </c>
      <c r="E439" s="16">
        <v>9876.3599999999988</v>
      </c>
    </row>
    <row r="440" spans="1:5" x14ac:dyDescent="0.25">
      <c r="A440" s="35" t="s">
        <v>4140</v>
      </c>
      <c r="B440" s="35" t="s">
        <v>3181</v>
      </c>
      <c r="C440" s="82" t="s">
        <v>3180</v>
      </c>
      <c r="D440" s="83">
        <v>3227</v>
      </c>
      <c r="E440" s="16">
        <v>9874.6199999999953</v>
      </c>
    </row>
    <row r="441" spans="1:5" x14ac:dyDescent="0.25">
      <c r="A441" s="35" t="s">
        <v>4138</v>
      </c>
      <c r="B441" s="35" t="s">
        <v>592</v>
      </c>
      <c r="C441" s="82" t="s">
        <v>591</v>
      </c>
      <c r="D441" s="83">
        <v>233</v>
      </c>
      <c r="E441" s="16">
        <v>9842.3499999999985</v>
      </c>
    </row>
    <row r="442" spans="1:5" x14ac:dyDescent="0.25">
      <c r="A442" s="35" t="s">
        <v>4139</v>
      </c>
      <c r="B442" s="35" t="s">
        <v>2460</v>
      </c>
      <c r="C442" s="82" t="s">
        <v>2459</v>
      </c>
      <c r="D442" s="83">
        <v>10</v>
      </c>
      <c r="E442" s="16">
        <v>9841.3599999999988</v>
      </c>
    </row>
    <row r="443" spans="1:5" x14ac:dyDescent="0.25">
      <c r="A443" s="35" t="s">
        <v>4141</v>
      </c>
      <c r="B443" s="35" t="s">
        <v>2671</v>
      </c>
      <c r="C443" s="82" t="s">
        <v>2670</v>
      </c>
      <c r="D443" s="83">
        <v>47</v>
      </c>
      <c r="E443" s="16">
        <v>9828.1700000000019</v>
      </c>
    </row>
    <row r="444" spans="1:5" x14ac:dyDescent="0.25">
      <c r="A444" s="35" t="s">
        <v>4144</v>
      </c>
      <c r="B444" s="35" t="s">
        <v>205</v>
      </c>
      <c r="C444" s="82" t="s">
        <v>204</v>
      </c>
      <c r="D444" s="83">
        <v>2265</v>
      </c>
      <c r="E444" s="16">
        <v>9803.58</v>
      </c>
    </row>
    <row r="445" spans="1:5" x14ac:dyDescent="0.25">
      <c r="A445" s="35" t="s">
        <v>4140</v>
      </c>
      <c r="B445" s="35" t="s">
        <v>3095</v>
      </c>
      <c r="C445" s="82" t="s">
        <v>3094</v>
      </c>
      <c r="D445" s="83">
        <v>489</v>
      </c>
      <c r="E445" s="16">
        <v>9796.58</v>
      </c>
    </row>
    <row r="446" spans="1:5" x14ac:dyDescent="0.25">
      <c r="A446" s="35" t="s">
        <v>4139</v>
      </c>
      <c r="B446" s="35" t="s">
        <v>2505</v>
      </c>
      <c r="C446" s="82" t="s">
        <v>2504</v>
      </c>
      <c r="D446" s="83">
        <v>7</v>
      </c>
      <c r="E446" s="16">
        <v>9794.61</v>
      </c>
    </row>
    <row r="447" spans="1:5" x14ac:dyDescent="0.25">
      <c r="A447" s="35" t="s">
        <v>4141</v>
      </c>
      <c r="B447" s="35" t="s">
        <v>2616</v>
      </c>
      <c r="C447" s="82" t="s">
        <v>2615</v>
      </c>
      <c r="D447" s="83">
        <v>1076</v>
      </c>
      <c r="E447" s="16">
        <v>9787.8500000000022</v>
      </c>
    </row>
    <row r="448" spans="1:5" x14ac:dyDescent="0.25">
      <c r="A448" s="35" t="s">
        <v>4139</v>
      </c>
      <c r="B448" s="35" t="s">
        <v>2509</v>
      </c>
      <c r="C448" s="82" t="s">
        <v>2508</v>
      </c>
      <c r="D448" s="83">
        <v>12</v>
      </c>
      <c r="E448" s="16">
        <v>9777.9600000000009</v>
      </c>
    </row>
    <row r="449" spans="1:5" x14ac:dyDescent="0.25">
      <c r="A449" s="35" t="s">
        <v>4146</v>
      </c>
      <c r="B449" s="35" t="s">
        <v>939</v>
      </c>
      <c r="C449" s="82" t="s">
        <v>938</v>
      </c>
      <c r="D449" s="83">
        <v>1220</v>
      </c>
      <c r="E449" s="16">
        <v>9760</v>
      </c>
    </row>
    <row r="450" spans="1:5" x14ac:dyDescent="0.25">
      <c r="A450" s="35" t="s">
        <v>4141</v>
      </c>
      <c r="B450" s="35" t="s">
        <v>2646</v>
      </c>
      <c r="C450" s="82" t="s">
        <v>2645</v>
      </c>
      <c r="D450" s="83">
        <v>683</v>
      </c>
      <c r="E450" s="16">
        <v>9712.2600000000093</v>
      </c>
    </row>
    <row r="451" spans="1:5" x14ac:dyDescent="0.25">
      <c r="A451" s="35" t="s">
        <v>4138</v>
      </c>
      <c r="B451" s="35" t="s">
        <v>602</v>
      </c>
      <c r="C451" s="82" t="s">
        <v>601</v>
      </c>
      <c r="D451" s="83">
        <v>64</v>
      </c>
      <c r="E451" s="16">
        <v>9686.23</v>
      </c>
    </row>
    <row r="452" spans="1:5" x14ac:dyDescent="0.25">
      <c r="A452" s="35" t="s">
        <v>4139</v>
      </c>
      <c r="B452" s="35" t="s">
        <v>2351</v>
      </c>
      <c r="C452" s="82" t="s">
        <v>2350</v>
      </c>
      <c r="D452" s="83">
        <v>109</v>
      </c>
      <c r="E452" s="16">
        <v>9683.2800000000007</v>
      </c>
    </row>
    <row r="453" spans="1:5" x14ac:dyDescent="0.25">
      <c r="A453" s="35" t="s">
        <v>4152</v>
      </c>
      <c r="B453" s="35" t="s">
        <v>1609</v>
      </c>
      <c r="C453" s="82" t="s">
        <v>1608</v>
      </c>
      <c r="D453" s="83">
        <v>489</v>
      </c>
      <c r="E453" s="16">
        <v>9657.75</v>
      </c>
    </row>
    <row r="454" spans="1:5" x14ac:dyDescent="0.25">
      <c r="A454" s="35" t="s">
        <v>4141</v>
      </c>
      <c r="B454" s="35" t="s">
        <v>2650</v>
      </c>
      <c r="C454" s="82" t="s">
        <v>2649</v>
      </c>
      <c r="D454" s="83">
        <v>4229</v>
      </c>
      <c r="E454" s="16">
        <v>9651.3900000000012</v>
      </c>
    </row>
    <row r="455" spans="1:5" x14ac:dyDescent="0.25">
      <c r="A455" s="35" t="s">
        <v>4144</v>
      </c>
      <c r="B455" s="35" t="s">
        <v>258</v>
      </c>
      <c r="C455" s="82" t="s">
        <v>257</v>
      </c>
      <c r="D455" s="83">
        <v>1266</v>
      </c>
      <c r="E455" s="16">
        <v>9621.6</v>
      </c>
    </row>
    <row r="456" spans="1:5" x14ac:dyDescent="0.25">
      <c r="A456" s="35" t="s">
        <v>4146</v>
      </c>
      <c r="B456" s="35" t="s">
        <v>1292</v>
      </c>
      <c r="C456" s="82" t="s">
        <v>1291</v>
      </c>
      <c r="D456" s="83">
        <v>640</v>
      </c>
      <c r="E456" s="16">
        <v>9606.399999999996</v>
      </c>
    </row>
    <row r="457" spans="1:5" x14ac:dyDescent="0.25">
      <c r="A457" s="35" t="s">
        <v>4146</v>
      </c>
      <c r="B457" s="35" t="s">
        <v>1310</v>
      </c>
      <c r="C457" s="82" t="s">
        <v>1309</v>
      </c>
      <c r="D457" s="83">
        <v>1908</v>
      </c>
      <c r="E457" s="16">
        <v>9540</v>
      </c>
    </row>
    <row r="458" spans="1:5" x14ac:dyDescent="0.25">
      <c r="A458" s="35" t="s">
        <v>4140</v>
      </c>
      <c r="B458" s="35" t="s">
        <v>3621</v>
      </c>
      <c r="C458" s="82" t="s">
        <v>3620</v>
      </c>
      <c r="D458" s="83">
        <v>323</v>
      </c>
      <c r="E458" s="16">
        <v>9531.7300000000032</v>
      </c>
    </row>
    <row r="459" spans="1:5" x14ac:dyDescent="0.25">
      <c r="A459" s="35" t="s">
        <v>4140</v>
      </c>
      <c r="B459" s="35" t="s">
        <v>3379</v>
      </c>
      <c r="C459" s="82" t="s">
        <v>3378</v>
      </c>
      <c r="D459" s="83">
        <v>1979</v>
      </c>
      <c r="E459" s="16">
        <v>9439.8299999999945</v>
      </c>
    </row>
    <row r="460" spans="1:5" x14ac:dyDescent="0.25">
      <c r="A460" s="35" t="s">
        <v>4139</v>
      </c>
      <c r="B460" s="35" t="s">
        <v>2532</v>
      </c>
      <c r="C460" s="82" t="s">
        <v>2531</v>
      </c>
      <c r="D460" s="83">
        <v>13</v>
      </c>
      <c r="E460" s="16">
        <v>9430.07</v>
      </c>
    </row>
    <row r="461" spans="1:5" x14ac:dyDescent="0.25">
      <c r="A461" s="35" t="s">
        <v>4146</v>
      </c>
      <c r="B461" s="35" t="s">
        <v>1011</v>
      </c>
      <c r="C461" s="82" t="s">
        <v>1010</v>
      </c>
      <c r="D461" s="83">
        <v>1402</v>
      </c>
      <c r="E461" s="16">
        <v>9395.8200000000015</v>
      </c>
    </row>
    <row r="462" spans="1:5" x14ac:dyDescent="0.25">
      <c r="A462" s="35" t="s">
        <v>4151</v>
      </c>
      <c r="B462" s="35" t="s">
        <v>4117</v>
      </c>
      <c r="C462" s="82" t="s">
        <v>4116</v>
      </c>
      <c r="D462" s="83">
        <v>92</v>
      </c>
      <c r="E462" s="16">
        <v>9390.08</v>
      </c>
    </row>
    <row r="463" spans="1:5" x14ac:dyDescent="0.25">
      <c r="A463" s="35" t="s">
        <v>4147</v>
      </c>
      <c r="B463" s="35" t="s">
        <v>1811</v>
      </c>
      <c r="C463" s="82" t="s">
        <v>1810</v>
      </c>
      <c r="D463" s="83">
        <v>1994</v>
      </c>
      <c r="E463" s="16">
        <v>9350.7900000000009</v>
      </c>
    </row>
    <row r="464" spans="1:5" x14ac:dyDescent="0.25">
      <c r="A464" s="35" t="s">
        <v>4152</v>
      </c>
      <c r="B464" s="35" t="s">
        <v>1602</v>
      </c>
      <c r="C464" s="82" t="s">
        <v>1601</v>
      </c>
      <c r="D464" s="83">
        <v>193</v>
      </c>
      <c r="E464" s="16">
        <v>9306.4600000000009</v>
      </c>
    </row>
    <row r="465" spans="1:5" x14ac:dyDescent="0.25">
      <c r="A465" s="35" t="s">
        <v>4153</v>
      </c>
      <c r="B465" s="35" t="s">
        <v>4010</v>
      </c>
      <c r="C465" s="82" t="s">
        <v>4009</v>
      </c>
      <c r="D465" s="83">
        <v>2401</v>
      </c>
      <c r="E465" s="16">
        <v>9267.8600000000042</v>
      </c>
    </row>
    <row r="466" spans="1:5" x14ac:dyDescent="0.25">
      <c r="A466" s="35" t="s">
        <v>4140</v>
      </c>
      <c r="B466" s="35" t="s">
        <v>3070</v>
      </c>
      <c r="C466" s="82" t="s">
        <v>3069</v>
      </c>
      <c r="D466" s="83">
        <v>4080</v>
      </c>
      <c r="E466" s="16">
        <v>9261.6</v>
      </c>
    </row>
    <row r="467" spans="1:5" x14ac:dyDescent="0.25">
      <c r="A467" s="35" t="s">
        <v>4140</v>
      </c>
      <c r="B467" s="35" t="s">
        <v>3150</v>
      </c>
      <c r="C467" s="82" t="s">
        <v>3149</v>
      </c>
      <c r="D467" s="83">
        <v>175</v>
      </c>
      <c r="E467" s="16">
        <v>9234.75</v>
      </c>
    </row>
    <row r="468" spans="1:5" x14ac:dyDescent="0.25">
      <c r="A468" s="35" t="s">
        <v>4144</v>
      </c>
      <c r="B468" s="35" t="s">
        <v>181</v>
      </c>
      <c r="C468" s="82" t="s">
        <v>180</v>
      </c>
      <c r="D468" s="83">
        <v>355</v>
      </c>
      <c r="E468" s="16">
        <v>9231.2999999999993</v>
      </c>
    </row>
    <row r="469" spans="1:5" x14ac:dyDescent="0.25">
      <c r="A469" s="35" t="s">
        <v>4146</v>
      </c>
      <c r="B469" s="35" t="s">
        <v>1013</v>
      </c>
      <c r="C469" s="82" t="s">
        <v>1012</v>
      </c>
      <c r="D469" s="83">
        <v>3736</v>
      </c>
      <c r="E469" s="16">
        <v>9200.3100000000013</v>
      </c>
    </row>
    <row r="470" spans="1:5" x14ac:dyDescent="0.25">
      <c r="A470" s="35" t="s">
        <v>4138</v>
      </c>
      <c r="B470" s="35" t="s">
        <v>539</v>
      </c>
      <c r="C470" s="82" t="s">
        <v>538</v>
      </c>
      <c r="D470" s="83">
        <v>122</v>
      </c>
      <c r="E470" s="16">
        <v>9146.73</v>
      </c>
    </row>
    <row r="471" spans="1:5" x14ac:dyDescent="0.25">
      <c r="A471" s="35" t="s">
        <v>4140</v>
      </c>
      <c r="B471" s="35" t="s">
        <v>2837</v>
      </c>
      <c r="C471" s="82" t="s">
        <v>2836</v>
      </c>
      <c r="D471" s="83">
        <v>729</v>
      </c>
      <c r="E471" s="16">
        <v>9138.8700000000008</v>
      </c>
    </row>
    <row r="472" spans="1:5" x14ac:dyDescent="0.25">
      <c r="A472" s="35" t="s">
        <v>4146</v>
      </c>
      <c r="B472" s="35" t="s">
        <v>947</v>
      </c>
      <c r="C472" s="82" t="s">
        <v>946</v>
      </c>
      <c r="D472" s="83">
        <v>4187</v>
      </c>
      <c r="E472" s="16">
        <v>9137.07</v>
      </c>
    </row>
    <row r="473" spans="1:5" x14ac:dyDescent="0.25">
      <c r="A473" s="35" t="s">
        <v>4153</v>
      </c>
      <c r="B473" s="35" t="s">
        <v>4037</v>
      </c>
      <c r="C473" s="82" t="s">
        <v>4036</v>
      </c>
      <c r="D473" s="83">
        <v>822</v>
      </c>
      <c r="E473" s="16">
        <v>9083.1</v>
      </c>
    </row>
    <row r="474" spans="1:5" x14ac:dyDescent="0.25">
      <c r="A474" s="35" t="s">
        <v>4139</v>
      </c>
      <c r="B474" s="35" t="s">
        <v>2445</v>
      </c>
      <c r="C474" s="82" t="s">
        <v>2444</v>
      </c>
      <c r="D474" s="83">
        <v>17</v>
      </c>
      <c r="E474" s="16">
        <v>9039.2400000000016</v>
      </c>
    </row>
    <row r="475" spans="1:5" x14ac:dyDescent="0.25">
      <c r="A475" s="35" t="s">
        <v>4144</v>
      </c>
      <c r="B475" s="35" t="s">
        <v>153</v>
      </c>
      <c r="C475" s="82" t="s">
        <v>152</v>
      </c>
      <c r="D475" s="83">
        <v>423</v>
      </c>
      <c r="E475" s="16">
        <v>9021.0300000000007</v>
      </c>
    </row>
    <row r="476" spans="1:5" x14ac:dyDescent="0.25">
      <c r="A476" s="35" t="s">
        <v>4144</v>
      </c>
      <c r="B476" s="35" t="s">
        <v>228</v>
      </c>
      <c r="C476" s="82" t="s">
        <v>227</v>
      </c>
      <c r="D476" s="83">
        <v>1171</v>
      </c>
      <c r="E476" s="16">
        <v>9016.7000000000007</v>
      </c>
    </row>
    <row r="477" spans="1:5" x14ac:dyDescent="0.25">
      <c r="A477" s="35" t="s">
        <v>4139</v>
      </c>
      <c r="B477" s="35" t="s">
        <v>2551</v>
      </c>
      <c r="C477" s="82" t="s">
        <v>2550</v>
      </c>
      <c r="D477" s="83">
        <v>7</v>
      </c>
      <c r="E477" s="16">
        <v>8995.08</v>
      </c>
    </row>
    <row r="478" spans="1:5" x14ac:dyDescent="0.25">
      <c r="A478" s="35" t="s">
        <v>4146</v>
      </c>
      <c r="B478" s="35" t="s">
        <v>973</v>
      </c>
      <c r="C478" s="82" t="s">
        <v>972</v>
      </c>
      <c r="D478" s="83">
        <v>1303</v>
      </c>
      <c r="E478" s="16">
        <v>8970.8699999999917</v>
      </c>
    </row>
    <row r="479" spans="1:5" x14ac:dyDescent="0.25">
      <c r="A479" s="35" t="s">
        <v>4146</v>
      </c>
      <c r="B479" s="35" t="s">
        <v>799</v>
      </c>
      <c r="C479" s="82" t="s">
        <v>798</v>
      </c>
      <c r="D479" s="83">
        <v>1930</v>
      </c>
      <c r="E479" s="16">
        <v>8916.6000000000022</v>
      </c>
    </row>
    <row r="480" spans="1:5" x14ac:dyDescent="0.25">
      <c r="A480" s="35" t="s">
        <v>4152</v>
      </c>
      <c r="B480" s="35" t="s">
        <v>1636</v>
      </c>
      <c r="C480" s="82" t="s">
        <v>1635</v>
      </c>
      <c r="D480" s="83">
        <v>592</v>
      </c>
      <c r="E480" s="16">
        <v>8915.5199999999968</v>
      </c>
    </row>
    <row r="481" spans="1:5" x14ac:dyDescent="0.25">
      <c r="A481" s="35" t="s">
        <v>4140</v>
      </c>
      <c r="B481" s="35" t="s">
        <v>3412</v>
      </c>
      <c r="C481" s="82" t="s">
        <v>3411</v>
      </c>
      <c r="D481" s="83">
        <v>425</v>
      </c>
      <c r="E481" s="16">
        <v>8909.9499999999989</v>
      </c>
    </row>
    <row r="482" spans="1:5" x14ac:dyDescent="0.25">
      <c r="A482" s="35" t="s">
        <v>4146</v>
      </c>
      <c r="B482" s="35" t="s">
        <v>1237</v>
      </c>
      <c r="C482" s="82" t="s">
        <v>1236</v>
      </c>
      <c r="D482" s="83">
        <v>1086</v>
      </c>
      <c r="E482" s="16">
        <v>8859.630000000001</v>
      </c>
    </row>
    <row r="483" spans="1:5" x14ac:dyDescent="0.25">
      <c r="A483" s="35" t="s">
        <v>4148</v>
      </c>
      <c r="B483" s="35" t="s">
        <v>2033</v>
      </c>
      <c r="C483" s="82" t="s">
        <v>2032</v>
      </c>
      <c r="D483" s="83">
        <v>1557</v>
      </c>
      <c r="E483" s="16">
        <v>8843.7599999999966</v>
      </c>
    </row>
    <row r="484" spans="1:5" x14ac:dyDescent="0.25">
      <c r="A484" s="35" t="s">
        <v>4147</v>
      </c>
      <c r="B484" s="35" t="s">
        <v>1753</v>
      </c>
      <c r="C484" s="82" t="s">
        <v>1752</v>
      </c>
      <c r="D484" s="83">
        <v>1254</v>
      </c>
      <c r="E484" s="16">
        <v>8778</v>
      </c>
    </row>
    <row r="485" spans="1:5" x14ac:dyDescent="0.25">
      <c r="A485" s="35" t="s">
        <v>4138</v>
      </c>
      <c r="B485" s="35" t="s">
        <v>566</v>
      </c>
      <c r="C485" s="82" t="s">
        <v>565</v>
      </c>
      <c r="D485" s="83">
        <v>5575</v>
      </c>
      <c r="E485" s="16">
        <v>8771.9499999999989</v>
      </c>
    </row>
    <row r="486" spans="1:5" x14ac:dyDescent="0.25">
      <c r="A486" s="35" t="s">
        <v>4147</v>
      </c>
      <c r="B486" s="35" t="s">
        <v>1892</v>
      </c>
      <c r="C486" s="82">
        <v>18058</v>
      </c>
      <c r="D486" s="83">
        <v>1649</v>
      </c>
      <c r="E486" s="16">
        <v>8756.1899999999969</v>
      </c>
    </row>
    <row r="487" spans="1:5" x14ac:dyDescent="0.25">
      <c r="A487" s="35" t="s">
        <v>4147</v>
      </c>
      <c r="B487" s="35" t="s">
        <v>1824</v>
      </c>
      <c r="C487" s="82" t="s">
        <v>1823</v>
      </c>
      <c r="D487" s="83">
        <v>550</v>
      </c>
      <c r="E487" s="16">
        <v>8723</v>
      </c>
    </row>
    <row r="488" spans="1:5" x14ac:dyDescent="0.25">
      <c r="A488" s="35" t="s">
        <v>4146</v>
      </c>
      <c r="B488" s="35" t="s">
        <v>897</v>
      </c>
      <c r="C488" s="82" t="s">
        <v>896</v>
      </c>
      <c r="D488" s="83">
        <v>795</v>
      </c>
      <c r="E488" s="16">
        <v>8657.5499999999993</v>
      </c>
    </row>
    <row r="489" spans="1:5" x14ac:dyDescent="0.25">
      <c r="A489" s="35" t="s">
        <v>4153</v>
      </c>
      <c r="B489" s="35" t="s">
        <v>4068</v>
      </c>
      <c r="C489" s="82" t="s">
        <v>4067</v>
      </c>
      <c r="D489" s="83">
        <v>1737</v>
      </c>
      <c r="E489" s="16">
        <v>8650.2600000000039</v>
      </c>
    </row>
    <row r="490" spans="1:5" x14ac:dyDescent="0.25">
      <c r="A490" s="35" t="s">
        <v>4140</v>
      </c>
      <c r="B490" s="35" t="s">
        <v>3414</v>
      </c>
      <c r="C490" s="82" t="s">
        <v>3413</v>
      </c>
      <c r="D490" s="83">
        <v>230</v>
      </c>
      <c r="E490" s="16">
        <v>8629.9</v>
      </c>
    </row>
    <row r="491" spans="1:5" x14ac:dyDescent="0.25">
      <c r="A491" s="35" t="s">
        <v>4144</v>
      </c>
      <c r="B491" s="35" t="s">
        <v>271</v>
      </c>
      <c r="C491" s="82" t="s">
        <v>270</v>
      </c>
      <c r="D491" s="83">
        <v>113</v>
      </c>
      <c r="E491" s="16">
        <v>8625.2899999999991</v>
      </c>
    </row>
    <row r="492" spans="1:5" x14ac:dyDescent="0.25">
      <c r="A492" s="35" t="s">
        <v>4139</v>
      </c>
      <c r="B492" s="35" t="s">
        <v>2299</v>
      </c>
      <c r="C492" s="82" t="s">
        <v>2298</v>
      </c>
      <c r="D492" s="83">
        <v>12</v>
      </c>
      <c r="E492" s="16">
        <v>8601.09</v>
      </c>
    </row>
    <row r="493" spans="1:5" x14ac:dyDescent="0.25">
      <c r="A493" s="35" t="s">
        <v>4140</v>
      </c>
      <c r="B493" s="35" t="s">
        <v>2908</v>
      </c>
      <c r="C493" s="82" t="s">
        <v>2907</v>
      </c>
      <c r="D493" s="83">
        <v>2722</v>
      </c>
      <c r="E493" s="16">
        <v>8547.0799999999981</v>
      </c>
    </row>
    <row r="494" spans="1:5" x14ac:dyDescent="0.25">
      <c r="A494" s="35" t="s">
        <v>4139</v>
      </c>
      <c r="B494" s="35" t="s">
        <v>2250</v>
      </c>
      <c r="C494" s="82" t="s">
        <v>2249</v>
      </c>
      <c r="D494" s="83">
        <v>202</v>
      </c>
      <c r="E494" s="16">
        <v>8544.9000000000015</v>
      </c>
    </row>
    <row r="495" spans="1:5" x14ac:dyDescent="0.25">
      <c r="A495" s="35" t="s">
        <v>4148</v>
      </c>
      <c r="B495" s="35" t="s">
        <v>2085</v>
      </c>
      <c r="C495" s="82" t="s">
        <v>2084</v>
      </c>
      <c r="D495" s="83">
        <v>795</v>
      </c>
      <c r="E495" s="16">
        <v>8522.4000000000015</v>
      </c>
    </row>
    <row r="496" spans="1:5" x14ac:dyDescent="0.25">
      <c r="A496" s="35" t="s">
        <v>4145</v>
      </c>
      <c r="B496" s="35" t="s">
        <v>3788</v>
      </c>
      <c r="C496" s="82" t="s">
        <v>3787</v>
      </c>
      <c r="D496" s="83">
        <v>675</v>
      </c>
      <c r="E496" s="16">
        <v>8520.61</v>
      </c>
    </row>
    <row r="497" spans="1:5" x14ac:dyDescent="0.25">
      <c r="A497" s="35" t="s">
        <v>4140</v>
      </c>
      <c r="B497" s="35" t="s">
        <v>2949</v>
      </c>
      <c r="C497" s="82" t="s">
        <v>2948</v>
      </c>
      <c r="D497" s="83">
        <v>5714</v>
      </c>
      <c r="E497" s="16">
        <v>8513.8600000000024</v>
      </c>
    </row>
    <row r="498" spans="1:5" x14ac:dyDescent="0.25">
      <c r="A498" s="35" t="s">
        <v>4140</v>
      </c>
      <c r="B498" s="35" t="s">
        <v>3560</v>
      </c>
      <c r="C498" s="82" t="s">
        <v>3559</v>
      </c>
      <c r="D498" s="83">
        <v>423</v>
      </c>
      <c r="E498" s="16">
        <v>8480.98</v>
      </c>
    </row>
    <row r="499" spans="1:5" x14ac:dyDescent="0.25">
      <c r="A499" s="35" t="s">
        <v>4153</v>
      </c>
      <c r="B499" s="35" t="s">
        <v>4072</v>
      </c>
      <c r="C499" s="82" t="s">
        <v>4071</v>
      </c>
      <c r="D499" s="83">
        <v>986</v>
      </c>
      <c r="E499" s="16">
        <v>8469.74</v>
      </c>
    </row>
    <row r="500" spans="1:5" x14ac:dyDescent="0.25">
      <c r="A500" s="35" t="s">
        <v>4147</v>
      </c>
      <c r="B500" s="35" t="s">
        <v>1681</v>
      </c>
      <c r="C500" s="82" t="s">
        <v>1680</v>
      </c>
      <c r="D500" s="83">
        <v>1831</v>
      </c>
      <c r="E500" s="16">
        <v>8455.9199999999983</v>
      </c>
    </row>
    <row r="501" spans="1:5" x14ac:dyDescent="0.25">
      <c r="A501" s="35" t="s">
        <v>4148</v>
      </c>
      <c r="B501" s="35" t="s">
        <v>2068</v>
      </c>
      <c r="C501" s="82" t="s">
        <v>2067</v>
      </c>
      <c r="D501" s="83">
        <v>1253</v>
      </c>
      <c r="E501" s="16">
        <v>8445.2400000000034</v>
      </c>
    </row>
    <row r="502" spans="1:5" x14ac:dyDescent="0.25">
      <c r="A502" s="35" t="s">
        <v>4140</v>
      </c>
      <c r="B502" s="35" t="s">
        <v>3416</v>
      </c>
      <c r="C502" s="82" t="s">
        <v>3415</v>
      </c>
      <c r="D502" s="83">
        <v>135</v>
      </c>
      <c r="E502" s="16">
        <v>8415.9</v>
      </c>
    </row>
    <row r="503" spans="1:5" x14ac:dyDescent="0.25">
      <c r="A503" s="35" t="s">
        <v>4146</v>
      </c>
      <c r="B503" s="35" t="s">
        <v>726</v>
      </c>
      <c r="C503" s="82" t="s">
        <v>725</v>
      </c>
      <c r="D503" s="83">
        <v>1770</v>
      </c>
      <c r="E503" s="16">
        <v>8407.5</v>
      </c>
    </row>
    <row r="504" spans="1:5" x14ac:dyDescent="0.25">
      <c r="A504" s="35" t="s">
        <v>4140</v>
      </c>
      <c r="B504" s="35" t="s">
        <v>3720</v>
      </c>
      <c r="C504" s="82" t="s">
        <v>3719</v>
      </c>
      <c r="D504" s="83">
        <v>210</v>
      </c>
      <c r="E504" s="16">
        <v>8402.1</v>
      </c>
    </row>
    <row r="505" spans="1:5" x14ac:dyDescent="0.25">
      <c r="A505" s="35" t="s">
        <v>4146</v>
      </c>
      <c r="B505" s="35" t="s">
        <v>943</v>
      </c>
      <c r="C505" s="82" t="s">
        <v>942</v>
      </c>
      <c r="D505" s="83">
        <v>1223</v>
      </c>
      <c r="E505" s="16">
        <v>8377.5500000000029</v>
      </c>
    </row>
    <row r="506" spans="1:5" x14ac:dyDescent="0.25">
      <c r="A506" s="35" t="s">
        <v>4146</v>
      </c>
      <c r="B506" s="35" t="s">
        <v>1304</v>
      </c>
      <c r="C506" s="82" t="s">
        <v>1303</v>
      </c>
      <c r="D506" s="83">
        <v>586</v>
      </c>
      <c r="E506" s="16">
        <v>8355.4500000000044</v>
      </c>
    </row>
    <row r="507" spans="1:5" x14ac:dyDescent="0.25">
      <c r="A507" s="35" t="s">
        <v>4144</v>
      </c>
      <c r="B507" s="35" t="s">
        <v>220</v>
      </c>
      <c r="C507" s="82" t="s">
        <v>219</v>
      </c>
      <c r="D507" s="83">
        <v>537</v>
      </c>
      <c r="E507" s="16">
        <v>8323.5</v>
      </c>
    </row>
    <row r="508" spans="1:5" x14ac:dyDescent="0.25">
      <c r="A508" s="35" t="s">
        <v>4145</v>
      </c>
      <c r="B508" s="35" t="s">
        <v>3918</v>
      </c>
      <c r="C508" s="82" t="s">
        <v>3917</v>
      </c>
      <c r="D508" s="83">
        <v>2356</v>
      </c>
      <c r="E508" s="16">
        <v>8316.6799999999948</v>
      </c>
    </row>
    <row r="509" spans="1:5" x14ac:dyDescent="0.25">
      <c r="A509" s="35" t="s">
        <v>4147</v>
      </c>
      <c r="B509" s="35" t="s">
        <v>1878</v>
      </c>
      <c r="C509" s="82" t="s">
        <v>1877</v>
      </c>
      <c r="D509" s="83">
        <v>1683</v>
      </c>
      <c r="E509" s="16">
        <v>8314.0200000000041</v>
      </c>
    </row>
    <row r="510" spans="1:5" x14ac:dyDescent="0.25">
      <c r="A510" s="35" t="s">
        <v>4146</v>
      </c>
      <c r="B510" s="35" t="s">
        <v>1202</v>
      </c>
      <c r="C510" s="82" t="s">
        <v>1201</v>
      </c>
      <c r="D510" s="83">
        <v>2061</v>
      </c>
      <c r="E510" s="16">
        <v>8233.2099999999937</v>
      </c>
    </row>
    <row r="511" spans="1:5" x14ac:dyDescent="0.25">
      <c r="A511" s="35">
        <v>31</v>
      </c>
      <c r="B511" s="35" t="s">
        <v>4103</v>
      </c>
      <c r="C511" s="82" t="s">
        <v>4102</v>
      </c>
      <c r="D511" s="83">
        <v>68</v>
      </c>
      <c r="E511" s="16">
        <v>8221.2000000000007</v>
      </c>
    </row>
    <row r="512" spans="1:5" x14ac:dyDescent="0.25">
      <c r="A512" s="35" t="s">
        <v>4145</v>
      </c>
      <c r="B512" s="35" t="s">
        <v>3865</v>
      </c>
      <c r="C512" s="82" t="s">
        <v>3864</v>
      </c>
      <c r="D512" s="83">
        <v>773</v>
      </c>
      <c r="E512" s="16">
        <v>8193.7999999999993</v>
      </c>
    </row>
    <row r="513" spans="1:5" x14ac:dyDescent="0.25">
      <c r="A513" s="35" t="s">
        <v>4146</v>
      </c>
      <c r="B513" s="35" t="s">
        <v>995</v>
      </c>
      <c r="C513" s="82" t="s">
        <v>994</v>
      </c>
      <c r="D513" s="83">
        <v>3473</v>
      </c>
      <c r="E513" s="16">
        <v>8126.819999999997</v>
      </c>
    </row>
    <row r="514" spans="1:5" x14ac:dyDescent="0.25">
      <c r="A514" s="35" t="s">
        <v>4146</v>
      </c>
      <c r="B514" s="35" t="s">
        <v>1507</v>
      </c>
      <c r="C514" s="82" t="s">
        <v>1506</v>
      </c>
      <c r="D514" s="83">
        <v>3733</v>
      </c>
      <c r="E514" s="16">
        <v>8095.4900000000034</v>
      </c>
    </row>
    <row r="515" spans="1:5" x14ac:dyDescent="0.25">
      <c r="A515" s="35" t="s">
        <v>4139</v>
      </c>
      <c r="B515" s="35" t="s">
        <v>2213</v>
      </c>
      <c r="C515" s="82" t="s">
        <v>2212</v>
      </c>
      <c r="D515" s="83">
        <v>64</v>
      </c>
      <c r="E515" s="16">
        <v>8059.52</v>
      </c>
    </row>
    <row r="516" spans="1:5" x14ac:dyDescent="0.25">
      <c r="A516" s="35" t="s">
        <v>4147</v>
      </c>
      <c r="B516" s="35" t="s">
        <v>1743</v>
      </c>
      <c r="C516" s="82" t="s">
        <v>1742</v>
      </c>
      <c r="D516" s="83">
        <v>1415</v>
      </c>
      <c r="E516" s="16">
        <v>8029.8900000000031</v>
      </c>
    </row>
    <row r="517" spans="1:5" x14ac:dyDescent="0.25">
      <c r="A517" s="35" t="s">
        <v>4140</v>
      </c>
      <c r="B517" s="35" t="s">
        <v>2941</v>
      </c>
      <c r="C517" s="82" t="s">
        <v>2940</v>
      </c>
      <c r="D517" s="83">
        <v>2849</v>
      </c>
      <c r="E517" s="16">
        <v>8005.6899999999987</v>
      </c>
    </row>
    <row r="518" spans="1:5" x14ac:dyDescent="0.25">
      <c r="A518" s="35" t="s">
        <v>4140</v>
      </c>
      <c r="B518" s="35" t="s">
        <v>2732</v>
      </c>
      <c r="C518" s="82" t="s">
        <v>2731</v>
      </c>
      <c r="D518" s="83">
        <v>2637</v>
      </c>
      <c r="E518" s="16">
        <v>7958.4100000000026</v>
      </c>
    </row>
    <row r="519" spans="1:5" x14ac:dyDescent="0.25">
      <c r="A519" s="35" t="s">
        <v>4154</v>
      </c>
      <c r="B519" s="35" t="s">
        <v>1905</v>
      </c>
      <c r="C519" s="82" t="s">
        <v>1904</v>
      </c>
      <c r="D519" s="83">
        <v>63</v>
      </c>
      <c r="E519" s="16">
        <v>7956.2699999999995</v>
      </c>
    </row>
    <row r="520" spans="1:5" x14ac:dyDescent="0.25">
      <c r="A520" s="35" t="s">
        <v>4153</v>
      </c>
      <c r="B520" s="35" t="s">
        <v>3976</v>
      </c>
      <c r="C520" s="82" t="s">
        <v>3975</v>
      </c>
      <c r="D520" s="83">
        <v>2023</v>
      </c>
      <c r="E520" s="16">
        <v>7950.3899999999976</v>
      </c>
    </row>
    <row r="521" spans="1:5" x14ac:dyDescent="0.25">
      <c r="A521" s="35" t="s">
        <v>4146</v>
      </c>
      <c r="B521" s="35" t="s">
        <v>963</v>
      </c>
      <c r="C521" s="82" t="s">
        <v>962</v>
      </c>
      <c r="D521" s="83">
        <v>2245</v>
      </c>
      <c r="E521" s="16">
        <v>7924.8499999999985</v>
      </c>
    </row>
    <row r="522" spans="1:5" x14ac:dyDescent="0.25">
      <c r="A522" s="35" t="s">
        <v>4144</v>
      </c>
      <c r="B522" s="35" t="s">
        <v>161</v>
      </c>
      <c r="C522" s="82" t="s">
        <v>160</v>
      </c>
      <c r="D522" s="83">
        <v>81</v>
      </c>
      <c r="E522" s="16">
        <v>7921.7999999999993</v>
      </c>
    </row>
    <row r="523" spans="1:5" x14ac:dyDescent="0.25">
      <c r="A523" s="35" t="s">
        <v>4146</v>
      </c>
      <c r="B523" s="35" t="s">
        <v>945</v>
      </c>
      <c r="C523" s="82" t="s">
        <v>944</v>
      </c>
      <c r="D523" s="83">
        <v>602</v>
      </c>
      <c r="E523" s="16">
        <v>7892.2200000000021</v>
      </c>
    </row>
    <row r="524" spans="1:5" x14ac:dyDescent="0.25">
      <c r="A524" s="35" t="s">
        <v>4153</v>
      </c>
      <c r="B524" s="35" t="s">
        <v>3965</v>
      </c>
      <c r="C524" s="82" t="s">
        <v>3964</v>
      </c>
      <c r="D524" s="83">
        <v>876</v>
      </c>
      <c r="E524" s="16">
        <v>7866.4800000000023</v>
      </c>
    </row>
    <row r="525" spans="1:5" x14ac:dyDescent="0.25">
      <c r="A525" s="35" t="s">
        <v>4155</v>
      </c>
      <c r="B525" s="35" t="s">
        <v>3761</v>
      </c>
      <c r="C525" s="82" t="s">
        <v>3760</v>
      </c>
      <c r="D525" s="83">
        <v>1627</v>
      </c>
      <c r="E525" s="16">
        <v>7800.3000000000011</v>
      </c>
    </row>
    <row r="526" spans="1:5" x14ac:dyDescent="0.25">
      <c r="A526" s="35" t="s">
        <v>4139</v>
      </c>
      <c r="B526" s="35" t="s">
        <v>2240</v>
      </c>
      <c r="C526" s="82" t="s">
        <v>2239</v>
      </c>
      <c r="D526" s="83">
        <v>115</v>
      </c>
      <c r="E526" s="16">
        <v>7780.9</v>
      </c>
    </row>
    <row r="527" spans="1:5" x14ac:dyDescent="0.25">
      <c r="A527" s="35" t="s">
        <v>4140</v>
      </c>
      <c r="B527" s="35" t="s">
        <v>3171</v>
      </c>
      <c r="C527" s="82" t="s">
        <v>3170</v>
      </c>
      <c r="D527" s="83">
        <v>1575</v>
      </c>
      <c r="E527" s="16">
        <v>7739.8299999999981</v>
      </c>
    </row>
    <row r="528" spans="1:5" x14ac:dyDescent="0.25">
      <c r="A528" s="35" t="s">
        <v>4140</v>
      </c>
      <c r="B528" s="35" t="s">
        <v>2896</v>
      </c>
      <c r="C528" s="82" t="s">
        <v>2895</v>
      </c>
      <c r="D528" s="83">
        <v>370</v>
      </c>
      <c r="E528" s="16">
        <v>7729.3</v>
      </c>
    </row>
    <row r="529" spans="1:5" x14ac:dyDescent="0.25">
      <c r="A529" s="35" t="s">
        <v>4152</v>
      </c>
      <c r="B529" s="35" t="s">
        <v>1677</v>
      </c>
      <c r="C529" s="82">
        <v>93076</v>
      </c>
      <c r="D529" s="83">
        <v>735</v>
      </c>
      <c r="E529" s="16">
        <v>7718.489999999998</v>
      </c>
    </row>
    <row r="530" spans="1:5" x14ac:dyDescent="0.25">
      <c r="A530" s="35" t="s">
        <v>4147</v>
      </c>
      <c r="B530" s="35" t="s">
        <v>1798</v>
      </c>
      <c r="C530" s="82" t="s">
        <v>1797</v>
      </c>
      <c r="D530" s="83">
        <v>1925</v>
      </c>
      <c r="E530" s="16">
        <v>7700</v>
      </c>
    </row>
    <row r="531" spans="1:5" x14ac:dyDescent="0.25">
      <c r="A531" s="35" t="s">
        <v>4155</v>
      </c>
      <c r="B531" s="35" t="s">
        <v>3765</v>
      </c>
      <c r="C531" s="82" t="s">
        <v>3764</v>
      </c>
      <c r="D531" s="83">
        <v>1617</v>
      </c>
      <c r="E531" s="16">
        <v>7696.9199999999964</v>
      </c>
    </row>
    <row r="532" spans="1:5" x14ac:dyDescent="0.25">
      <c r="A532" s="35" t="s">
        <v>4147</v>
      </c>
      <c r="B532" s="35" t="s">
        <v>1888</v>
      </c>
      <c r="C532" s="82" t="s">
        <v>1887</v>
      </c>
      <c r="D532" s="83">
        <v>1210</v>
      </c>
      <c r="E532" s="16">
        <v>7678.1500000000015</v>
      </c>
    </row>
    <row r="533" spans="1:5" x14ac:dyDescent="0.25">
      <c r="A533" s="35" t="s">
        <v>4147</v>
      </c>
      <c r="B533" s="35" t="s">
        <v>1858</v>
      </c>
      <c r="C533" s="82" t="s">
        <v>1857</v>
      </c>
      <c r="D533" s="83">
        <v>186</v>
      </c>
      <c r="E533" s="16">
        <v>7670.6400000000012</v>
      </c>
    </row>
    <row r="534" spans="1:5" x14ac:dyDescent="0.25">
      <c r="A534" s="35" t="s">
        <v>4139</v>
      </c>
      <c r="B534" s="35" t="s">
        <v>2301</v>
      </c>
      <c r="C534" s="82" t="s">
        <v>2300</v>
      </c>
      <c r="D534" s="83">
        <v>12</v>
      </c>
      <c r="E534" s="16">
        <v>7651.68</v>
      </c>
    </row>
    <row r="535" spans="1:5" x14ac:dyDescent="0.25">
      <c r="A535" s="35" t="s">
        <v>4140</v>
      </c>
      <c r="B535" s="35" t="s">
        <v>2734</v>
      </c>
      <c r="C535" s="82" t="s">
        <v>2733</v>
      </c>
      <c r="D535" s="83">
        <v>2235</v>
      </c>
      <c r="E535" s="16">
        <v>7580.8399999999983</v>
      </c>
    </row>
    <row r="536" spans="1:5" x14ac:dyDescent="0.25">
      <c r="A536" s="35" t="s">
        <v>4140</v>
      </c>
      <c r="B536" s="35" t="s">
        <v>2884</v>
      </c>
      <c r="C536" s="82" t="s">
        <v>2883</v>
      </c>
      <c r="D536" s="83">
        <v>1946</v>
      </c>
      <c r="E536" s="16">
        <v>7569.94</v>
      </c>
    </row>
    <row r="537" spans="1:5" x14ac:dyDescent="0.25">
      <c r="A537" s="35" t="s">
        <v>4146</v>
      </c>
      <c r="B537" s="35" t="s">
        <v>1326</v>
      </c>
      <c r="C537" s="82" t="s">
        <v>1325</v>
      </c>
      <c r="D537" s="83">
        <v>951</v>
      </c>
      <c r="E537" s="16">
        <v>7544.3999999999987</v>
      </c>
    </row>
    <row r="538" spans="1:5" x14ac:dyDescent="0.25">
      <c r="A538" s="35" t="s">
        <v>4148</v>
      </c>
      <c r="B538" s="35" t="s">
        <v>2035</v>
      </c>
      <c r="C538" s="82" t="s">
        <v>2034</v>
      </c>
      <c r="D538" s="83">
        <v>3263</v>
      </c>
      <c r="E538" s="16">
        <v>7540.0599999999995</v>
      </c>
    </row>
    <row r="539" spans="1:5" x14ac:dyDescent="0.25">
      <c r="A539" s="35" t="s">
        <v>4146</v>
      </c>
      <c r="B539" s="35" t="s">
        <v>1122</v>
      </c>
      <c r="C539" s="82" t="s">
        <v>1121</v>
      </c>
      <c r="D539" s="83">
        <v>769</v>
      </c>
      <c r="E539" s="16">
        <v>7537.75</v>
      </c>
    </row>
    <row r="540" spans="1:5" x14ac:dyDescent="0.25">
      <c r="A540" s="35" t="s">
        <v>4141</v>
      </c>
      <c r="B540" s="35" t="s">
        <v>2687</v>
      </c>
      <c r="C540" s="82" t="s">
        <v>2686</v>
      </c>
      <c r="D540" s="83">
        <v>1112</v>
      </c>
      <c r="E540" s="16">
        <v>7528.239999999998</v>
      </c>
    </row>
    <row r="541" spans="1:5" x14ac:dyDescent="0.25">
      <c r="A541" s="35" t="s">
        <v>4140</v>
      </c>
      <c r="B541" s="35" t="s">
        <v>3556</v>
      </c>
      <c r="C541" s="82" t="s">
        <v>3555</v>
      </c>
      <c r="D541" s="83">
        <v>363</v>
      </c>
      <c r="E541" s="16">
        <v>7478.16</v>
      </c>
    </row>
    <row r="542" spans="1:5" x14ac:dyDescent="0.25">
      <c r="A542" s="35" t="s">
        <v>4140</v>
      </c>
      <c r="B542" s="35" t="s">
        <v>3269</v>
      </c>
      <c r="C542" s="82" t="s">
        <v>3268</v>
      </c>
      <c r="D542" s="83">
        <v>1037</v>
      </c>
      <c r="E542" s="16">
        <v>7469.380000000001</v>
      </c>
    </row>
    <row r="543" spans="1:5" x14ac:dyDescent="0.25">
      <c r="A543" s="35" t="s">
        <v>4146</v>
      </c>
      <c r="B543" s="35" t="s">
        <v>705</v>
      </c>
      <c r="C543" s="82" t="s">
        <v>704</v>
      </c>
      <c r="D543" s="83">
        <v>1649</v>
      </c>
      <c r="E543" s="16">
        <v>7453.4799999999977</v>
      </c>
    </row>
    <row r="544" spans="1:5" x14ac:dyDescent="0.25">
      <c r="A544" s="35" t="s">
        <v>4152</v>
      </c>
      <c r="B544" s="35" t="s">
        <v>1614</v>
      </c>
      <c r="C544" s="82" t="s">
        <v>1613</v>
      </c>
      <c r="D544" s="83">
        <v>1196</v>
      </c>
      <c r="E544" s="16">
        <v>7440.4400000000014</v>
      </c>
    </row>
    <row r="545" spans="1:5" x14ac:dyDescent="0.25">
      <c r="A545" s="35" t="s">
        <v>4148</v>
      </c>
      <c r="B545" s="35" t="s">
        <v>2173</v>
      </c>
      <c r="C545" s="82" t="s">
        <v>2172</v>
      </c>
      <c r="D545" s="83">
        <v>19</v>
      </c>
      <c r="E545" s="16">
        <v>7425.0499999999993</v>
      </c>
    </row>
    <row r="546" spans="1:5" x14ac:dyDescent="0.25">
      <c r="A546" s="35" t="s">
        <v>4140</v>
      </c>
      <c r="B546" s="35" t="s">
        <v>2914</v>
      </c>
      <c r="C546" s="82" t="s">
        <v>2913</v>
      </c>
      <c r="D546" s="83">
        <v>1992</v>
      </c>
      <c r="E546" s="16">
        <v>7425.0399999999991</v>
      </c>
    </row>
    <row r="547" spans="1:5" x14ac:dyDescent="0.25">
      <c r="A547" s="35" t="s">
        <v>4145</v>
      </c>
      <c r="B547" s="35" t="s">
        <v>3961</v>
      </c>
      <c r="C547" s="82" t="s">
        <v>3960</v>
      </c>
      <c r="D547" s="83">
        <v>242</v>
      </c>
      <c r="E547" s="16">
        <v>7378.58</v>
      </c>
    </row>
    <row r="548" spans="1:5" x14ac:dyDescent="0.25">
      <c r="A548" s="35" t="s">
        <v>4146</v>
      </c>
      <c r="B548" s="35" t="s">
        <v>763</v>
      </c>
      <c r="C548" s="82" t="s">
        <v>762</v>
      </c>
      <c r="D548" s="83">
        <v>2088</v>
      </c>
      <c r="E548" s="16">
        <v>7370.6399999999958</v>
      </c>
    </row>
    <row r="549" spans="1:5" x14ac:dyDescent="0.25">
      <c r="A549" s="35" t="s">
        <v>4146</v>
      </c>
      <c r="B549" s="35" t="s">
        <v>1431</v>
      </c>
      <c r="C549" s="82" t="s">
        <v>1430</v>
      </c>
      <c r="D549" s="83">
        <v>1095</v>
      </c>
      <c r="E549" s="16">
        <v>7353.3600000000015</v>
      </c>
    </row>
    <row r="550" spans="1:5" x14ac:dyDescent="0.25">
      <c r="A550" s="35" t="s">
        <v>4146</v>
      </c>
      <c r="B550" s="35" t="s">
        <v>888</v>
      </c>
      <c r="C550" s="82" t="s">
        <v>887</v>
      </c>
      <c r="D550" s="83">
        <v>1876</v>
      </c>
      <c r="E550" s="16">
        <v>7335.1600000000017</v>
      </c>
    </row>
    <row r="551" spans="1:5" x14ac:dyDescent="0.25">
      <c r="A551" s="35" t="s">
        <v>4146</v>
      </c>
      <c r="B551" s="35" t="s">
        <v>981</v>
      </c>
      <c r="C551" s="82" t="s">
        <v>980</v>
      </c>
      <c r="D551" s="83">
        <v>998</v>
      </c>
      <c r="E551" s="16">
        <v>7300.9600000000009</v>
      </c>
    </row>
    <row r="552" spans="1:5" x14ac:dyDescent="0.25">
      <c r="A552" s="35" t="s">
        <v>4139</v>
      </c>
      <c r="B552" s="35" t="s">
        <v>2476</v>
      </c>
      <c r="C552" s="82" t="s">
        <v>2475</v>
      </c>
      <c r="D552" s="83">
        <v>12</v>
      </c>
      <c r="E552" s="16">
        <v>7291.92</v>
      </c>
    </row>
    <row r="553" spans="1:5" x14ac:dyDescent="0.25">
      <c r="A553" s="35" t="s">
        <v>4153</v>
      </c>
      <c r="B553" s="35" t="s">
        <v>4083</v>
      </c>
      <c r="C553" s="82" t="s">
        <v>4082</v>
      </c>
      <c r="D553" s="83">
        <v>856</v>
      </c>
      <c r="E553" s="16">
        <v>7250.3200000000033</v>
      </c>
    </row>
    <row r="554" spans="1:5" x14ac:dyDescent="0.25">
      <c r="A554" s="35" t="s">
        <v>4138</v>
      </c>
      <c r="B554" s="35" t="s">
        <v>596</v>
      </c>
      <c r="C554" s="82" t="s">
        <v>595</v>
      </c>
      <c r="D554" s="83">
        <v>115</v>
      </c>
      <c r="E554" s="16">
        <v>7230.32</v>
      </c>
    </row>
    <row r="555" spans="1:5" x14ac:dyDescent="0.25">
      <c r="A555" s="35" t="s">
        <v>4152</v>
      </c>
      <c r="B555" s="35" t="s">
        <v>1572</v>
      </c>
      <c r="C555" s="82" t="s">
        <v>1571</v>
      </c>
      <c r="D555" s="83">
        <v>1103</v>
      </c>
      <c r="E555" s="16">
        <v>7223.0999999999995</v>
      </c>
    </row>
    <row r="556" spans="1:5" x14ac:dyDescent="0.25">
      <c r="A556" s="35" t="s">
        <v>4154</v>
      </c>
      <c r="B556" s="35" t="s">
        <v>1932</v>
      </c>
      <c r="C556" s="82" t="s">
        <v>1931</v>
      </c>
      <c r="D556" s="83">
        <v>674</v>
      </c>
      <c r="E556" s="16">
        <v>7221.2900000000009</v>
      </c>
    </row>
    <row r="557" spans="1:5" x14ac:dyDescent="0.25">
      <c r="A557" s="35" t="s">
        <v>4140</v>
      </c>
      <c r="B557" s="35" t="s">
        <v>3524</v>
      </c>
      <c r="C557" s="82" t="s">
        <v>3523</v>
      </c>
      <c r="D557" s="83">
        <v>249</v>
      </c>
      <c r="E557" s="16">
        <v>7188.5999999999995</v>
      </c>
    </row>
    <row r="558" spans="1:5" x14ac:dyDescent="0.25">
      <c r="A558" s="35" t="s">
        <v>4146</v>
      </c>
      <c r="B558" s="35" t="s">
        <v>1130</v>
      </c>
      <c r="C558" s="82" t="s">
        <v>1129</v>
      </c>
      <c r="D558" s="83">
        <v>3235</v>
      </c>
      <c r="E558" s="16">
        <v>7186</v>
      </c>
    </row>
    <row r="559" spans="1:5" x14ac:dyDescent="0.25">
      <c r="A559" s="35" t="s">
        <v>4144</v>
      </c>
      <c r="B559" s="35" t="s">
        <v>61</v>
      </c>
      <c r="C559" s="82" t="s">
        <v>60</v>
      </c>
      <c r="D559" s="83">
        <v>85</v>
      </c>
      <c r="E559" s="16">
        <v>7180.7999999999993</v>
      </c>
    </row>
    <row r="560" spans="1:5" x14ac:dyDescent="0.25">
      <c r="A560" s="35" t="s">
        <v>4153</v>
      </c>
      <c r="B560" s="35" t="s">
        <v>3981</v>
      </c>
      <c r="C560" s="82" t="s">
        <v>3980</v>
      </c>
      <c r="D560" s="83">
        <v>1359</v>
      </c>
      <c r="E560" s="16">
        <v>7175.5199999999986</v>
      </c>
    </row>
    <row r="561" spans="1:5" x14ac:dyDescent="0.25">
      <c r="A561" s="35" t="s">
        <v>4144</v>
      </c>
      <c r="B561" s="35" t="s">
        <v>428</v>
      </c>
      <c r="C561" s="82" t="s">
        <v>427</v>
      </c>
      <c r="D561" s="83">
        <v>2619</v>
      </c>
      <c r="E561" s="16">
        <v>7111.4399999999987</v>
      </c>
    </row>
    <row r="562" spans="1:5" x14ac:dyDescent="0.25">
      <c r="A562" s="35" t="s">
        <v>4154</v>
      </c>
      <c r="B562" s="35" t="s">
        <v>1952</v>
      </c>
      <c r="C562" s="82" t="s">
        <v>1951</v>
      </c>
      <c r="D562" s="83">
        <v>38</v>
      </c>
      <c r="E562" s="16">
        <v>7109.42</v>
      </c>
    </row>
    <row r="563" spans="1:5" x14ac:dyDescent="0.25">
      <c r="A563" s="35" t="s">
        <v>4144</v>
      </c>
      <c r="B563" s="35" t="s">
        <v>144</v>
      </c>
      <c r="C563" s="82" t="s">
        <v>143</v>
      </c>
      <c r="D563" s="83">
        <v>1992</v>
      </c>
      <c r="E563" s="16">
        <v>7091.5199999999977</v>
      </c>
    </row>
    <row r="564" spans="1:5" x14ac:dyDescent="0.25">
      <c r="A564" s="35" t="s">
        <v>4140</v>
      </c>
      <c r="B564" s="35" t="s">
        <v>3371</v>
      </c>
      <c r="C564" s="82" t="s">
        <v>3370</v>
      </c>
      <c r="D564" s="83">
        <v>87</v>
      </c>
      <c r="E564" s="16">
        <v>7085.5199999999986</v>
      </c>
    </row>
    <row r="565" spans="1:5" x14ac:dyDescent="0.25">
      <c r="A565" s="35" t="s">
        <v>4140</v>
      </c>
      <c r="B565" s="35" t="s">
        <v>3025</v>
      </c>
      <c r="C565" s="82" t="s">
        <v>3024</v>
      </c>
      <c r="D565" s="83">
        <v>128</v>
      </c>
      <c r="E565" s="16">
        <v>7075.8399999999992</v>
      </c>
    </row>
    <row r="566" spans="1:5" x14ac:dyDescent="0.25">
      <c r="A566" s="35" t="s">
        <v>4141</v>
      </c>
      <c r="B566" s="35" t="s">
        <v>2675</v>
      </c>
      <c r="C566" s="82" t="s">
        <v>2674</v>
      </c>
      <c r="D566" s="83">
        <v>1528</v>
      </c>
      <c r="E566" s="16">
        <v>7074.6399999999949</v>
      </c>
    </row>
    <row r="567" spans="1:5" x14ac:dyDescent="0.25">
      <c r="A567" s="35" t="s">
        <v>4139</v>
      </c>
      <c r="B567" s="35" t="s">
        <v>2557</v>
      </c>
      <c r="C567" s="82" t="s">
        <v>2556</v>
      </c>
      <c r="D567" s="83">
        <v>3</v>
      </c>
      <c r="E567" s="16">
        <v>7051.74</v>
      </c>
    </row>
    <row r="568" spans="1:5" x14ac:dyDescent="0.25">
      <c r="A568" s="35" t="s">
        <v>4139</v>
      </c>
      <c r="B568" s="35" t="s">
        <v>2217</v>
      </c>
      <c r="C568" s="82" t="s">
        <v>2216</v>
      </c>
      <c r="D568" s="83">
        <v>11</v>
      </c>
      <c r="E568" s="16">
        <v>7014.04</v>
      </c>
    </row>
    <row r="569" spans="1:5" x14ac:dyDescent="0.25">
      <c r="A569" s="35" t="s">
        <v>4140</v>
      </c>
      <c r="B569" s="35" t="s">
        <v>3710</v>
      </c>
      <c r="C569" s="82" t="s">
        <v>3709</v>
      </c>
      <c r="D569" s="83">
        <v>118</v>
      </c>
      <c r="E569" s="16">
        <v>6962</v>
      </c>
    </row>
    <row r="570" spans="1:5" x14ac:dyDescent="0.25">
      <c r="A570" s="35" t="s">
        <v>4152</v>
      </c>
      <c r="B570" s="35" t="s">
        <v>1670</v>
      </c>
      <c r="C570" s="82" t="s">
        <v>1669</v>
      </c>
      <c r="D570" s="83">
        <v>357</v>
      </c>
      <c r="E570" s="16">
        <v>6952.68</v>
      </c>
    </row>
    <row r="571" spans="1:5" x14ac:dyDescent="0.25">
      <c r="A571" s="35" t="s">
        <v>4140</v>
      </c>
      <c r="B571" s="35" t="s">
        <v>3684</v>
      </c>
      <c r="C571" s="82" t="s">
        <v>3683</v>
      </c>
      <c r="D571" s="83">
        <v>92</v>
      </c>
      <c r="E571" s="16">
        <v>6935.88</v>
      </c>
    </row>
    <row r="572" spans="1:5" x14ac:dyDescent="0.25">
      <c r="A572" s="35" t="s">
        <v>4145</v>
      </c>
      <c r="B572" s="35" t="s">
        <v>3778</v>
      </c>
      <c r="C572" s="82" t="s">
        <v>3777</v>
      </c>
      <c r="D572" s="83">
        <v>2739</v>
      </c>
      <c r="E572" s="16">
        <v>6852.1200000000035</v>
      </c>
    </row>
    <row r="573" spans="1:5" x14ac:dyDescent="0.25">
      <c r="A573" s="35" t="s">
        <v>4152</v>
      </c>
      <c r="B573" s="35" t="s">
        <v>1662</v>
      </c>
      <c r="C573" s="82" t="s">
        <v>1661</v>
      </c>
      <c r="D573" s="83">
        <v>3471</v>
      </c>
      <c r="E573" s="16">
        <v>6837.8700000000035</v>
      </c>
    </row>
    <row r="574" spans="1:5" x14ac:dyDescent="0.25">
      <c r="A574" s="35" t="s">
        <v>4148</v>
      </c>
      <c r="B574" s="35" t="s">
        <v>2200</v>
      </c>
      <c r="C574" s="82" t="s">
        <v>2199</v>
      </c>
      <c r="D574" s="83">
        <v>890</v>
      </c>
      <c r="E574" s="16">
        <v>6808.4999999999982</v>
      </c>
    </row>
    <row r="575" spans="1:5" x14ac:dyDescent="0.25">
      <c r="A575" s="35" t="s">
        <v>4144</v>
      </c>
      <c r="B575" s="35" t="s">
        <v>430</v>
      </c>
      <c r="C575" s="82" t="s">
        <v>429</v>
      </c>
      <c r="D575" s="83">
        <v>838</v>
      </c>
      <c r="E575" s="16">
        <v>6789.9799999999977</v>
      </c>
    </row>
    <row r="576" spans="1:5" x14ac:dyDescent="0.25">
      <c r="A576" s="35" t="s">
        <v>4140</v>
      </c>
      <c r="B576" s="35" t="s">
        <v>2776</v>
      </c>
      <c r="C576" s="82" t="s">
        <v>2775</v>
      </c>
      <c r="D576" s="83">
        <v>134</v>
      </c>
      <c r="E576" s="16">
        <v>6783.0199999999995</v>
      </c>
    </row>
    <row r="577" spans="1:5" x14ac:dyDescent="0.25">
      <c r="A577" s="35" t="s">
        <v>4140</v>
      </c>
      <c r="B577" s="35" t="s">
        <v>3083</v>
      </c>
      <c r="C577" s="82" t="s">
        <v>3082</v>
      </c>
      <c r="D577" s="83">
        <v>148</v>
      </c>
      <c r="E577" s="16">
        <v>6757.6799999999994</v>
      </c>
    </row>
    <row r="578" spans="1:5" x14ac:dyDescent="0.25">
      <c r="A578" s="35" t="s">
        <v>4144</v>
      </c>
      <c r="B578" s="35" t="s">
        <v>306</v>
      </c>
      <c r="C578" s="82" t="s">
        <v>305</v>
      </c>
      <c r="D578" s="83">
        <v>1672</v>
      </c>
      <c r="E578" s="16">
        <v>6754.88</v>
      </c>
    </row>
    <row r="579" spans="1:5" x14ac:dyDescent="0.25">
      <c r="A579" s="35" t="s">
        <v>4138</v>
      </c>
      <c r="B579" s="35" t="s">
        <v>642</v>
      </c>
      <c r="C579" s="82" t="s">
        <v>641</v>
      </c>
      <c r="D579" s="83">
        <v>496</v>
      </c>
      <c r="E579" s="16">
        <v>6745.6000000000013</v>
      </c>
    </row>
    <row r="580" spans="1:5" x14ac:dyDescent="0.25">
      <c r="A580" s="35" t="s">
        <v>4140</v>
      </c>
      <c r="B580" s="35" t="s">
        <v>3197</v>
      </c>
      <c r="C580" s="82" t="s">
        <v>3196</v>
      </c>
      <c r="D580" s="83">
        <v>1269</v>
      </c>
      <c r="E580" s="16">
        <v>6738.3899999999994</v>
      </c>
    </row>
    <row r="581" spans="1:5" x14ac:dyDescent="0.25">
      <c r="A581" s="35" t="s">
        <v>4138</v>
      </c>
      <c r="B581" s="35" t="s">
        <v>473</v>
      </c>
      <c r="C581" s="82" t="s">
        <v>472</v>
      </c>
      <c r="D581" s="83">
        <v>31</v>
      </c>
      <c r="E581" s="16">
        <v>6720.93</v>
      </c>
    </row>
    <row r="582" spans="1:5" x14ac:dyDescent="0.25">
      <c r="A582" s="35" t="s">
        <v>4144</v>
      </c>
      <c r="B582" s="35" t="s">
        <v>93</v>
      </c>
      <c r="C582" s="82" t="s">
        <v>92</v>
      </c>
      <c r="D582" s="83">
        <v>313</v>
      </c>
      <c r="E582" s="16">
        <v>6713.8499999999985</v>
      </c>
    </row>
    <row r="583" spans="1:5" x14ac:dyDescent="0.25">
      <c r="A583" s="35" t="s">
        <v>4139</v>
      </c>
      <c r="B583" s="35" t="s">
        <v>2397</v>
      </c>
      <c r="C583" s="82" t="s">
        <v>2396</v>
      </c>
      <c r="D583" s="83">
        <v>84</v>
      </c>
      <c r="E583" s="16">
        <v>6692.78</v>
      </c>
    </row>
    <row r="584" spans="1:5" x14ac:dyDescent="0.25">
      <c r="A584" s="35" t="s">
        <v>4140</v>
      </c>
      <c r="B584" s="35" t="s">
        <v>3276</v>
      </c>
      <c r="C584" s="82" t="s">
        <v>3275</v>
      </c>
      <c r="D584" s="83">
        <v>2203</v>
      </c>
      <c r="E584" s="16">
        <v>6675.0899999999974</v>
      </c>
    </row>
    <row r="585" spans="1:5" x14ac:dyDescent="0.25">
      <c r="A585" s="35" t="s">
        <v>4139</v>
      </c>
      <c r="B585" s="35" t="s">
        <v>2413</v>
      </c>
      <c r="C585" s="82" t="s">
        <v>2412</v>
      </c>
      <c r="D585" s="83">
        <v>3</v>
      </c>
      <c r="E585" s="16">
        <v>6674.0999999999995</v>
      </c>
    </row>
    <row r="586" spans="1:5" x14ac:dyDescent="0.25">
      <c r="A586" s="35" t="s">
        <v>4146</v>
      </c>
      <c r="B586" s="35" t="s">
        <v>1330</v>
      </c>
      <c r="C586" s="82" t="s">
        <v>1329</v>
      </c>
      <c r="D586" s="83">
        <v>852</v>
      </c>
      <c r="E586" s="16">
        <v>6635.5899999999983</v>
      </c>
    </row>
    <row r="587" spans="1:5" x14ac:dyDescent="0.25">
      <c r="A587" s="35" t="s">
        <v>4141</v>
      </c>
      <c r="B587" s="35" t="s">
        <v>2644</v>
      </c>
      <c r="C587" s="82" t="s">
        <v>2643</v>
      </c>
      <c r="D587" s="83">
        <v>1375</v>
      </c>
      <c r="E587" s="16">
        <v>6613.7499999999982</v>
      </c>
    </row>
    <row r="588" spans="1:5" x14ac:dyDescent="0.25">
      <c r="A588" s="35" t="s">
        <v>4154</v>
      </c>
      <c r="B588" s="35" t="s">
        <v>1936</v>
      </c>
      <c r="C588" s="82" t="s">
        <v>1935</v>
      </c>
      <c r="D588" s="83">
        <v>801</v>
      </c>
      <c r="E588" s="16">
        <v>6576.2100000000019</v>
      </c>
    </row>
    <row r="589" spans="1:5" x14ac:dyDescent="0.25">
      <c r="A589" s="35" t="s">
        <v>4146</v>
      </c>
      <c r="B589" s="35" t="s">
        <v>1168</v>
      </c>
      <c r="C589" s="82" t="s">
        <v>1167</v>
      </c>
      <c r="D589" s="83">
        <v>1279</v>
      </c>
      <c r="E589" s="16">
        <v>6535.6900000000014</v>
      </c>
    </row>
    <row r="590" spans="1:5" x14ac:dyDescent="0.25">
      <c r="A590" s="35">
        <v>29</v>
      </c>
      <c r="B590" s="35" t="s">
        <v>4156</v>
      </c>
      <c r="C590" s="82">
        <v>146495</v>
      </c>
      <c r="D590" s="83">
        <v>3</v>
      </c>
      <c r="E590" s="16">
        <v>6534.66</v>
      </c>
    </row>
    <row r="591" spans="1:5" x14ac:dyDescent="0.25">
      <c r="A591" s="35" t="s">
        <v>4146</v>
      </c>
      <c r="B591" s="35" t="s">
        <v>1272</v>
      </c>
      <c r="C591" s="82" t="s">
        <v>1271</v>
      </c>
      <c r="D591" s="83">
        <v>1924</v>
      </c>
      <c r="E591" s="16">
        <v>6525.7799999999979</v>
      </c>
    </row>
    <row r="592" spans="1:5" x14ac:dyDescent="0.25">
      <c r="A592" s="35" t="s">
        <v>4145</v>
      </c>
      <c r="B592" s="35" t="s">
        <v>3847</v>
      </c>
      <c r="C592" s="82" t="s">
        <v>3846</v>
      </c>
      <c r="D592" s="83">
        <v>1576</v>
      </c>
      <c r="E592" s="16">
        <v>6524.6399999999985</v>
      </c>
    </row>
    <row r="593" spans="1:5" x14ac:dyDescent="0.25">
      <c r="A593" s="35" t="s">
        <v>4140</v>
      </c>
      <c r="B593" s="35" t="s">
        <v>3050</v>
      </c>
      <c r="C593" s="82" t="s">
        <v>3049</v>
      </c>
      <c r="D593" s="83">
        <v>577</v>
      </c>
      <c r="E593" s="16">
        <v>6522.3500000000013</v>
      </c>
    </row>
    <row r="594" spans="1:5" x14ac:dyDescent="0.25">
      <c r="A594" s="35" t="s">
        <v>4140</v>
      </c>
      <c r="B594" s="35" t="s">
        <v>3408</v>
      </c>
      <c r="C594" s="82" t="s">
        <v>3407</v>
      </c>
      <c r="D594" s="83">
        <v>66</v>
      </c>
      <c r="E594" s="16">
        <v>6520.1399999999994</v>
      </c>
    </row>
    <row r="595" spans="1:5" x14ac:dyDescent="0.25">
      <c r="A595" s="35" t="s">
        <v>4153</v>
      </c>
      <c r="B595" s="35" t="s">
        <v>4004</v>
      </c>
      <c r="C595" s="82" t="s">
        <v>4003</v>
      </c>
      <c r="D595" s="83">
        <v>758</v>
      </c>
      <c r="E595" s="16">
        <v>6511.2199999999993</v>
      </c>
    </row>
    <row r="596" spans="1:5" x14ac:dyDescent="0.25">
      <c r="A596" s="35" t="s">
        <v>4140</v>
      </c>
      <c r="B596" s="35" t="s">
        <v>3375</v>
      </c>
      <c r="C596" s="82" t="s">
        <v>3374</v>
      </c>
      <c r="D596" s="83">
        <v>519</v>
      </c>
      <c r="E596" s="16">
        <v>6508.2599999999993</v>
      </c>
    </row>
    <row r="597" spans="1:5" x14ac:dyDescent="0.25">
      <c r="A597" s="35" t="s">
        <v>4141</v>
      </c>
      <c r="B597" s="35" t="s">
        <v>2606</v>
      </c>
      <c r="C597" s="82" t="s">
        <v>2605</v>
      </c>
      <c r="D597" s="83">
        <v>2347</v>
      </c>
      <c r="E597" s="16">
        <v>6501.1900000000023</v>
      </c>
    </row>
    <row r="598" spans="1:5" x14ac:dyDescent="0.25">
      <c r="A598" s="35" t="s">
        <v>4154</v>
      </c>
      <c r="B598" s="35" t="s">
        <v>1903</v>
      </c>
      <c r="C598" s="82" t="s">
        <v>1902</v>
      </c>
      <c r="D598" s="83">
        <v>95</v>
      </c>
      <c r="E598" s="16">
        <v>6496.1</v>
      </c>
    </row>
    <row r="599" spans="1:5" x14ac:dyDescent="0.25">
      <c r="A599" s="35" t="s">
        <v>4146</v>
      </c>
      <c r="B599" s="35" t="s">
        <v>1172</v>
      </c>
      <c r="C599" s="82" t="s">
        <v>1171</v>
      </c>
      <c r="D599" s="83">
        <v>907</v>
      </c>
      <c r="E599" s="16">
        <v>6494.1200000000008</v>
      </c>
    </row>
    <row r="600" spans="1:5" x14ac:dyDescent="0.25">
      <c r="A600" s="35" t="s">
        <v>4140</v>
      </c>
      <c r="B600" s="35" t="s">
        <v>3712</v>
      </c>
      <c r="C600" s="82" t="s">
        <v>3711</v>
      </c>
      <c r="D600" s="83">
        <v>106</v>
      </c>
      <c r="E600" s="16">
        <v>6466</v>
      </c>
    </row>
    <row r="601" spans="1:5" x14ac:dyDescent="0.25">
      <c r="A601" s="35" t="s">
        <v>4144</v>
      </c>
      <c r="B601" s="35" t="s">
        <v>129</v>
      </c>
      <c r="C601" s="82" t="s">
        <v>128</v>
      </c>
      <c r="D601" s="83">
        <v>179</v>
      </c>
      <c r="E601" s="16">
        <v>6444</v>
      </c>
    </row>
    <row r="602" spans="1:5" x14ac:dyDescent="0.25">
      <c r="A602" s="35" t="s">
        <v>4139</v>
      </c>
      <c r="B602" s="35" t="s">
        <v>2452</v>
      </c>
      <c r="C602" s="82" t="s">
        <v>2451</v>
      </c>
      <c r="D602" s="83">
        <v>2</v>
      </c>
      <c r="E602" s="16">
        <v>6438.26</v>
      </c>
    </row>
    <row r="603" spans="1:5" x14ac:dyDescent="0.25">
      <c r="A603" s="35" t="s">
        <v>4152</v>
      </c>
      <c r="B603" s="35" t="s">
        <v>1666</v>
      </c>
      <c r="C603" s="82" t="s">
        <v>1665</v>
      </c>
      <c r="D603" s="83">
        <v>2146</v>
      </c>
      <c r="E603" s="16">
        <v>6416.5400000000027</v>
      </c>
    </row>
    <row r="604" spans="1:5" x14ac:dyDescent="0.25">
      <c r="A604" s="35" t="s">
        <v>4138</v>
      </c>
      <c r="B604" s="35" t="s">
        <v>469</v>
      </c>
      <c r="C604" s="82" t="s">
        <v>468</v>
      </c>
      <c r="D604" s="83">
        <v>142</v>
      </c>
      <c r="E604" s="16">
        <v>6349.0700000000015</v>
      </c>
    </row>
    <row r="605" spans="1:5" x14ac:dyDescent="0.25">
      <c r="A605" s="35" t="s">
        <v>4140</v>
      </c>
      <c r="B605" s="35" t="s">
        <v>3410</v>
      </c>
      <c r="C605" s="82" t="s">
        <v>3409</v>
      </c>
      <c r="D605" s="83">
        <v>179</v>
      </c>
      <c r="E605" s="16">
        <v>6331.23</v>
      </c>
    </row>
    <row r="606" spans="1:5" x14ac:dyDescent="0.25">
      <c r="A606" s="35" t="s">
        <v>4146</v>
      </c>
      <c r="B606" s="35" t="s">
        <v>870</v>
      </c>
      <c r="C606" s="82" t="s">
        <v>869</v>
      </c>
      <c r="D606" s="83">
        <v>1402</v>
      </c>
      <c r="E606" s="16">
        <v>6323.0199999999995</v>
      </c>
    </row>
    <row r="607" spans="1:5" x14ac:dyDescent="0.25">
      <c r="A607" s="35" t="s">
        <v>4146</v>
      </c>
      <c r="B607" s="35" t="s">
        <v>878</v>
      </c>
      <c r="C607" s="82" t="s">
        <v>877</v>
      </c>
      <c r="D607" s="83">
        <v>2454</v>
      </c>
      <c r="E607" s="16">
        <v>6306.7800000000025</v>
      </c>
    </row>
    <row r="608" spans="1:5" x14ac:dyDescent="0.25">
      <c r="A608" s="35" t="s">
        <v>4147</v>
      </c>
      <c r="B608" s="35" t="s">
        <v>1807</v>
      </c>
      <c r="C608" s="82" t="s">
        <v>1806</v>
      </c>
      <c r="D608" s="83">
        <v>1919</v>
      </c>
      <c r="E608" s="16">
        <v>6294.3199999999988</v>
      </c>
    </row>
    <row r="609" spans="1:5" x14ac:dyDescent="0.25">
      <c r="A609" s="35" t="s">
        <v>4144</v>
      </c>
      <c r="B609" s="35" t="s">
        <v>122</v>
      </c>
      <c r="C609" s="82" t="s">
        <v>121</v>
      </c>
      <c r="D609" s="83">
        <v>616</v>
      </c>
      <c r="E609" s="16">
        <v>6282.8</v>
      </c>
    </row>
    <row r="610" spans="1:5" x14ac:dyDescent="0.25">
      <c r="A610" s="35" t="s">
        <v>4139</v>
      </c>
      <c r="B610" s="35" t="s">
        <v>2499</v>
      </c>
      <c r="C610" s="82" t="s">
        <v>2498</v>
      </c>
      <c r="D610" s="83">
        <v>11</v>
      </c>
      <c r="E610" s="16">
        <v>6275.1799999999994</v>
      </c>
    </row>
    <row r="611" spans="1:5" x14ac:dyDescent="0.25">
      <c r="A611" s="35" t="s">
        <v>4140</v>
      </c>
      <c r="B611" s="35" t="s">
        <v>3207</v>
      </c>
      <c r="C611" s="82" t="s">
        <v>3206</v>
      </c>
      <c r="D611" s="83">
        <v>323</v>
      </c>
      <c r="E611" s="16">
        <v>6269.43</v>
      </c>
    </row>
    <row r="612" spans="1:5" x14ac:dyDescent="0.25">
      <c r="A612" s="35" t="s">
        <v>4139</v>
      </c>
      <c r="B612" s="35" t="s">
        <v>2569</v>
      </c>
      <c r="C612" s="82" t="s">
        <v>2568</v>
      </c>
      <c r="D612" s="83">
        <v>1</v>
      </c>
      <c r="E612" s="16">
        <v>6244.62</v>
      </c>
    </row>
    <row r="613" spans="1:5" x14ac:dyDescent="0.25">
      <c r="A613" s="35" t="s">
        <v>4145</v>
      </c>
      <c r="B613" s="35" t="s">
        <v>3839</v>
      </c>
      <c r="C613" s="82" t="s">
        <v>3838</v>
      </c>
      <c r="D613" s="83">
        <v>1734</v>
      </c>
      <c r="E613" s="16">
        <v>6241.26</v>
      </c>
    </row>
    <row r="614" spans="1:5" x14ac:dyDescent="0.25">
      <c r="A614" s="35" t="s">
        <v>4138</v>
      </c>
      <c r="B614" s="35" t="s">
        <v>629</v>
      </c>
      <c r="C614" s="82" t="s">
        <v>628</v>
      </c>
      <c r="D614" s="83">
        <v>88</v>
      </c>
      <c r="E614" s="16">
        <v>6207.52</v>
      </c>
    </row>
    <row r="615" spans="1:5" x14ac:dyDescent="0.25">
      <c r="A615" s="35" t="s">
        <v>4140</v>
      </c>
      <c r="B615" s="35" t="s">
        <v>3111</v>
      </c>
      <c r="C615" s="82" t="s">
        <v>3110</v>
      </c>
      <c r="D615" s="83">
        <v>1483</v>
      </c>
      <c r="E615" s="16">
        <v>6198.8499999999995</v>
      </c>
    </row>
    <row r="616" spans="1:5" x14ac:dyDescent="0.25">
      <c r="A616" s="35" t="s">
        <v>4140</v>
      </c>
      <c r="B616" s="35" t="s">
        <v>3753</v>
      </c>
      <c r="C616" s="82" t="s">
        <v>3752</v>
      </c>
      <c r="D616" s="83">
        <v>92</v>
      </c>
      <c r="E616" s="16">
        <v>6182.4</v>
      </c>
    </row>
    <row r="617" spans="1:5" x14ac:dyDescent="0.25">
      <c r="A617" s="35" t="s">
        <v>4138</v>
      </c>
      <c r="B617" s="35" t="s">
        <v>587</v>
      </c>
      <c r="C617" s="82" t="s">
        <v>586</v>
      </c>
      <c r="D617" s="83">
        <v>296</v>
      </c>
      <c r="E617" s="16">
        <v>6162.8400000000011</v>
      </c>
    </row>
    <row r="618" spans="1:5" x14ac:dyDescent="0.25">
      <c r="A618" s="35" t="s">
        <v>4154</v>
      </c>
      <c r="B618" s="35" t="s">
        <v>1948</v>
      </c>
      <c r="C618" s="82" t="s">
        <v>1947</v>
      </c>
      <c r="D618" s="83">
        <v>194</v>
      </c>
      <c r="E618" s="16">
        <v>6145.92</v>
      </c>
    </row>
    <row r="619" spans="1:5" x14ac:dyDescent="0.25">
      <c r="A619" s="35" t="s">
        <v>4154</v>
      </c>
      <c r="B619" s="35" t="s">
        <v>1944</v>
      </c>
      <c r="C619" s="82" t="s">
        <v>1943</v>
      </c>
      <c r="D619" s="83">
        <v>28</v>
      </c>
      <c r="E619" s="16">
        <v>6143.2</v>
      </c>
    </row>
    <row r="620" spans="1:5" x14ac:dyDescent="0.25">
      <c r="A620" s="35" t="s">
        <v>4140</v>
      </c>
      <c r="B620" s="35" t="s">
        <v>3355</v>
      </c>
      <c r="C620" s="82" t="s">
        <v>3354</v>
      </c>
      <c r="D620" s="83">
        <v>151</v>
      </c>
      <c r="E620" s="16">
        <v>6109.2900000000009</v>
      </c>
    </row>
    <row r="621" spans="1:5" x14ac:dyDescent="0.25">
      <c r="A621" s="35" t="s">
        <v>4146</v>
      </c>
      <c r="B621" s="35" t="s">
        <v>1424</v>
      </c>
      <c r="C621" s="82" t="s">
        <v>1423</v>
      </c>
      <c r="D621" s="83">
        <v>864</v>
      </c>
      <c r="E621" s="16">
        <v>6071.7100000000019</v>
      </c>
    </row>
    <row r="622" spans="1:5" x14ac:dyDescent="0.25">
      <c r="A622" s="35" t="s">
        <v>4152</v>
      </c>
      <c r="B622" s="35" t="s">
        <v>1616</v>
      </c>
      <c r="C622" s="82" t="s">
        <v>1615</v>
      </c>
      <c r="D622" s="83">
        <v>2622</v>
      </c>
      <c r="E622" s="16">
        <v>6056.82</v>
      </c>
    </row>
    <row r="623" spans="1:5" x14ac:dyDescent="0.25">
      <c r="A623" s="35" t="s">
        <v>4144</v>
      </c>
      <c r="B623" s="35" t="s">
        <v>99</v>
      </c>
      <c r="C623" s="82" t="s">
        <v>98</v>
      </c>
      <c r="D623" s="83">
        <v>261</v>
      </c>
      <c r="E623" s="16">
        <v>6044.7600000000011</v>
      </c>
    </row>
    <row r="624" spans="1:5" x14ac:dyDescent="0.25">
      <c r="A624" s="35" t="s">
        <v>4147</v>
      </c>
      <c r="B624" s="35" t="s">
        <v>1731</v>
      </c>
      <c r="C624" s="82" t="s">
        <v>1730</v>
      </c>
      <c r="D624" s="83">
        <v>1266</v>
      </c>
      <c r="E624" s="16">
        <v>6023.1199999999981</v>
      </c>
    </row>
    <row r="625" spans="1:5" x14ac:dyDescent="0.25">
      <c r="A625" s="35" t="s">
        <v>4152</v>
      </c>
      <c r="B625" s="35" t="s">
        <v>1648</v>
      </c>
      <c r="C625" s="82" t="s">
        <v>1647</v>
      </c>
      <c r="D625" s="83">
        <v>684</v>
      </c>
      <c r="E625" s="16">
        <v>6019.1999999999989</v>
      </c>
    </row>
    <row r="626" spans="1:5" x14ac:dyDescent="0.25">
      <c r="A626" s="35" t="s">
        <v>4144</v>
      </c>
      <c r="B626" s="35" t="s">
        <v>426</v>
      </c>
      <c r="C626" s="82" t="s">
        <v>425</v>
      </c>
      <c r="D626" s="83">
        <v>980</v>
      </c>
      <c r="E626" s="16">
        <v>6017.1999999999944</v>
      </c>
    </row>
    <row r="627" spans="1:5" x14ac:dyDescent="0.25">
      <c r="A627" s="35" t="s">
        <v>4139</v>
      </c>
      <c r="B627" s="35" t="s">
        <v>2565</v>
      </c>
      <c r="C627" s="82" t="s">
        <v>2564</v>
      </c>
      <c r="D627" s="83">
        <v>77</v>
      </c>
      <c r="E627" s="16">
        <v>6016.0099999999993</v>
      </c>
    </row>
    <row r="628" spans="1:5" x14ac:dyDescent="0.25">
      <c r="A628" s="35" t="s">
        <v>4140</v>
      </c>
      <c r="B628" s="35" t="s">
        <v>3534</v>
      </c>
      <c r="C628" s="82" t="s">
        <v>3533</v>
      </c>
      <c r="D628" s="83">
        <v>559</v>
      </c>
      <c r="E628" s="16">
        <v>5986.8900000000012</v>
      </c>
    </row>
    <row r="629" spans="1:5" x14ac:dyDescent="0.25">
      <c r="A629" s="35" t="s">
        <v>4144</v>
      </c>
      <c r="B629" s="35" t="s">
        <v>106</v>
      </c>
      <c r="C629" s="82" t="s">
        <v>105</v>
      </c>
      <c r="D629" s="83">
        <v>2531</v>
      </c>
      <c r="E629" s="16">
        <v>5973.1600000000053</v>
      </c>
    </row>
    <row r="630" spans="1:5" x14ac:dyDescent="0.25">
      <c r="A630" s="35" t="s">
        <v>4145</v>
      </c>
      <c r="B630" s="35" t="s">
        <v>3823</v>
      </c>
      <c r="C630" s="82" t="s">
        <v>3822</v>
      </c>
      <c r="D630" s="83">
        <v>1122</v>
      </c>
      <c r="E630" s="16">
        <v>5957.8199999999979</v>
      </c>
    </row>
    <row r="631" spans="1:5" x14ac:dyDescent="0.25">
      <c r="A631" s="35" t="s">
        <v>4144</v>
      </c>
      <c r="B631" s="35" t="s">
        <v>185</v>
      </c>
      <c r="C631" s="82" t="s">
        <v>184</v>
      </c>
      <c r="D631" s="83">
        <v>3107</v>
      </c>
      <c r="E631" s="16">
        <v>5934.3700000000053</v>
      </c>
    </row>
    <row r="632" spans="1:5" x14ac:dyDescent="0.25">
      <c r="A632" s="35" t="s">
        <v>4148</v>
      </c>
      <c r="B632" s="35" t="s">
        <v>2045</v>
      </c>
      <c r="C632" s="82" t="s">
        <v>2044</v>
      </c>
      <c r="D632" s="83">
        <v>114</v>
      </c>
      <c r="E632" s="16">
        <v>5921.630000000001</v>
      </c>
    </row>
    <row r="633" spans="1:5" x14ac:dyDescent="0.25">
      <c r="A633" s="35" t="s">
        <v>4139</v>
      </c>
      <c r="B633" s="35" t="s">
        <v>2360</v>
      </c>
      <c r="C633" s="82" t="s">
        <v>2359</v>
      </c>
      <c r="D633" s="83">
        <v>394</v>
      </c>
      <c r="E633" s="16">
        <v>5918.9199999999992</v>
      </c>
    </row>
    <row r="634" spans="1:5" x14ac:dyDescent="0.25">
      <c r="A634" s="35" t="s">
        <v>4146</v>
      </c>
      <c r="B634" s="35" t="s">
        <v>753</v>
      </c>
      <c r="C634" s="82" t="s">
        <v>752</v>
      </c>
      <c r="D634" s="83">
        <v>4623</v>
      </c>
      <c r="E634" s="16">
        <v>5917.4399999999978</v>
      </c>
    </row>
    <row r="635" spans="1:5" x14ac:dyDescent="0.25">
      <c r="A635" s="35" t="s">
        <v>4140</v>
      </c>
      <c r="B635" s="35" t="s">
        <v>3052</v>
      </c>
      <c r="C635" s="82" t="s">
        <v>3051</v>
      </c>
      <c r="D635" s="83">
        <v>1052</v>
      </c>
      <c r="E635" s="16">
        <v>5909.7500000000018</v>
      </c>
    </row>
    <row r="636" spans="1:5" x14ac:dyDescent="0.25">
      <c r="A636" s="35" t="s">
        <v>4140</v>
      </c>
      <c r="B636" s="35" t="s">
        <v>3247</v>
      </c>
      <c r="C636" s="82" t="s">
        <v>3246</v>
      </c>
      <c r="D636" s="83">
        <v>1024</v>
      </c>
      <c r="E636" s="16">
        <v>5867.52</v>
      </c>
    </row>
    <row r="637" spans="1:5" x14ac:dyDescent="0.25">
      <c r="A637" s="35" t="s">
        <v>4140</v>
      </c>
      <c r="B637" s="35" t="s">
        <v>3635</v>
      </c>
      <c r="C637" s="82" t="s">
        <v>3634</v>
      </c>
      <c r="D637" s="83">
        <v>8</v>
      </c>
      <c r="E637" s="16">
        <v>5842.64</v>
      </c>
    </row>
    <row r="638" spans="1:5" x14ac:dyDescent="0.25">
      <c r="A638" s="35" t="s">
        <v>4144</v>
      </c>
      <c r="B638" s="35" t="s">
        <v>166</v>
      </c>
      <c r="C638" s="82" t="s">
        <v>165</v>
      </c>
      <c r="D638" s="83">
        <v>147</v>
      </c>
      <c r="E638" s="16">
        <v>5777.1</v>
      </c>
    </row>
    <row r="639" spans="1:5" x14ac:dyDescent="0.25">
      <c r="A639" s="35" t="s">
        <v>4141</v>
      </c>
      <c r="B639" s="35" t="s">
        <v>2610</v>
      </c>
      <c r="C639" s="82" t="s">
        <v>2609</v>
      </c>
      <c r="D639" s="83">
        <v>441</v>
      </c>
      <c r="E639" s="16">
        <v>5730.6600000000017</v>
      </c>
    </row>
    <row r="640" spans="1:5" x14ac:dyDescent="0.25">
      <c r="A640" s="35" t="s">
        <v>4146</v>
      </c>
      <c r="B640" s="35" t="s">
        <v>853</v>
      </c>
      <c r="C640" s="82" t="s">
        <v>852</v>
      </c>
      <c r="D640" s="83">
        <v>1476</v>
      </c>
      <c r="E640" s="16">
        <v>5726.8799999999965</v>
      </c>
    </row>
    <row r="641" spans="1:5" x14ac:dyDescent="0.25">
      <c r="A641" s="35" t="s">
        <v>4144</v>
      </c>
      <c r="B641" s="35" t="s">
        <v>114</v>
      </c>
      <c r="C641" s="82" t="s">
        <v>113</v>
      </c>
      <c r="D641" s="83">
        <v>2996</v>
      </c>
      <c r="E641" s="16">
        <v>5722.3600000000024</v>
      </c>
    </row>
    <row r="642" spans="1:5" x14ac:dyDescent="0.25">
      <c r="A642" s="35" t="s">
        <v>4146</v>
      </c>
      <c r="B642" s="35" t="s">
        <v>1105</v>
      </c>
      <c r="C642" s="82" t="s">
        <v>1104</v>
      </c>
      <c r="D642" s="83">
        <v>1150</v>
      </c>
      <c r="E642" s="16">
        <v>5715.5000000000009</v>
      </c>
    </row>
    <row r="643" spans="1:5" x14ac:dyDescent="0.25">
      <c r="A643" s="35" t="s">
        <v>4140</v>
      </c>
      <c r="B643" s="35" t="s">
        <v>3598</v>
      </c>
      <c r="C643" s="82" t="s">
        <v>3597</v>
      </c>
      <c r="D643" s="83">
        <v>1508</v>
      </c>
      <c r="E643" s="16">
        <v>5700.2399999999989</v>
      </c>
    </row>
    <row r="644" spans="1:5" x14ac:dyDescent="0.25">
      <c r="A644" s="35" t="s">
        <v>4145</v>
      </c>
      <c r="B644" s="35" t="s">
        <v>3915</v>
      </c>
      <c r="C644" s="82" t="s">
        <v>3914</v>
      </c>
      <c r="D644" s="83">
        <v>290</v>
      </c>
      <c r="E644" s="16">
        <v>5684</v>
      </c>
    </row>
    <row r="645" spans="1:5" x14ac:dyDescent="0.25">
      <c r="A645" s="35" t="s">
        <v>4140</v>
      </c>
      <c r="B645" s="35" t="s">
        <v>3542</v>
      </c>
      <c r="C645" s="82" t="s">
        <v>3541</v>
      </c>
      <c r="D645" s="83">
        <v>808</v>
      </c>
      <c r="E645" s="16">
        <v>5664.0799999999981</v>
      </c>
    </row>
    <row r="646" spans="1:5" x14ac:dyDescent="0.25">
      <c r="A646" s="35" t="s">
        <v>4146</v>
      </c>
      <c r="B646" s="35" t="s">
        <v>857</v>
      </c>
      <c r="C646" s="82" t="s">
        <v>856</v>
      </c>
      <c r="D646" s="83">
        <v>553</v>
      </c>
      <c r="E646" s="16">
        <v>5657.1900000000014</v>
      </c>
    </row>
    <row r="647" spans="1:5" x14ac:dyDescent="0.25">
      <c r="A647" s="35" t="s">
        <v>4146</v>
      </c>
      <c r="B647" s="35" t="s">
        <v>1009</v>
      </c>
      <c r="C647" s="82" t="s">
        <v>1008</v>
      </c>
      <c r="D647" s="83">
        <v>1080</v>
      </c>
      <c r="E647" s="16">
        <v>5656.0800000000017</v>
      </c>
    </row>
    <row r="648" spans="1:5" x14ac:dyDescent="0.25">
      <c r="A648" s="35" t="s">
        <v>4141</v>
      </c>
      <c r="B648" s="35" t="s">
        <v>2656</v>
      </c>
      <c r="C648" s="82" t="s">
        <v>2655</v>
      </c>
      <c r="D648" s="83">
        <v>2927</v>
      </c>
      <c r="E648" s="16">
        <v>5649.1099999999979</v>
      </c>
    </row>
    <row r="649" spans="1:5" x14ac:dyDescent="0.25">
      <c r="A649" s="35" t="s">
        <v>4138</v>
      </c>
      <c r="B649" s="35" t="s">
        <v>515</v>
      </c>
      <c r="C649" s="82" t="s">
        <v>514</v>
      </c>
      <c r="D649" s="83">
        <v>72</v>
      </c>
      <c r="E649" s="16">
        <v>5628.38</v>
      </c>
    </row>
    <row r="650" spans="1:5" x14ac:dyDescent="0.25">
      <c r="A650" s="35" t="s">
        <v>4140</v>
      </c>
      <c r="B650" s="35" t="s">
        <v>3664</v>
      </c>
      <c r="C650" s="82" t="s">
        <v>3663</v>
      </c>
      <c r="D650" s="83">
        <v>826</v>
      </c>
      <c r="E650" s="16">
        <v>5608.5399999999991</v>
      </c>
    </row>
    <row r="651" spans="1:5" x14ac:dyDescent="0.25">
      <c r="A651" s="35" t="s">
        <v>4139</v>
      </c>
      <c r="B651" s="35" t="s">
        <v>2269</v>
      </c>
      <c r="C651" s="82" t="s">
        <v>2268</v>
      </c>
      <c r="D651" s="83">
        <v>1345</v>
      </c>
      <c r="E651" s="16">
        <v>5595.2000000000007</v>
      </c>
    </row>
    <row r="652" spans="1:5" x14ac:dyDescent="0.25">
      <c r="A652" s="35" t="s">
        <v>4147</v>
      </c>
      <c r="B652" s="35" t="s">
        <v>1804</v>
      </c>
      <c r="C652" s="82" t="s">
        <v>1803</v>
      </c>
      <c r="D652" s="83">
        <v>478</v>
      </c>
      <c r="E652" s="16">
        <v>5578.26</v>
      </c>
    </row>
    <row r="653" spans="1:5" x14ac:dyDescent="0.25">
      <c r="A653" s="35" t="s">
        <v>4140</v>
      </c>
      <c r="B653" s="35" t="s">
        <v>3231</v>
      </c>
      <c r="C653" s="82" t="s">
        <v>3230</v>
      </c>
      <c r="D653" s="83">
        <v>1165</v>
      </c>
      <c r="E653" s="16">
        <v>5557.0499999999993</v>
      </c>
    </row>
    <row r="654" spans="1:5" x14ac:dyDescent="0.25">
      <c r="A654" s="35" t="s">
        <v>4148</v>
      </c>
      <c r="B654" s="35" t="s">
        <v>2116</v>
      </c>
      <c r="C654" s="82" t="s">
        <v>2115</v>
      </c>
      <c r="D654" s="83">
        <v>803</v>
      </c>
      <c r="E654" s="16">
        <v>5548.7300000000014</v>
      </c>
    </row>
    <row r="655" spans="1:5" x14ac:dyDescent="0.25">
      <c r="A655" s="35" t="s">
        <v>4145</v>
      </c>
      <c r="B655" s="35" t="s">
        <v>3849</v>
      </c>
      <c r="C655" s="82" t="s">
        <v>3848</v>
      </c>
      <c r="D655" s="83">
        <v>1818</v>
      </c>
      <c r="E655" s="16">
        <v>5543.2999999999984</v>
      </c>
    </row>
    <row r="656" spans="1:5" x14ac:dyDescent="0.25">
      <c r="A656" s="35" t="s">
        <v>4148</v>
      </c>
      <c r="B656" s="35" t="s">
        <v>2177</v>
      </c>
      <c r="C656" s="82" t="s">
        <v>2176</v>
      </c>
      <c r="D656" s="83">
        <v>101</v>
      </c>
      <c r="E656" s="16">
        <v>5542.19</v>
      </c>
    </row>
    <row r="657" spans="1:5" x14ac:dyDescent="0.25">
      <c r="A657" s="35" t="s">
        <v>4144</v>
      </c>
      <c r="B657" s="35" t="s">
        <v>142</v>
      </c>
      <c r="C657" s="82" t="s">
        <v>141</v>
      </c>
      <c r="D657" s="83">
        <v>1391</v>
      </c>
      <c r="E657" s="16">
        <v>5536.18</v>
      </c>
    </row>
    <row r="658" spans="1:5" x14ac:dyDescent="0.25">
      <c r="A658" s="35" t="s">
        <v>4146</v>
      </c>
      <c r="B658" s="35" t="s">
        <v>1426</v>
      </c>
      <c r="C658" s="82" t="s">
        <v>1425</v>
      </c>
      <c r="D658" s="83">
        <v>802</v>
      </c>
      <c r="E658" s="16">
        <v>5530.74</v>
      </c>
    </row>
    <row r="659" spans="1:5" x14ac:dyDescent="0.25">
      <c r="A659" s="35" t="s">
        <v>4146</v>
      </c>
      <c r="B659" s="35" t="s">
        <v>1557</v>
      </c>
      <c r="C659" s="82" t="s">
        <v>1556</v>
      </c>
      <c r="D659" s="83">
        <v>410</v>
      </c>
      <c r="E659" s="16">
        <v>5518.6</v>
      </c>
    </row>
    <row r="660" spans="1:5" x14ac:dyDescent="0.25">
      <c r="A660" s="35" t="s">
        <v>4140</v>
      </c>
      <c r="B660" s="35" t="s">
        <v>3152</v>
      </c>
      <c r="C660" s="82" t="s">
        <v>3151</v>
      </c>
      <c r="D660" s="83">
        <v>104</v>
      </c>
      <c r="E660" s="16">
        <v>5488.08</v>
      </c>
    </row>
    <row r="661" spans="1:5" x14ac:dyDescent="0.25">
      <c r="A661" s="35" t="s">
        <v>4146</v>
      </c>
      <c r="B661" s="35" t="s">
        <v>1003</v>
      </c>
      <c r="C661" s="82" t="s">
        <v>1002</v>
      </c>
      <c r="D661" s="83">
        <v>836</v>
      </c>
      <c r="E661" s="16">
        <v>5442.3599999999969</v>
      </c>
    </row>
    <row r="662" spans="1:5" x14ac:dyDescent="0.25">
      <c r="A662" s="35" t="s">
        <v>4138</v>
      </c>
      <c r="B662" s="35" t="s">
        <v>520</v>
      </c>
      <c r="C662" s="82" t="s">
        <v>519</v>
      </c>
      <c r="D662" s="83">
        <v>103</v>
      </c>
      <c r="E662" s="16">
        <v>5432.44</v>
      </c>
    </row>
    <row r="663" spans="1:5" x14ac:dyDescent="0.25">
      <c r="A663" s="35" t="s">
        <v>4146</v>
      </c>
      <c r="B663" s="35" t="s">
        <v>1378</v>
      </c>
      <c r="C663" s="82" t="s">
        <v>1377</v>
      </c>
      <c r="D663" s="83">
        <v>131</v>
      </c>
      <c r="E663" s="16">
        <v>5431.2600000000011</v>
      </c>
    </row>
    <row r="664" spans="1:5" x14ac:dyDescent="0.25">
      <c r="A664" s="35" t="s">
        <v>4147</v>
      </c>
      <c r="B664" s="35" t="s">
        <v>1712</v>
      </c>
      <c r="C664" s="82" t="s">
        <v>1711</v>
      </c>
      <c r="D664" s="83">
        <v>265</v>
      </c>
      <c r="E664" s="16">
        <v>5419.92</v>
      </c>
    </row>
    <row r="665" spans="1:5" x14ac:dyDescent="0.25">
      <c r="A665" s="35" t="s">
        <v>4144</v>
      </c>
      <c r="B665" s="35" t="s">
        <v>218</v>
      </c>
      <c r="C665" s="82" t="s">
        <v>217</v>
      </c>
      <c r="D665" s="83">
        <v>1699</v>
      </c>
      <c r="E665" s="16">
        <v>5419.8099999999986</v>
      </c>
    </row>
    <row r="666" spans="1:5" x14ac:dyDescent="0.25">
      <c r="A666" s="35" t="s">
        <v>4148</v>
      </c>
      <c r="B666" s="35" t="s">
        <v>2186</v>
      </c>
      <c r="C666" s="82" t="s">
        <v>2185</v>
      </c>
      <c r="D666" s="83">
        <v>12</v>
      </c>
      <c r="E666" s="16">
        <v>5407.77</v>
      </c>
    </row>
    <row r="667" spans="1:5" x14ac:dyDescent="0.25">
      <c r="A667" s="35" t="s">
        <v>4152</v>
      </c>
      <c r="B667" s="35" t="s">
        <v>1591</v>
      </c>
      <c r="C667" s="82" t="s">
        <v>1590</v>
      </c>
      <c r="D667" s="83">
        <v>896</v>
      </c>
      <c r="E667" s="16">
        <v>5376</v>
      </c>
    </row>
    <row r="668" spans="1:5" x14ac:dyDescent="0.25">
      <c r="A668" s="35" t="s">
        <v>4138</v>
      </c>
      <c r="B668" s="35" t="s">
        <v>659</v>
      </c>
      <c r="C668" s="82" t="s">
        <v>658</v>
      </c>
      <c r="D668" s="83">
        <v>5</v>
      </c>
      <c r="E668" s="16">
        <v>5360.8</v>
      </c>
    </row>
    <row r="669" spans="1:5" x14ac:dyDescent="0.25">
      <c r="A669" s="35" t="s">
        <v>4147</v>
      </c>
      <c r="B669" s="35" t="s">
        <v>1706</v>
      </c>
      <c r="C669" s="82" t="s">
        <v>1705</v>
      </c>
      <c r="D669" s="83">
        <v>627</v>
      </c>
      <c r="E669" s="16">
        <v>5341.72</v>
      </c>
    </row>
    <row r="670" spans="1:5" x14ac:dyDescent="0.25">
      <c r="A670" s="35" t="s">
        <v>4154</v>
      </c>
      <c r="B670" s="35" t="s">
        <v>1956</v>
      </c>
      <c r="C670" s="82" t="s">
        <v>1955</v>
      </c>
      <c r="D670" s="83">
        <v>57</v>
      </c>
      <c r="E670" s="16">
        <v>5331.7799999999988</v>
      </c>
    </row>
    <row r="671" spans="1:5" x14ac:dyDescent="0.25">
      <c r="A671" s="35" t="s">
        <v>4140</v>
      </c>
      <c r="B671" s="35" t="s">
        <v>3265</v>
      </c>
      <c r="C671" s="82" t="s">
        <v>3264</v>
      </c>
      <c r="D671" s="83">
        <v>541</v>
      </c>
      <c r="E671" s="16">
        <v>5323.4399999999987</v>
      </c>
    </row>
    <row r="672" spans="1:5" x14ac:dyDescent="0.25">
      <c r="A672" s="35" t="s">
        <v>4153</v>
      </c>
      <c r="B672" s="35" t="s">
        <v>3978</v>
      </c>
      <c r="C672" s="82" t="s">
        <v>3977</v>
      </c>
      <c r="D672" s="83">
        <v>554</v>
      </c>
      <c r="E672" s="16">
        <v>5309.3099999999995</v>
      </c>
    </row>
    <row r="673" spans="1:5" x14ac:dyDescent="0.25">
      <c r="A673" s="35" t="s">
        <v>4147</v>
      </c>
      <c r="B673" s="35" t="s">
        <v>1783</v>
      </c>
      <c r="C673" s="82" t="s">
        <v>1782</v>
      </c>
      <c r="D673" s="83">
        <v>608</v>
      </c>
      <c r="E673" s="16">
        <v>5288.5599999999995</v>
      </c>
    </row>
    <row r="674" spans="1:5" x14ac:dyDescent="0.25">
      <c r="A674" s="35" t="s">
        <v>4140</v>
      </c>
      <c r="B674" s="35" t="s">
        <v>2918</v>
      </c>
      <c r="C674" s="82" t="s">
        <v>2917</v>
      </c>
      <c r="D674" s="83">
        <v>182</v>
      </c>
      <c r="E674" s="16">
        <v>5281.8099999999995</v>
      </c>
    </row>
    <row r="675" spans="1:5" x14ac:dyDescent="0.25">
      <c r="A675" s="35" t="s">
        <v>4144</v>
      </c>
      <c r="B675" s="35" t="s">
        <v>296</v>
      </c>
      <c r="C675" s="82" t="s">
        <v>295</v>
      </c>
      <c r="D675" s="83">
        <v>147</v>
      </c>
      <c r="E675" s="16">
        <v>5274.3600000000006</v>
      </c>
    </row>
    <row r="676" spans="1:5" x14ac:dyDescent="0.25">
      <c r="A676" s="35" t="s">
        <v>4140</v>
      </c>
      <c r="B676" s="35" t="s">
        <v>3329</v>
      </c>
      <c r="C676" s="82" t="s">
        <v>3328</v>
      </c>
      <c r="D676" s="83">
        <v>1072</v>
      </c>
      <c r="E676" s="16">
        <v>5252.8</v>
      </c>
    </row>
    <row r="677" spans="1:5" x14ac:dyDescent="0.25">
      <c r="A677" s="35" t="s">
        <v>4139</v>
      </c>
      <c r="B677" s="35" t="s">
        <v>2583</v>
      </c>
      <c r="C677" s="82" t="s">
        <v>2582</v>
      </c>
      <c r="D677" s="83">
        <v>7</v>
      </c>
      <c r="E677" s="16">
        <v>5250</v>
      </c>
    </row>
    <row r="678" spans="1:5" x14ac:dyDescent="0.25">
      <c r="A678" s="35" t="s">
        <v>4140</v>
      </c>
      <c r="B678" s="35" t="s">
        <v>2922</v>
      </c>
      <c r="C678" s="82" t="s">
        <v>2921</v>
      </c>
      <c r="D678" s="83">
        <v>147</v>
      </c>
      <c r="E678" s="16">
        <v>5235.8599999999997</v>
      </c>
    </row>
    <row r="679" spans="1:5" x14ac:dyDescent="0.25">
      <c r="A679" s="35" t="s">
        <v>4140</v>
      </c>
      <c r="B679" s="35" t="s">
        <v>3398</v>
      </c>
      <c r="C679" s="82" t="s">
        <v>3397</v>
      </c>
      <c r="D679" s="83">
        <v>397</v>
      </c>
      <c r="E679" s="16">
        <v>5221.9999999999991</v>
      </c>
    </row>
    <row r="680" spans="1:5" x14ac:dyDescent="0.25">
      <c r="A680" s="35" t="s">
        <v>4146</v>
      </c>
      <c r="B680" s="35" t="s">
        <v>1300</v>
      </c>
      <c r="C680" s="82" t="s">
        <v>1299</v>
      </c>
      <c r="D680" s="83">
        <v>598</v>
      </c>
      <c r="E680" s="16">
        <v>5216.2500000000009</v>
      </c>
    </row>
    <row r="681" spans="1:5" x14ac:dyDescent="0.25">
      <c r="A681" s="35" t="s">
        <v>4138</v>
      </c>
      <c r="B681" s="35" t="s">
        <v>682</v>
      </c>
      <c r="C681" s="82" t="s">
        <v>681</v>
      </c>
      <c r="D681" s="83">
        <v>10</v>
      </c>
      <c r="E681" s="16">
        <v>5200</v>
      </c>
    </row>
    <row r="682" spans="1:5" x14ac:dyDescent="0.25">
      <c r="A682" s="35" t="s">
        <v>4153</v>
      </c>
      <c r="B682" s="35" t="s">
        <v>4091</v>
      </c>
      <c r="C682" s="82" t="s">
        <v>4090</v>
      </c>
      <c r="D682" s="83">
        <v>346</v>
      </c>
      <c r="E682" s="16">
        <v>5190</v>
      </c>
    </row>
    <row r="683" spans="1:5" x14ac:dyDescent="0.25">
      <c r="A683" s="35" t="s">
        <v>4144</v>
      </c>
      <c r="B683" s="35" t="s">
        <v>300</v>
      </c>
      <c r="C683" s="82" t="s">
        <v>299</v>
      </c>
      <c r="D683" s="83">
        <v>101</v>
      </c>
      <c r="E683" s="16">
        <v>5188.369999999999</v>
      </c>
    </row>
    <row r="684" spans="1:5" x14ac:dyDescent="0.25">
      <c r="A684" s="35" t="s">
        <v>4145</v>
      </c>
      <c r="B684" s="35" t="s">
        <v>3829</v>
      </c>
      <c r="C684" s="82" t="s">
        <v>3828</v>
      </c>
      <c r="D684" s="83">
        <v>1435</v>
      </c>
      <c r="E684" s="16">
        <v>5162.4399999999996</v>
      </c>
    </row>
    <row r="685" spans="1:5" x14ac:dyDescent="0.25">
      <c r="A685" s="35" t="s">
        <v>4140</v>
      </c>
      <c r="B685" s="35" t="s">
        <v>2935</v>
      </c>
      <c r="C685" s="82" t="s">
        <v>2934</v>
      </c>
      <c r="D685" s="83">
        <v>344</v>
      </c>
      <c r="E685" s="16">
        <v>5160</v>
      </c>
    </row>
    <row r="686" spans="1:5" x14ac:dyDescent="0.25">
      <c r="A686" s="35" t="s">
        <v>4139</v>
      </c>
      <c r="B686" s="35" t="s">
        <v>2257</v>
      </c>
      <c r="C686" s="82" t="s">
        <v>2256</v>
      </c>
      <c r="D686" s="83">
        <v>79</v>
      </c>
      <c r="E686" s="16">
        <v>5119.2</v>
      </c>
    </row>
    <row r="687" spans="1:5" x14ac:dyDescent="0.25">
      <c r="A687" s="35" t="s">
        <v>4140</v>
      </c>
      <c r="B687" s="35" t="s">
        <v>3590</v>
      </c>
      <c r="C687" s="82" t="s">
        <v>3589</v>
      </c>
      <c r="D687" s="83">
        <v>582</v>
      </c>
      <c r="E687" s="16">
        <v>5115.7800000000007</v>
      </c>
    </row>
    <row r="688" spans="1:5" x14ac:dyDescent="0.25">
      <c r="A688" s="35" t="s">
        <v>4146</v>
      </c>
      <c r="B688" s="35" t="s">
        <v>825</v>
      </c>
      <c r="C688" s="82" t="s">
        <v>824</v>
      </c>
      <c r="D688" s="83">
        <v>3196</v>
      </c>
      <c r="E688" s="16">
        <v>5113.6000000000004</v>
      </c>
    </row>
    <row r="689" spans="1:5" x14ac:dyDescent="0.25">
      <c r="A689" s="35" t="s">
        <v>4148</v>
      </c>
      <c r="B689" s="35" t="s">
        <v>2072</v>
      </c>
      <c r="C689" s="82" t="s">
        <v>2071</v>
      </c>
      <c r="D689" s="83">
        <v>1139</v>
      </c>
      <c r="E689" s="16">
        <v>5099.5599999999986</v>
      </c>
    </row>
    <row r="690" spans="1:5" x14ac:dyDescent="0.25">
      <c r="A690" s="35" t="s">
        <v>4146</v>
      </c>
      <c r="B690" s="35" t="s">
        <v>761</v>
      </c>
      <c r="C690" s="82" t="s">
        <v>760</v>
      </c>
      <c r="D690" s="83">
        <v>655</v>
      </c>
      <c r="E690" s="16">
        <v>5098.7699999999986</v>
      </c>
    </row>
    <row r="691" spans="1:5" x14ac:dyDescent="0.25">
      <c r="A691" s="35" t="s">
        <v>4140</v>
      </c>
      <c r="B691" s="35" t="s">
        <v>3123</v>
      </c>
      <c r="C691" s="82" t="s">
        <v>3122</v>
      </c>
      <c r="D691" s="83">
        <v>135</v>
      </c>
      <c r="E691" s="16">
        <v>5089.5</v>
      </c>
    </row>
    <row r="692" spans="1:5" x14ac:dyDescent="0.25">
      <c r="A692" s="35" t="s">
        <v>4140</v>
      </c>
      <c r="B692" s="35" t="s">
        <v>3606</v>
      </c>
      <c r="C692" s="82" t="s">
        <v>3605</v>
      </c>
      <c r="D692" s="83">
        <v>73</v>
      </c>
      <c r="E692" s="16">
        <v>5078.9400000000005</v>
      </c>
    </row>
    <row r="693" spans="1:5" x14ac:dyDescent="0.25">
      <c r="A693" s="35" t="s">
        <v>4144</v>
      </c>
      <c r="B693" s="35" t="s">
        <v>116</v>
      </c>
      <c r="C693" s="82" t="s">
        <v>115</v>
      </c>
      <c r="D693" s="83">
        <v>1999</v>
      </c>
      <c r="E693" s="16">
        <v>5078.5300000000007</v>
      </c>
    </row>
    <row r="694" spans="1:5" x14ac:dyDescent="0.25">
      <c r="A694" s="35" t="s">
        <v>4147</v>
      </c>
      <c r="B694" s="35" t="s">
        <v>1698</v>
      </c>
      <c r="C694" s="82" t="s">
        <v>1697</v>
      </c>
      <c r="D694" s="83">
        <v>337</v>
      </c>
      <c r="E694" s="16">
        <v>5058.37</v>
      </c>
    </row>
    <row r="695" spans="1:5" x14ac:dyDescent="0.25">
      <c r="A695" s="35" t="s">
        <v>4140</v>
      </c>
      <c r="B695" s="35" t="s">
        <v>3239</v>
      </c>
      <c r="C695" s="82" t="s">
        <v>3238</v>
      </c>
      <c r="D695" s="83">
        <v>594</v>
      </c>
      <c r="E695" s="16">
        <v>5053.68</v>
      </c>
    </row>
    <row r="696" spans="1:5" x14ac:dyDescent="0.25">
      <c r="A696" s="35" t="s">
        <v>4140</v>
      </c>
      <c r="B696" s="35" t="s">
        <v>3464</v>
      </c>
      <c r="C696" s="82" t="s">
        <v>3463</v>
      </c>
      <c r="D696" s="83">
        <v>202</v>
      </c>
      <c r="E696" s="16">
        <v>5041.880000000001</v>
      </c>
    </row>
    <row r="697" spans="1:5" x14ac:dyDescent="0.25">
      <c r="A697" s="35" t="s">
        <v>4151</v>
      </c>
      <c r="B697" s="35" t="s">
        <v>4113</v>
      </c>
      <c r="C697" s="82" t="s">
        <v>4112</v>
      </c>
      <c r="D697" s="83">
        <v>24</v>
      </c>
      <c r="E697" s="16">
        <v>5010.72</v>
      </c>
    </row>
    <row r="698" spans="1:5" x14ac:dyDescent="0.25">
      <c r="A698" s="35" t="s">
        <v>4146</v>
      </c>
      <c r="B698" s="35" t="s">
        <v>735</v>
      </c>
      <c r="C698" s="82" t="s">
        <v>734</v>
      </c>
      <c r="D698" s="83">
        <v>2011</v>
      </c>
      <c r="E698" s="16">
        <v>5007.3900000000012</v>
      </c>
    </row>
    <row r="699" spans="1:5" x14ac:dyDescent="0.25">
      <c r="A699" s="35" t="s">
        <v>4146</v>
      </c>
      <c r="B699" s="35" t="s">
        <v>1537</v>
      </c>
      <c r="C699" s="82" t="s">
        <v>1536</v>
      </c>
      <c r="D699" s="83">
        <v>844</v>
      </c>
      <c r="E699" s="16">
        <v>4988.0400000000009</v>
      </c>
    </row>
    <row r="700" spans="1:5" x14ac:dyDescent="0.25">
      <c r="A700" s="35" t="s">
        <v>4144</v>
      </c>
      <c r="B700" s="35" t="s">
        <v>18</v>
      </c>
      <c r="C700" s="82" t="s">
        <v>17</v>
      </c>
      <c r="D700" s="83">
        <v>1217</v>
      </c>
      <c r="E700" s="16">
        <v>4980.4399999999996</v>
      </c>
    </row>
    <row r="701" spans="1:5" x14ac:dyDescent="0.25">
      <c r="A701" s="35" t="s">
        <v>4138</v>
      </c>
      <c r="B701" s="35" t="s">
        <v>594</v>
      </c>
      <c r="C701" s="82" t="s">
        <v>593</v>
      </c>
      <c r="D701" s="83">
        <v>96</v>
      </c>
      <c r="E701" s="16">
        <v>4979.0199999999995</v>
      </c>
    </row>
    <row r="702" spans="1:5" x14ac:dyDescent="0.25">
      <c r="A702" s="35" t="s">
        <v>4148</v>
      </c>
      <c r="B702" s="35" t="s">
        <v>2016</v>
      </c>
      <c r="C702" s="82" t="s">
        <v>2015</v>
      </c>
      <c r="D702" s="83">
        <v>708</v>
      </c>
      <c r="E702" s="16">
        <v>4970.16</v>
      </c>
    </row>
    <row r="703" spans="1:5" x14ac:dyDescent="0.25">
      <c r="A703" s="35" t="s">
        <v>4140</v>
      </c>
      <c r="B703" s="35" t="s">
        <v>3388</v>
      </c>
      <c r="C703" s="82" t="s">
        <v>3387</v>
      </c>
      <c r="D703" s="83">
        <v>290</v>
      </c>
      <c r="E703" s="16">
        <v>4964.8000000000011</v>
      </c>
    </row>
    <row r="704" spans="1:5" x14ac:dyDescent="0.25">
      <c r="A704" s="35" t="s">
        <v>4145</v>
      </c>
      <c r="B704" s="35" t="s">
        <v>3807</v>
      </c>
      <c r="C704" s="82" t="s">
        <v>3806</v>
      </c>
      <c r="D704" s="83">
        <v>910</v>
      </c>
      <c r="E704" s="16">
        <v>4959.49</v>
      </c>
    </row>
    <row r="705" spans="1:5" x14ac:dyDescent="0.25">
      <c r="A705" s="35" t="s">
        <v>4146</v>
      </c>
      <c r="B705" s="35" t="s">
        <v>1243</v>
      </c>
      <c r="C705" s="82" t="s">
        <v>1242</v>
      </c>
      <c r="D705" s="83">
        <v>791</v>
      </c>
      <c r="E705" s="16">
        <v>4951.659999999998</v>
      </c>
    </row>
    <row r="706" spans="1:5" x14ac:dyDescent="0.25">
      <c r="A706" s="35" t="s">
        <v>4146</v>
      </c>
      <c r="B706" s="35" t="s">
        <v>843</v>
      </c>
      <c r="C706" s="82" t="s">
        <v>842</v>
      </c>
      <c r="D706" s="83">
        <v>1697</v>
      </c>
      <c r="E706" s="16">
        <v>4946.6700000000019</v>
      </c>
    </row>
    <row r="707" spans="1:5" x14ac:dyDescent="0.25">
      <c r="A707" s="35" t="s">
        <v>4139</v>
      </c>
      <c r="B707" s="35" t="s">
        <v>2375</v>
      </c>
      <c r="C707" s="82" t="s">
        <v>2374</v>
      </c>
      <c r="D707" s="83">
        <v>433</v>
      </c>
      <c r="E707" s="16">
        <v>4944.8600000000006</v>
      </c>
    </row>
    <row r="708" spans="1:5" x14ac:dyDescent="0.25">
      <c r="A708" s="35" t="s">
        <v>4146</v>
      </c>
      <c r="B708" s="35" t="s">
        <v>1132</v>
      </c>
      <c r="C708" s="82" t="s">
        <v>1131</v>
      </c>
      <c r="D708" s="83">
        <v>981</v>
      </c>
      <c r="E708" s="16">
        <v>4944.24</v>
      </c>
    </row>
    <row r="709" spans="1:5" x14ac:dyDescent="0.25">
      <c r="A709" s="35" t="s">
        <v>4140</v>
      </c>
      <c r="B709" s="35" t="s">
        <v>3649</v>
      </c>
      <c r="C709" s="82" t="s">
        <v>3648</v>
      </c>
      <c r="D709" s="83">
        <v>192</v>
      </c>
      <c r="E709" s="16">
        <v>4929.16</v>
      </c>
    </row>
    <row r="710" spans="1:5" x14ac:dyDescent="0.25">
      <c r="A710" s="35" t="s">
        <v>4140</v>
      </c>
      <c r="B710" s="35" t="s">
        <v>3554</v>
      </c>
      <c r="C710" s="82" t="s">
        <v>3553</v>
      </c>
      <c r="D710" s="83">
        <v>548</v>
      </c>
      <c r="E710" s="16">
        <v>4926.5200000000004</v>
      </c>
    </row>
    <row r="711" spans="1:5" x14ac:dyDescent="0.25">
      <c r="A711" s="35" t="s">
        <v>4138</v>
      </c>
      <c r="B711" s="35" t="s">
        <v>666</v>
      </c>
      <c r="C711" s="82" t="s">
        <v>665</v>
      </c>
      <c r="D711" s="83">
        <v>131</v>
      </c>
      <c r="E711" s="16">
        <v>4912.5</v>
      </c>
    </row>
    <row r="712" spans="1:5" x14ac:dyDescent="0.25">
      <c r="A712" s="35" t="s">
        <v>4140</v>
      </c>
      <c r="B712" s="35" t="s">
        <v>2980</v>
      </c>
      <c r="C712" s="82" t="s">
        <v>2979</v>
      </c>
      <c r="D712" s="83">
        <v>1196</v>
      </c>
      <c r="E712" s="16">
        <v>4902.3099999999995</v>
      </c>
    </row>
    <row r="713" spans="1:5" x14ac:dyDescent="0.25">
      <c r="A713" s="35" t="s">
        <v>4154</v>
      </c>
      <c r="B713" s="35" t="s">
        <v>1907</v>
      </c>
      <c r="C713" s="82" t="s">
        <v>1906</v>
      </c>
      <c r="D713" s="83">
        <v>222</v>
      </c>
      <c r="E713" s="16">
        <v>4884</v>
      </c>
    </row>
    <row r="714" spans="1:5" x14ac:dyDescent="0.25">
      <c r="A714" s="35" t="s">
        <v>4139</v>
      </c>
      <c r="B714" s="35" t="s">
        <v>2441</v>
      </c>
      <c r="C714" s="82" t="s">
        <v>2440</v>
      </c>
      <c r="D714" s="83">
        <v>25</v>
      </c>
      <c r="E714" s="16">
        <v>4869</v>
      </c>
    </row>
    <row r="715" spans="1:5" x14ac:dyDescent="0.25">
      <c r="A715" s="35" t="s">
        <v>4146</v>
      </c>
      <c r="B715" s="35" t="s">
        <v>737</v>
      </c>
      <c r="C715" s="82" t="s">
        <v>736</v>
      </c>
      <c r="D715" s="83">
        <v>3873</v>
      </c>
      <c r="E715" s="16">
        <v>4841.25</v>
      </c>
    </row>
    <row r="716" spans="1:5" x14ac:dyDescent="0.25">
      <c r="A716" s="35" t="s">
        <v>4140</v>
      </c>
      <c r="B716" s="35" t="s">
        <v>3377</v>
      </c>
      <c r="C716" s="82" t="s">
        <v>3376</v>
      </c>
      <c r="D716" s="83">
        <v>258</v>
      </c>
      <c r="E716" s="16">
        <v>4819.4399999999996</v>
      </c>
    </row>
    <row r="717" spans="1:5" x14ac:dyDescent="0.25">
      <c r="A717" s="35" t="s">
        <v>4146</v>
      </c>
      <c r="B717" s="35" t="s">
        <v>841</v>
      </c>
      <c r="C717" s="82" t="s">
        <v>840</v>
      </c>
      <c r="D717" s="83">
        <v>2252</v>
      </c>
      <c r="E717" s="16">
        <v>4796.7599999999984</v>
      </c>
    </row>
    <row r="718" spans="1:5" x14ac:dyDescent="0.25">
      <c r="A718" s="35" t="s">
        <v>4148</v>
      </c>
      <c r="B718" s="35" t="s">
        <v>2101</v>
      </c>
      <c r="C718" s="82" t="s">
        <v>2100</v>
      </c>
      <c r="D718" s="83">
        <v>286</v>
      </c>
      <c r="E718" s="16">
        <v>4767.62</v>
      </c>
    </row>
    <row r="719" spans="1:5" x14ac:dyDescent="0.25">
      <c r="A719" s="35" t="s">
        <v>4140</v>
      </c>
      <c r="B719" s="35" t="s">
        <v>3187</v>
      </c>
      <c r="C719" s="82" t="s">
        <v>3186</v>
      </c>
      <c r="D719" s="83">
        <v>130</v>
      </c>
      <c r="E719" s="16">
        <v>4724.2000000000007</v>
      </c>
    </row>
    <row r="720" spans="1:5" x14ac:dyDescent="0.25">
      <c r="A720" s="35" t="s">
        <v>4146</v>
      </c>
      <c r="B720" s="35" t="s">
        <v>1256</v>
      </c>
      <c r="C720" s="82" t="s">
        <v>1255</v>
      </c>
      <c r="D720" s="83">
        <v>2761</v>
      </c>
      <c r="E720" s="16">
        <v>4721.3100000000004</v>
      </c>
    </row>
    <row r="721" spans="1:5" x14ac:dyDescent="0.25">
      <c r="A721" s="35" t="s">
        <v>4146</v>
      </c>
      <c r="B721" s="35" t="s">
        <v>1511</v>
      </c>
      <c r="C721" s="82" t="s">
        <v>1510</v>
      </c>
      <c r="D721" s="83">
        <v>294</v>
      </c>
      <c r="E721" s="16">
        <v>4704</v>
      </c>
    </row>
    <row r="722" spans="1:5" x14ac:dyDescent="0.25">
      <c r="A722" s="35" t="s">
        <v>4140</v>
      </c>
      <c r="B722" s="35" t="s">
        <v>2906</v>
      </c>
      <c r="C722" s="82" t="s">
        <v>2905</v>
      </c>
      <c r="D722" s="83">
        <v>439</v>
      </c>
      <c r="E722" s="16">
        <v>4694.3899999999994</v>
      </c>
    </row>
    <row r="723" spans="1:5" x14ac:dyDescent="0.25">
      <c r="A723" s="35" t="s">
        <v>4146</v>
      </c>
      <c r="B723" s="35" t="s">
        <v>813</v>
      </c>
      <c r="C723" s="82" t="s">
        <v>812</v>
      </c>
      <c r="D723" s="83">
        <v>1158</v>
      </c>
      <c r="E723" s="16">
        <v>4693.3999999999996</v>
      </c>
    </row>
    <row r="724" spans="1:5" x14ac:dyDescent="0.25">
      <c r="A724" s="35" t="s">
        <v>4146</v>
      </c>
      <c r="B724" s="35" t="s">
        <v>941</v>
      </c>
      <c r="C724" s="82" t="s">
        <v>940</v>
      </c>
      <c r="D724" s="83">
        <v>3543</v>
      </c>
      <c r="E724" s="16">
        <v>4693.32</v>
      </c>
    </row>
    <row r="725" spans="1:5" x14ac:dyDescent="0.25">
      <c r="A725" s="35" t="s">
        <v>4144</v>
      </c>
      <c r="B725" s="35" t="s">
        <v>358</v>
      </c>
      <c r="C725" s="82" t="s">
        <v>357</v>
      </c>
      <c r="D725" s="83">
        <v>349</v>
      </c>
      <c r="E725" s="16">
        <v>4690.5600000000004</v>
      </c>
    </row>
    <row r="726" spans="1:5" x14ac:dyDescent="0.25">
      <c r="A726" s="35" t="s">
        <v>4139</v>
      </c>
      <c r="B726" s="35" t="s">
        <v>2503</v>
      </c>
      <c r="C726" s="82" t="s">
        <v>2502</v>
      </c>
      <c r="D726" s="83">
        <v>5</v>
      </c>
      <c r="E726" s="16">
        <v>4664.8999999999996</v>
      </c>
    </row>
    <row r="727" spans="1:5" x14ac:dyDescent="0.25">
      <c r="A727" s="35" t="s">
        <v>4146</v>
      </c>
      <c r="B727" s="35" t="s">
        <v>1235</v>
      </c>
      <c r="C727" s="82" t="s">
        <v>1234</v>
      </c>
      <c r="D727" s="83">
        <v>668</v>
      </c>
      <c r="E727" s="16">
        <v>4654.420000000001</v>
      </c>
    </row>
    <row r="728" spans="1:5" x14ac:dyDescent="0.25">
      <c r="A728" s="35" t="s">
        <v>4140</v>
      </c>
      <c r="B728" s="35" t="s">
        <v>3215</v>
      </c>
      <c r="C728" s="82" t="s">
        <v>3214</v>
      </c>
      <c r="D728" s="83">
        <v>1621</v>
      </c>
      <c r="E728" s="16">
        <v>4652.2700000000023</v>
      </c>
    </row>
    <row r="729" spans="1:5" x14ac:dyDescent="0.25">
      <c r="A729" s="35" t="s">
        <v>4146</v>
      </c>
      <c r="B729" s="35" t="s">
        <v>1160</v>
      </c>
      <c r="C729" s="82" t="s">
        <v>1159</v>
      </c>
      <c r="D729" s="83">
        <v>1177</v>
      </c>
      <c r="E729" s="16">
        <v>4649.1500000000005</v>
      </c>
    </row>
    <row r="730" spans="1:5" x14ac:dyDescent="0.25">
      <c r="A730" s="35" t="s">
        <v>4140</v>
      </c>
      <c r="B730" s="35" t="s">
        <v>3286</v>
      </c>
      <c r="C730" s="82" t="s">
        <v>3285</v>
      </c>
      <c r="D730" s="83">
        <v>342</v>
      </c>
      <c r="E730" s="16">
        <v>4644.3600000000006</v>
      </c>
    </row>
    <row r="731" spans="1:5" x14ac:dyDescent="0.25">
      <c r="A731" s="35" t="s">
        <v>4140</v>
      </c>
      <c r="B731" s="35" t="s">
        <v>2736</v>
      </c>
      <c r="C731" s="82" t="s">
        <v>2735</v>
      </c>
      <c r="D731" s="83">
        <v>375</v>
      </c>
      <c r="E731" s="16">
        <v>4638.7500000000009</v>
      </c>
    </row>
    <row r="732" spans="1:5" x14ac:dyDescent="0.25">
      <c r="A732" s="35" t="s">
        <v>4146</v>
      </c>
      <c r="B732" s="35" t="s">
        <v>1286</v>
      </c>
      <c r="C732" s="82" t="s">
        <v>1285</v>
      </c>
      <c r="D732" s="83">
        <v>1244</v>
      </c>
      <c r="E732" s="16">
        <v>4636.8099999999995</v>
      </c>
    </row>
    <row r="733" spans="1:5" x14ac:dyDescent="0.25">
      <c r="A733" s="35" t="s">
        <v>4140</v>
      </c>
      <c r="B733" s="35" t="s">
        <v>2752</v>
      </c>
      <c r="C733" s="82" t="s">
        <v>2751</v>
      </c>
      <c r="D733" s="83">
        <v>646</v>
      </c>
      <c r="E733" s="16">
        <v>4617.41</v>
      </c>
    </row>
    <row r="734" spans="1:5" x14ac:dyDescent="0.25">
      <c r="A734" s="35" t="s">
        <v>4138</v>
      </c>
      <c r="B734" s="35" t="s">
        <v>545</v>
      </c>
      <c r="C734" s="82" t="s">
        <v>544</v>
      </c>
      <c r="D734" s="83">
        <v>10</v>
      </c>
      <c r="E734" s="16">
        <v>4600</v>
      </c>
    </row>
    <row r="735" spans="1:5" x14ac:dyDescent="0.25">
      <c r="A735" s="35" t="s">
        <v>4140</v>
      </c>
      <c r="B735" s="35" t="s">
        <v>3027</v>
      </c>
      <c r="C735" s="82" t="s">
        <v>3026</v>
      </c>
      <c r="D735" s="83">
        <v>64</v>
      </c>
      <c r="E735" s="16">
        <v>4597.76</v>
      </c>
    </row>
    <row r="736" spans="1:5" x14ac:dyDescent="0.25">
      <c r="A736" s="35" t="s">
        <v>4144</v>
      </c>
      <c r="B736" s="35" t="s">
        <v>125</v>
      </c>
      <c r="C736" s="82" t="s">
        <v>124</v>
      </c>
      <c r="D736" s="83">
        <v>858</v>
      </c>
      <c r="E736" s="16">
        <v>4590.3000000000011</v>
      </c>
    </row>
    <row r="737" spans="1:5" x14ac:dyDescent="0.25">
      <c r="A737" s="35" t="s">
        <v>4144</v>
      </c>
      <c r="B737" s="35" t="s">
        <v>424</v>
      </c>
      <c r="C737" s="82" t="s">
        <v>423</v>
      </c>
      <c r="D737" s="83">
        <v>2235</v>
      </c>
      <c r="E737" s="16">
        <v>4581.75</v>
      </c>
    </row>
    <row r="738" spans="1:5" x14ac:dyDescent="0.25">
      <c r="A738" s="35" t="s">
        <v>4147</v>
      </c>
      <c r="B738" s="35" t="s">
        <v>1729</v>
      </c>
      <c r="C738" s="82" t="s">
        <v>1728</v>
      </c>
      <c r="D738" s="83">
        <v>251</v>
      </c>
      <c r="E738" s="16">
        <v>4575.1500000000005</v>
      </c>
    </row>
    <row r="739" spans="1:5" x14ac:dyDescent="0.25">
      <c r="A739" s="35" t="s">
        <v>4146</v>
      </c>
      <c r="B739" s="35" t="s">
        <v>1060</v>
      </c>
      <c r="C739" s="82" t="s">
        <v>1059</v>
      </c>
      <c r="D739" s="83">
        <v>1178</v>
      </c>
      <c r="E739" s="16">
        <v>4570.6399999999976</v>
      </c>
    </row>
    <row r="740" spans="1:5" x14ac:dyDescent="0.25">
      <c r="A740" s="35" t="s">
        <v>4141</v>
      </c>
      <c r="B740" s="35" t="s">
        <v>2661</v>
      </c>
      <c r="C740" s="82" t="s">
        <v>2660</v>
      </c>
      <c r="D740" s="83">
        <v>2115</v>
      </c>
      <c r="E740" s="16">
        <v>4568.4000000000015</v>
      </c>
    </row>
    <row r="741" spans="1:5" x14ac:dyDescent="0.25">
      <c r="A741" s="35" t="s">
        <v>4144</v>
      </c>
      <c r="B741" s="35" t="s">
        <v>279</v>
      </c>
      <c r="C741" s="82" t="s">
        <v>278</v>
      </c>
      <c r="D741" s="83">
        <v>128</v>
      </c>
      <c r="E741" s="16">
        <v>4555.5200000000004</v>
      </c>
    </row>
    <row r="742" spans="1:5" x14ac:dyDescent="0.25">
      <c r="A742" s="35" t="s">
        <v>4146</v>
      </c>
      <c r="B742" s="35" t="s">
        <v>1241</v>
      </c>
      <c r="C742" s="82" t="s">
        <v>1240</v>
      </c>
      <c r="D742" s="83">
        <v>2099</v>
      </c>
      <c r="E742" s="16">
        <v>4533.84</v>
      </c>
    </row>
    <row r="743" spans="1:5" x14ac:dyDescent="0.25">
      <c r="A743" s="35" t="s">
        <v>4146</v>
      </c>
      <c r="B743" s="35" t="s">
        <v>957</v>
      </c>
      <c r="C743" s="82" t="s">
        <v>956</v>
      </c>
      <c r="D743" s="83">
        <v>1914</v>
      </c>
      <c r="E743" s="16">
        <v>4528.5200000000023</v>
      </c>
    </row>
    <row r="744" spans="1:5" x14ac:dyDescent="0.25">
      <c r="A744" s="35" t="s">
        <v>4140</v>
      </c>
      <c r="B744" s="35" t="s">
        <v>3688</v>
      </c>
      <c r="C744" s="82" t="s">
        <v>3687</v>
      </c>
      <c r="D744" s="83">
        <v>560</v>
      </c>
      <c r="E744" s="16">
        <v>4527.2199999999993</v>
      </c>
    </row>
    <row r="745" spans="1:5" x14ac:dyDescent="0.25">
      <c r="A745" s="35" t="s">
        <v>4140</v>
      </c>
      <c r="B745" s="35" t="s">
        <v>2945</v>
      </c>
      <c r="C745" s="82" t="s">
        <v>2944</v>
      </c>
      <c r="D745" s="83">
        <v>56</v>
      </c>
      <c r="E745" s="16">
        <v>4524.1899999999996</v>
      </c>
    </row>
    <row r="746" spans="1:5" x14ac:dyDescent="0.25">
      <c r="A746" s="35" t="s">
        <v>4154</v>
      </c>
      <c r="B746" s="35" t="s">
        <v>1895</v>
      </c>
      <c r="C746" s="82" t="s">
        <v>1894</v>
      </c>
      <c r="D746" s="83">
        <v>24</v>
      </c>
      <c r="E746" s="16">
        <v>4490.16</v>
      </c>
    </row>
    <row r="747" spans="1:5" x14ac:dyDescent="0.25">
      <c r="A747" s="35" t="s">
        <v>4145</v>
      </c>
      <c r="B747" s="35" t="s">
        <v>3851</v>
      </c>
      <c r="C747" s="82" t="s">
        <v>3850</v>
      </c>
      <c r="D747" s="83">
        <v>844</v>
      </c>
      <c r="E747" s="16">
        <v>4481.6399999999985</v>
      </c>
    </row>
    <row r="748" spans="1:5" x14ac:dyDescent="0.25">
      <c r="A748" s="35" t="s">
        <v>4146</v>
      </c>
      <c r="B748" s="35" t="s">
        <v>787</v>
      </c>
      <c r="C748" s="82" t="s">
        <v>786</v>
      </c>
      <c r="D748" s="83">
        <v>1508</v>
      </c>
      <c r="E748" s="16">
        <v>4478.760000000002</v>
      </c>
    </row>
    <row r="749" spans="1:5" x14ac:dyDescent="0.25">
      <c r="A749" s="35" t="s">
        <v>4140</v>
      </c>
      <c r="B749" s="35" t="s">
        <v>3462</v>
      </c>
      <c r="C749" s="82" t="s">
        <v>3461</v>
      </c>
      <c r="D749" s="83">
        <v>221</v>
      </c>
      <c r="E749" s="16">
        <v>4475.25</v>
      </c>
    </row>
    <row r="750" spans="1:5" x14ac:dyDescent="0.25">
      <c r="A750" s="35" t="s">
        <v>4140</v>
      </c>
      <c r="B750" s="35" t="s">
        <v>3339</v>
      </c>
      <c r="C750" s="82" t="s">
        <v>3338</v>
      </c>
      <c r="D750" s="83">
        <v>1527</v>
      </c>
      <c r="E750" s="16">
        <v>4474.1100000000006</v>
      </c>
    </row>
    <row r="751" spans="1:5" x14ac:dyDescent="0.25">
      <c r="A751" s="35" t="s">
        <v>4145</v>
      </c>
      <c r="B751" s="35" t="s">
        <v>3951</v>
      </c>
      <c r="C751" s="82" t="s">
        <v>3950</v>
      </c>
      <c r="D751" s="83">
        <v>122</v>
      </c>
      <c r="E751" s="16">
        <v>4463.9799999999996</v>
      </c>
    </row>
    <row r="752" spans="1:5" x14ac:dyDescent="0.25">
      <c r="A752" s="35" t="s">
        <v>4140</v>
      </c>
      <c r="B752" s="35" t="s">
        <v>3251</v>
      </c>
      <c r="C752" s="82" t="s">
        <v>3250</v>
      </c>
      <c r="D752" s="83">
        <v>1599</v>
      </c>
      <c r="E752" s="16">
        <v>4461.21</v>
      </c>
    </row>
    <row r="753" spans="1:5" x14ac:dyDescent="0.25">
      <c r="A753" s="35" t="s">
        <v>4146</v>
      </c>
      <c r="B753" s="35" t="s">
        <v>1348</v>
      </c>
      <c r="C753" s="82" t="s">
        <v>1347</v>
      </c>
      <c r="D753" s="83">
        <v>885</v>
      </c>
      <c r="E753" s="16">
        <v>4425</v>
      </c>
    </row>
    <row r="754" spans="1:5" x14ac:dyDescent="0.25">
      <c r="A754" s="35" t="s">
        <v>4147</v>
      </c>
      <c r="B754" s="35" t="s">
        <v>1685</v>
      </c>
      <c r="C754" s="82" t="s">
        <v>1684</v>
      </c>
      <c r="D754" s="83">
        <v>544</v>
      </c>
      <c r="E754" s="16">
        <v>4406.4000000000005</v>
      </c>
    </row>
    <row r="755" spans="1:5" x14ac:dyDescent="0.25">
      <c r="A755" s="35" t="s">
        <v>4139</v>
      </c>
      <c r="B755" s="35" t="s">
        <v>2313</v>
      </c>
      <c r="C755" s="82" t="s">
        <v>2312</v>
      </c>
      <c r="D755" s="83">
        <v>65</v>
      </c>
      <c r="E755" s="16">
        <v>4397.7699999999995</v>
      </c>
    </row>
    <row r="756" spans="1:5" x14ac:dyDescent="0.25">
      <c r="A756" s="35" t="s">
        <v>4147</v>
      </c>
      <c r="B756" s="35" t="s">
        <v>1702</v>
      </c>
      <c r="C756" s="82" t="s">
        <v>1701</v>
      </c>
      <c r="D756" s="83">
        <v>217</v>
      </c>
      <c r="E756" s="16">
        <v>4392.0800000000008</v>
      </c>
    </row>
    <row r="757" spans="1:5" x14ac:dyDescent="0.25">
      <c r="A757" s="35" t="s">
        <v>4146</v>
      </c>
      <c r="B757" s="35" t="s">
        <v>1264</v>
      </c>
      <c r="C757" s="82" t="s">
        <v>1263</v>
      </c>
      <c r="D757" s="83">
        <v>1202</v>
      </c>
      <c r="E757" s="16">
        <v>4387.2999999999993</v>
      </c>
    </row>
    <row r="758" spans="1:5" x14ac:dyDescent="0.25">
      <c r="A758" s="35" t="s">
        <v>4146</v>
      </c>
      <c r="B758" s="35" t="s">
        <v>805</v>
      </c>
      <c r="C758" s="82" t="s">
        <v>804</v>
      </c>
      <c r="D758" s="83">
        <v>2085</v>
      </c>
      <c r="E758" s="16">
        <v>4386.58</v>
      </c>
    </row>
    <row r="759" spans="1:5" x14ac:dyDescent="0.25">
      <c r="A759" s="35" t="s">
        <v>4138</v>
      </c>
      <c r="B759" s="35" t="s">
        <v>560</v>
      </c>
      <c r="C759" s="82" t="s">
        <v>559</v>
      </c>
      <c r="D759" s="83">
        <v>1330</v>
      </c>
      <c r="E759" s="16">
        <v>4375.7500000000009</v>
      </c>
    </row>
    <row r="760" spans="1:5" x14ac:dyDescent="0.25">
      <c r="A760" s="35" t="s">
        <v>4152</v>
      </c>
      <c r="B760" s="35" t="s">
        <v>1578</v>
      </c>
      <c r="C760" s="82" t="s">
        <v>1577</v>
      </c>
      <c r="D760" s="83">
        <v>96</v>
      </c>
      <c r="E760" s="16">
        <v>4374.7200000000012</v>
      </c>
    </row>
    <row r="761" spans="1:5" x14ac:dyDescent="0.25">
      <c r="A761" s="35" t="s">
        <v>4147</v>
      </c>
      <c r="B761" s="35" t="s">
        <v>1741</v>
      </c>
      <c r="C761" s="82" t="s">
        <v>1740</v>
      </c>
      <c r="D761" s="83">
        <v>1397</v>
      </c>
      <c r="E761" s="16">
        <v>4367.99</v>
      </c>
    </row>
    <row r="762" spans="1:5" x14ac:dyDescent="0.25">
      <c r="A762" s="35" t="s">
        <v>4146</v>
      </c>
      <c r="B762" s="35" t="s">
        <v>1033</v>
      </c>
      <c r="C762" s="82" t="s">
        <v>1032</v>
      </c>
      <c r="D762" s="83">
        <v>732</v>
      </c>
      <c r="E762" s="16">
        <v>4362.72</v>
      </c>
    </row>
    <row r="763" spans="1:5" x14ac:dyDescent="0.25">
      <c r="A763" s="35" t="s">
        <v>4146</v>
      </c>
      <c r="B763" s="35" t="s">
        <v>1072</v>
      </c>
      <c r="C763" s="82" t="s">
        <v>1071</v>
      </c>
      <c r="D763" s="83">
        <v>98</v>
      </c>
      <c r="E763" s="16">
        <v>4351.38</v>
      </c>
    </row>
    <row r="764" spans="1:5" x14ac:dyDescent="0.25">
      <c r="A764" s="35" t="s">
        <v>4146</v>
      </c>
      <c r="B764" s="35" t="s">
        <v>1270</v>
      </c>
      <c r="C764" s="82" t="s">
        <v>1269</v>
      </c>
      <c r="D764" s="83">
        <v>1565</v>
      </c>
      <c r="E764" s="16">
        <v>4350.6999999999989</v>
      </c>
    </row>
    <row r="765" spans="1:5" x14ac:dyDescent="0.25">
      <c r="A765" s="35" t="s">
        <v>4147</v>
      </c>
      <c r="B765" s="35" t="s">
        <v>1779</v>
      </c>
      <c r="C765" s="82" t="s">
        <v>1778</v>
      </c>
      <c r="D765" s="83">
        <v>1509</v>
      </c>
      <c r="E765" s="16">
        <v>4345.9199999999973</v>
      </c>
    </row>
    <row r="766" spans="1:5" x14ac:dyDescent="0.25">
      <c r="A766" s="35" t="s">
        <v>4145</v>
      </c>
      <c r="B766" s="35" t="s">
        <v>3794</v>
      </c>
      <c r="C766" s="82" t="s">
        <v>3793</v>
      </c>
      <c r="D766" s="83">
        <v>857</v>
      </c>
      <c r="E766" s="16">
        <v>4317.7699999999995</v>
      </c>
    </row>
    <row r="767" spans="1:5" x14ac:dyDescent="0.25">
      <c r="A767" s="35" t="s">
        <v>4139</v>
      </c>
      <c r="B767" s="35" t="s">
        <v>2559</v>
      </c>
      <c r="C767" s="82" t="s">
        <v>2558</v>
      </c>
      <c r="D767" s="83">
        <v>8</v>
      </c>
      <c r="E767" s="16">
        <v>4294.5600000000004</v>
      </c>
    </row>
    <row r="768" spans="1:5" x14ac:dyDescent="0.25">
      <c r="A768" s="35" t="s">
        <v>4139</v>
      </c>
      <c r="B768" s="35" t="s">
        <v>2567</v>
      </c>
      <c r="C768" s="82" t="s">
        <v>2566</v>
      </c>
      <c r="D768" s="83">
        <v>16</v>
      </c>
      <c r="E768" s="16">
        <v>4291.1999999999989</v>
      </c>
    </row>
    <row r="769" spans="1:5" x14ac:dyDescent="0.25">
      <c r="A769" s="35" t="s">
        <v>4140</v>
      </c>
      <c r="B769" s="35" t="s">
        <v>3498</v>
      </c>
      <c r="C769" s="82" t="s">
        <v>3497</v>
      </c>
      <c r="D769" s="83">
        <v>46</v>
      </c>
      <c r="E769" s="16">
        <v>4279.38</v>
      </c>
    </row>
    <row r="770" spans="1:5" x14ac:dyDescent="0.25">
      <c r="A770" s="35" t="s">
        <v>4140</v>
      </c>
      <c r="B770" s="35" t="s">
        <v>3125</v>
      </c>
      <c r="C770" s="82" t="s">
        <v>3124</v>
      </c>
      <c r="D770" s="83">
        <v>80</v>
      </c>
      <c r="E770" s="16">
        <v>4272</v>
      </c>
    </row>
    <row r="771" spans="1:5" x14ac:dyDescent="0.25">
      <c r="A771" s="35" t="s">
        <v>4148</v>
      </c>
      <c r="B771" s="35" t="s">
        <v>2171</v>
      </c>
      <c r="C771" s="82" t="s">
        <v>2170</v>
      </c>
      <c r="D771" s="83">
        <v>12</v>
      </c>
      <c r="E771" s="16">
        <v>4266</v>
      </c>
    </row>
    <row r="772" spans="1:5" x14ac:dyDescent="0.25">
      <c r="A772" s="35" t="s">
        <v>4154</v>
      </c>
      <c r="B772" s="35" t="s">
        <v>1934</v>
      </c>
      <c r="C772" s="82" t="s">
        <v>1933</v>
      </c>
      <c r="D772" s="83">
        <v>586</v>
      </c>
      <c r="E772" s="16">
        <v>4264.4199999999983</v>
      </c>
    </row>
    <row r="773" spans="1:5" x14ac:dyDescent="0.25">
      <c r="A773" s="35" t="s">
        <v>4140</v>
      </c>
      <c r="B773" s="35" t="s">
        <v>3528</v>
      </c>
      <c r="C773" s="82" t="s">
        <v>3527</v>
      </c>
      <c r="D773" s="83">
        <v>249</v>
      </c>
      <c r="E773" s="16">
        <v>4262.8300000000008</v>
      </c>
    </row>
    <row r="774" spans="1:5" x14ac:dyDescent="0.25">
      <c r="A774" s="35" t="s">
        <v>4146</v>
      </c>
      <c r="B774" s="35" t="s">
        <v>1422</v>
      </c>
      <c r="C774" s="82" t="s">
        <v>1421</v>
      </c>
      <c r="D774" s="83">
        <v>920</v>
      </c>
      <c r="E774" s="16">
        <v>4252.7300000000005</v>
      </c>
    </row>
    <row r="775" spans="1:5" x14ac:dyDescent="0.25">
      <c r="A775" s="35" t="s">
        <v>4146</v>
      </c>
      <c r="B775" s="35" t="s">
        <v>1128</v>
      </c>
      <c r="C775" s="82" t="s">
        <v>1127</v>
      </c>
      <c r="D775" s="83">
        <v>450</v>
      </c>
      <c r="E775" s="16">
        <v>4252.5</v>
      </c>
    </row>
    <row r="776" spans="1:5" x14ac:dyDescent="0.25">
      <c r="A776" s="35" t="s">
        <v>4154</v>
      </c>
      <c r="B776" s="35" t="s">
        <v>1926</v>
      </c>
      <c r="C776" s="82" t="s">
        <v>1925</v>
      </c>
      <c r="D776" s="83">
        <v>1950</v>
      </c>
      <c r="E776" s="16">
        <v>4251.9299999999994</v>
      </c>
    </row>
    <row r="777" spans="1:5" x14ac:dyDescent="0.25">
      <c r="A777" s="35" t="s">
        <v>4140</v>
      </c>
      <c r="B777" s="35" t="s">
        <v>3189</v>
      </c>
      <c r="C777" s="82" t="s">
        <v>3188</v>
      </c>
      <c r="D777" s="83">
        <v>111</v>
      </c>
      <c r="E777" s="16">
        <v>4239.0899999999992</v>
      </c>
    </row>
    <row r="778" spans="1:5" x14ac:dyDescent="0.25">
      <c r="A778" s="35" t="s">
        <v>4146</v>
      </c>
      <c r="B778" s="35" t="s">
        <v>1366</v>
      </c>
      <c r="C778" s="82" t="s">
        <v>1365</v>
      </c>
      <c r="D778" s="83">
        <v>429</v>
      </c>
      <c r="E778" s="16">
        <v>4238.5199999999986</v>
      </c>
    </row>
    <row r="779" spans="1:5" x14ac:dyDescent="0.25">
      <c r="A779" s="35" t="s">
        <v>4146</v>
      </c>
      <c r="B779" s="35" t="s">
        <v>1364</v>
      </c>
      <c r="C779" s="82" t="s">
        <v>1363</v>
      </c>
      <c r="D779" s="83">
        <v>437</v>
      </c>
      <c r="E779" s="16">
        <v>4234.53</v>
      </c>
    </row>
    <row r="780" spans="1:5" x14ac:dyDescent="0.25">
      <c r="A780" s="35" t="s">
        <v>4145</v>
      </c>
      <c r="B780" s="35" t="s">
        <v>3896</v>
      </c>
      <c r="C780" s="82" t="s">
        <v>3895</v>
      </c>
      <c r="D780" s="83">
        <v>214</v>
      </c>
      <c r="E780" s="16">
        <v>4230.7800000000007</v>
      </c>
    </row>
    <row r="781" spans="1:5" x14ac:dyDescent="0.25">
      <c r="A781" s="35" t="s">
        <v>4146</v>
      </c>
      <c r="B781" s="35" t="s">
        <v>1358</v>
      </c>
      <c r="C781" s="82" t="s">
        <v>1357</v>
      </c>
      <c r="D781" s="83">
        <v>1886</v>
      </c>
      <c r="E781" s="16">
        <v>4228.6000000000013</v>
      </c>
    </row>
    <row r="782" spans="1:5" x14ac:dyDescent="0.25">
      <c r="A782" s="35" t="s">
        <v>4140</v>
      </c>
      <c r="B782" s="35" t="s">
        <v>3333</v>
      </c>
      <c r="C782" s="82" t="s">
        <v>3332</v>
      </c>
      <c r="D782" s="83">
        <v>443</v>
      </c>
      <c r="E782" s="16">
        <v>4226.16</v>
      </c>
    </row>
    <row r="783" spans="1:5" x14ac:dyDescent="0.25">
      <c r="A783" s="35" t="s">
        <v>4140</v>
      </c>
      <c r="B783" s="35" t="s">
        <v>3546</v>
      </c>
      <c r="C783" s="82" t="s">
        <v>3545</v>
      </c>
      <c r="D783" s="83">
        <v>270</v>
      </c>
      <c r="E783" s="16">
        <v>4222.04</v>
      </c>
    </row>
    <row r="784" spans="1:5" x14ac:dyDescent="0.25">
      <c r="A784" s="35" t="s">
        <v>4140</v>
      </c>
      <c r="B784" s="35" t="s">
        <v>3145</v>
      </c>
      <c r="C784" s="82" t="s">
        <v>3144</v>
      </c>
      <c r="D784" s="83">
        <v>80</v>
      </c>
      <c r="E784" s="16">
        <v>4221.5999999999995</v>
      </c>
    </row>
    <row r="785" spans="1:5" x14ac:dyDescent="0.25">
      <c r="A785" s="35" t="s">
        <v>4153</v>
      </c>
      <c r="B785" s="35" t="s">
        <v>4097</v>
      </c>
      <c r="C785" s="82" t="s">
        <v>4096</v>
      </c>
      <c r="D785" s="83">
        <v>689</v>
      </c>
      <c r="E785" s="16">
        <v>4216.6800000000012</v>
      </c>
    </row>
    <row r="786" spans="1:5" x14ac:dyDescent="0.25">
      <c r="A786" s="35" t="s">
        <v>4139</v>
      </c>
      <c r="B786" s="35" t="s">
        <v>2393</v>
      </c>
      <c r="C786" s="82" t="s">
        <v>2392</v>
      </c>
      <c r="D786" s="83">
        <v>228</v>
      </c>
      <c r="E786" s="16">
        <v>4211.16</v>
      </c>
    </row>
    <row r="787" spans="1:5" x14ac:dyDescent="0.25">
      <c r="A787" s="35" t="s">
        <v>4154</v>
      </c>
      <c r="B787" s="35" t="s">
        <v>1954</v>
      </c>
      <c r="C787" s="82" t="s">
        <v>1953</v>
      </c>
      <c r="D787" s="83">
        <v>15</v>
      </c>
      <c r="E787" s="16">
        <v>4209.45</v>
      </c>
    </row>
    <row r="788" spans="1:5" x14ac:dyDescent="0.25">
      <c r="A788" s="35" t="s">
        <v>4148</v>
      </c>
      <c r="B788" s="35" t="s">
        <v>2181</v>
      </c>
      <c r="C788" s="82" t="s">
        <v>2180</v>
      </c>
      <c r="D788" s="83">
        <v>623</v>
      </c>
      <c r="E788" s="16">
        <v>4199.0200000000004</v>
      </c>
    </row>
    <row r="789" spans="1:5" x14ac:dyDescent="0.25">
      <c r="A789" s="35" t="s">
        <v>4144</v>
      </c>
      <c r="B789" s="35" t="s">
        <v>446</v>
      </c>
      <c r="C789" s="82" t="s">
        <v>445</v>
      </c>
      <c r="D789" s="83">
        <v>978</v>
      </c>
      <c r="E789" s="16">
        <v>4185.8399999999974</v>
      </c>
    </row>
    <row r="790" spans="1:5" x14ac:dyDescent="0.25">
      <c r="A790" s="35" t="s">
        <v>4139</v>
      </c>
      <c r="B790" s="35" t="s">
        <v>2325</v>
      </c>
      <c r="C790" s="82" t="s">
        <v>2324</v>
      </c>
      <c r="D790" s="83">
        <v>164</v>
      </c>
      <c r="E790" s="16">
        <v>4181.5999999999995</v>
      </c>
    </row>
    <row r="791" spans="1:5" x14ac:dyDescent="0.25">
      <c r="A791" s="35" t="s">
        <v>4152</v>
      </c>
      <c r="B791" s="35" t="s">
        <v>1678</v>
      </c>
      <c r="C791" s="82">
        <v>23450</v>
      </c>
      <c r="D791" s="83">
        <v>1221</v>
      </c>
      <c r="E791" s="16">
        <v>4175.82</v>
      </c>
    </row>
    <row r="792" spans="1:5" x14ac:dyDescent="0.25">
      <c r="A792" s="35" t="s">
        <v>4139</v>
      </c>
      <c r="B792" s="35" t="s">
        <v>2555</v>
      </c>
      <c r="C792" s="82" t="s">
        <v>2554</v>
      </c>
      <c r="D792" s="83">
        <v>3</v>
      </c>
      <c r="E792" s="16">
        <v>4162.57</v>
      </c>
    </row>
    <row r="793" spans="1:5" x14ac:dyDescent="0.25">
      <c r="A793" s="35" t="s">
        <v>4144</v>
      </c>
      <c r="B793" s="35" t="s">
        <v>36</v>
      </c>
      <c r="C793" s="82" t="s">
        <v>35</v>
      </c>
      <c r="D793" s="83">
        <v>628</v>
      </c>
      <c r="E793" s="16">
        <v>4144.8</v>
      </c>
    </row>
    <row r="794" spans="1:5" x14ac:dyDescent="0.25">
      <c r="A794" s="35" t="s">
        <v>4140</v>
      </c>
      <c r="B794" s="35" t="s">
        <v>3358</v>
      </c>
      <c r="C794" s="82" t="s">
        <v>3357</v>
      </c>
      <c r="D794" s="83">
        <v>71</v>
      </c>
      <c r="E794" s="16">
        <v>4133.72</v>
      </c>
    </row>
    <row r="795" spans="1:5" x14ac:dyDescent="0.25">
      <c r="A795" s="35" t="s">
        <v>4139</v>
      </c>
      <c r="B795" s="35" t="s">
        <v>2362</v>
      </c>
      <c r="C795" s="82" t="s">
        <v>2361</v>
      </c>
      <c r="D795" s="83">
        <v>232</v>
      </c>
      <c r="E795" s="16">
        <v>4131.9199999999992</v>
      </c>
    </row>
    <row r="796" spans="1:5" x14ac:dyDescent="0.25">
      <c r="A796" s="35" t="s">
        <v>4140</v>
      </c>
      <c r="B796" s="35" t="s">
        <v>3383</v>
      </c>
      <c r="C796" s="82" t="s">
        <v>3382</v>
      </c>
      <c r="D796" s="83">
        <v>79</v>
      </c>
      <c r="E796" s="16">
        <v>4131.7</v>
      </c>
    </row>
    <row r="797" spans="1:5" x14ac:dyDescent="0.25">
      <c r="A797" s="35" t="s">
        <v>4152</v>
      </c>
      <c r="B797" s="35" t="s">
        <v>1638</v>
      </c>
      <c r="C797" s="82" t="s">
        <v>1637</v>
      </c>
      <c r="D797" s="83">
        <v>637</v>
      </c>
      <c r="E797" s="16">
        <v>4127.76</v>
      </c>
    </row>
    <row r="798" spans="1:5" x14ac:dyDescent="0.25">
      <c r="A798" s="35" t="s">
        <v>4146</v>
      </c>
      <c r="B798" s="35" t="s">
        <v>1467</v>
      </c>
      <c r="C798" s="82" t="s">
        <v>1466</v>
      </c>
      <c r="D798" s="83">
        <v>1407</v>
      </c>
      <c r="E798" s="16">
        <v>4122.5100000000011</v>
      </c>
    </row>
    <row r="799" spans="1:5" x14ac:dyDescent="0.25">
      <c r="A799" s="35" t="s">
        <v>4140</v>
      </c>
      <c r="B799" s="35" t="s">
        <v>3422</v>
      </c>
      <c r="C799" s="82" t="s">
        <v>3421</v>
      </c>
      <c r="D799" s="83">
        <v>359</v>
      </c>
      <c r="E799" s="16">
        <v>4096.1099999999997</v>
      </c>
    </row>
    <row r="800" spans="1:5" x14ac:dyDescent="0.25">
      <c r="A800" s="35" t="s">
        <v>4147</v>
      </c>
      <c r="B800" s="35" t="s">
        <v>1757</v>
      </c>
      <c r="C800" s="82" t="s">
        <v>1756</v>
      </c>
      <c r="D800" s="83">
        <v>739</v>
      </c>
      <c r="E800" s="16">
        <v>4094.0600000000004</v>
      </c>
    </row>
    <row r="801" spans="1:5" x14ac:dyDescent="0.25">
      <c r="A801" s="35" t="s">
        <v>4139</v>
      </c>
      <c r="B801" s="35" t="s">
        <v>2242</v>
      </c>
      <c r="C801" s="82" t="s">
        <v>2241</v>
      </c>
      <c r="D801" s="83">
        <v>44</v>
      </c>
      <c r="E801" s="16">
        <v>4081.88</v>
      </c>
    </row>
    <row r="802" spans="1:5" x14ac:dyDescent="0.25">
      <c r="A802" s="35" t="s">
        <v>4144</v>
      </c>
      <c r="B802" s="35" t="s">
        <v>448</v>
      </c>
      <c r="C802" s="82" t="s">
        <v>447</v>
      </c>
      <c r="D802" s="83">
        <v>406</v>
      </c>
      <c r="E802" s="16">
        <v>4072.1799999999994</v>
      </c>
    </row>
    <row r="803" spans="1:5" x14ac:dyDescent="0.25">
      <c r="A803" s="35" t="s">
        <v>4144</v>
      </c>
      <c r="B803" s="35" t="s">
        <v>155</v>
      </c>
      <c r="C803" s="82" t="s">
        <v>154</v>
      </c>
      <c r="D803" s="83">
        <v>307</v>
      </c>
      <c r="E803" s="16">
        <v>4070.8199999999997</v>
      </c>
    </row>
    <row r="804" spans="1:5" x14ac:dyDescent="0.25">
      <c r="A804" s="35" t="s">
        <v>4155</v>
      </c>
      <c r="B804" s="35" t="s">
        <v>3769</v>
      </c>
      <c r="C804" s="82">
        <v>9890</v>
      </c>
      <c r="D804" s="83">
        <v>320</v>
      </c>
      <c r="E804" s="16">
        <v>4068.0400000000004</v>
      </c>
    </row>
    <row r="805" spans="1:5" x14ac:dyDescent="0.25">
      <c r="A805" s="35" t="s">
        <v>4140</v>
      </c>
      <c r="B805" s="35" t="s">
        <v>3568</v>
      </c>
      <c r="C805" s="82" t="s">
        <v>3567</v>
      </c>
      <c r="D805" s="83">
        <v>817</v>
      </c>
      <c r="E805" s="16">
        <v>4063.2599999999998</v>
      </c>
    </row>
    <row r="806" spans="1:5" x14ac:dyDescent="0.25">
      <c r="A806" s="35" t="s">
        <v>4140</v>
      </c>
      <c r="B806" s="35" t="s">
        <v>3592</v>
      </c>
      <c r="C806" s="82" t="s">
        <v>3591</v>
      </c>
      <c r="D806" s="83">
        <v>1037</v>
      </c>
      <c r="E806" s="16">
        <v>4054.6700000000005</v>
      </c>
    </row>
    <row r="807" spans="1:5" x14ac:dyDescent="0.25">
      <c r="A807" s="35" t="s">
        <v>4148</v>
      </c>
      <c r="B807" s="35" t="s">
        <v>2137</v>
      </c>
      <c r="C807" s="82" t="s">
        <v>2136</v>
      </c>
      <c r="D807" s="83">
        <v>508</v>
      </c>
      <c r="E807" s="16">
        <v>4043.6800000000003</v>
      </c>
    </row>
    <row r="808" spans="1:5" x14ac:dyDescent="0.25">
      <c r="A808" s="35" t="s">
        <v>4140</v>
      </c>
      <c r="B808" s="35" t="s">
        <v>3223</v>
      </c>
      <c r="C808" s="82" t="s">
        <v>3222</v>
      </c>
      <c r="D808" s="83">
        <v>145</v>
      </c>
      <c r="E808" s="16">
        <v>4041.7</v>
      </c>
    </row>
    <row r="809" spans="1:5" x14ac:dyDescent="0.25">
      <c r="A809" s="35">
        <v>31</v>
      </c>
      <c r="B809" s="35" t="s">
        <v>2264</v>
      </c>
      <c r="C809" s="82" t="s">
        <v>2263</v>
      </c>
      <c r="D809" s="83">
        <v>14</v>
      </c>
      <c r="E809" s="16">
        <v>4037.8799999999992</v>
      </c>
    </row>
    <row r="810" spans="1:5" x14ac:dyDescent="0.25">
      <c r="A810" s="35" t="s">
        <v>4144</v>
      </c>
      <c r="B810" s="35" t="s">
        <v>397</v>
      </c>
      <c r="C810" s="82" t="s">
        <v>396</v>
      </c>
      <c r="D810" s="83">
        <v>135</v>
      </c>
      <c r="E810" s="16">
        <v>4021.7400000000002</v>
      </c>
    </row>
    <row r="811" spans="1:5" x14ac:dyDescent="0.25">
      <c r="A811" s="35" t="s">
        <v>4144</v>
      </c>
      <c r="B811" s="35" t="s">
        <v>387</v>
      </c>
      <c r="C811" s="82" t="s">
        <v>386</v>
      </c>
      <c r="D811" s="83">
        <v>59</v>
      </c>
      <c r="E811" s="16">
        <v>4021.4399999999996</v>
      </c>
    </row>
    <row r="812" spans="1:5" x14ac:dyDescent="0.25">
      <c r="A812" s="35" t="s">
        <v>4146</v>
      </c>
      <c r="B812" s="35" t="s">
        <v>719</v>
      </c>
      <c r="C812" s="82" t="s">
        <v>718</v>
      </c>
      <c r="D812" s="83">
        <v>1793</v>
      </c>
      <c r="E812" s="16">
        <v>4020.2800000000016</v>
      </c>
    </row>
    <row r="813" spans="1:5" x14ac:dyDescent="0.25">
      <c r="A813" s="35" t="s">
        <v>4146</v>
      </c>
      <c r="B813" s="35" t="s">
        <v>701</v>
      </c>
      <c r="C813" s="82" t="s">
        <v>700</v>
      </c>
      <c r="D813" s="83">
        <v>521</v>
      </c>
      <c r="E813" s="16">
        <v>4016.91</v>
      </c>
    </row>
    <row r="814" spans="1:5" x14ac:dyDescent="0.25">
      <c r="A814" s="35">
        <v>30</v>
      </c>
      <c r="B814" s="35" t="s">
        <v>2642</v>
      </c>
      <c r="C814" s="82" t="s">
        <v>2641</v>
      </c>
      <c r="D814" s="83">
        <v>240</v>
      </c>
      <c r="E814" s="16">
        <v>4007.9999999999995</v>
      </c>
    </row>
    <row r="815" spans="1:5" x14ac:dyDescent="0.25">
      <c r="A815" s="35" t="s">
        <v>4140</v>
      </c>
      <c r="B815" s="35" t="s">
        <v>3724</v>
      </c>
      <c r="C815" s="82" t="s">
        <v>3723</v>
      </c>
      <c r="D815" s="83">
        <v>11</v>
      </c>
      <c r="E815" s="16">
        <v>4007.41</v>
      </c>
    </row>
    <row r="816" spans="1:5" x14ac:dyDescent="0.25">
      <c r="A816" s="35" t="s">
        <v>4138</v>
      </c>
      <c r="B816" s="35" t="s">
        <v>598</v>
      </c>
      <c r="C816" s="82" t="s">
        <v>597</v>
      </c>
      <c r="D816" s="83">
        <v>47</v>
      </c>
      <c r="E816" s="16">
        <v>3988.2799999999997</v>
      </c>
    </row>
    <row r="817" spans="1:5" x14ac:dyDescent="0.25">
      <c r="A817" s="35" t="s">
        <v>4140</v>
      </c>
      <c r="B817" s="35" t="s">
        <v>3755</v>
      </c>
      <c r="C817" s="82" t="s">
        <v>3754</v>
      </c>
      <c r="D817" s="83">
        <v>70</v>
      </c>
      <c r="E817" s="16">
        <v>3985.0999999999995</v>
      </c>
    </row>
    <row r="818" spans="1:5" x14ac:dyDescent="0.25">
      <c r="A818" s="35" t="s">
        <v>4146</v>
      </c>
      <c r="B818" s="35" t="s">
        <v>749</v>
      </c>
      <c r="C818" s="82" t="s">
        <v>748</v>
      </c>
      <c r="D818" s="83">
        <v>769</v>
      </c>
      <c r="E818" s="16">
        <v>3976.1499999999996</v>
      </c>
    </row>
    <row r="819" spans="1:5" x14ac:dyDescent="0.25">
      <c r="A819" s="35" t="s">
        <v>4147</v>
      </c>
      <c r="B819" s="35" t="s">
        <v>1725</v>
      </c>
      <c r="C819" s="82" t="s">
        <v>1724</v>
      </c>
      <c r="D819" s="83">
        <v>787</v>
      </c>
      <c r="E819" s="16">
        <v>3974.3499999999995</v>
      </c>
    </row>
    <row r="820" spans="1:5" x14ac:dyDescent="0.25">
      <c r="A820" s="35" t="s">
        <v>4146</v>
      </c>
      <c r="B820" s="35" t="s">
        <v>1416</v>
      </c>
      <c r="C820" s="82" t="s">
        <v>1415</v>
      </c>
      <c r="D820" s="83">
        <v>961</v>
      </c>
      <c r="E820" s="16">
        <v>3968.9299999999985</v>
      </c>
    </row>
    <row r="821" spans="1:5" x14ac:dyDescent="0.25">
      <c r="A821" s="35" t="s">
        <v>4139</v>
      </c>
      <c r="B821" s="35" t="s">
        <v>2526</v>
      </c>
      <c r="C821" s="82" t="s">
        <v>2525</v>
      </c>
      <c r="D821" s="83">
        <v>2</v>
      </c>
      <c r="E821" s="16">
        <v>3967.24</v>
      </c>
    </row>
    <row r="822" spans="1:5" x14ac:dyDescent="0.25">
      <c r="A822" s="35" t="s">
        <v>4146</v>
      </c>
      <c r="B822" s="35" t="s">
        <v>724</v>
      </c>
      <c r="C822" s="82" t="s">
        <v>723</v>
      </c>
      <c r="D822" s="83">
        <v>835</v>
      </c>
      <c r="E822" s="16">
        <v>3966.25</v>
      </c>
    </row>
    <row r="823" spans="1:5" x14ac:dyDescent="0.25">
      <c r="A823" s="35" t="s">
        <v>4140</v>
      </c>
      <c r="B823" s="35" t="s">
        <v>3148</v>
      </c>
      <c r="C823" s="82" t="s">
        <v>3147</v>
      </c>
      <c r="D823" s="83">
        <v>75</v>
      </c>
      <c r="E823" s="16">
        <v>3957.75</v>
      </c>
    </row>
    <row r="824" spans="1:5" x14ac:dyDescent="0.25">
      <c r="A824" s="35" t="s">
        <v>4144</v>
      </c>
      <c r="B824" s="35" t="s">
        <v>151</v>
      </c>
      <c r="C824" s="82" t="s">
        <v>150</v>
      </c>
      <c r="D824" s="83">
        <v>145</v>
      </c>
      <c r="E824" s="16">
        <v>3954.9600000000005</v>
      </c>
    </row>
    <row r="825" spans="1:5" x14ac:dyDescent="0.25">
      <c r="A825" s="35" t="s">
        <v>4140</v>
      </c>
      <c r="B825" s="35" t="s">
        <v>2742</v>
      </c>
      <c r="C825" s="82" t="s">
        <v>2741</v>
      </c>
      <c r="D825" s="83">
        <v>1460</v>
      </c>
      <c r="E825" s="16">
        <v>3952.37</v>
      </c>
    </row>
    <row r="826" spans="1:5" x14ac:dyDescent="0.25">
      <c r="A826" s="35" t="s">
        <v>4146</v>
      </c>
      <c r="B826" s="35" t="s">
        <v>797</v>
      </c>
      <c r="C826" s="82" t="s">
        <v>796</v>
      </c>
      <c r="D826" s="83">
        <v>535</v>
      </c>
      <c r="E826" s="16">
        <v>3951.7300000000005</v>
      </c>
    </row>
    <row r="827" spans="1:5" x14ac:dyDescent="0.25">
      <c r="A827" s="35" t="s">
        <v>4140</v>
      </c>
      <c r="B827" s="35" t="s">
        <v>3294</v>
      </c>
      <c r="C827" s="82" t="s">
        <v>3293</v>
      </c>
      <c r="D827" s="83">
        <v>328</v>
      </c>
      <c r="E827" s="16">
        <v>3950.32</v>
      </c>
    </row>
    <row r="828" spans="1:5" x14ac:dyDescent="0.25">
      <c r="A828" s="35">
        <v>31</v>
      </c>
      <c r="B828" s="35" t="s">
        <v>4123</v>
      </c>
      <c r="C828" s="82" t="s">
        <v>4122</v>
      </c>
      <c r="D828" s="83">
        <v>24</v>
      </c>
      <c r="E828" s="16">
        <v>3942.75</v>
      </c>
    </row>
    <row r="829" spans="1:5" x14ac:dyDescent="0.25">
      <c r="A829" s="35" t="s">
        <v>4144</v>
      </c>
      <c r="B829" s="35" t="s">
        <v>454</v>
      </c>
      <c r="C829" s="82" t="s">
        <v>453</v>
      </c>
      <c r="D829" s="83">
        <v>18</v>
      </c>
      <c r="E829" s="16">
        <v>3936.06</v>
      </c>
    </row>
    <row r="830" spans="1:5" x14ac:dyDescent="0.25">
      <c r="A830" s="35" t="s">
        <v>4153</v>
      </c>
      <c r="B830" s="35" t="s">
        <v>4098</v>
      </c>
      <c r="C830" s="82">
        <v>1953</v>
      </c>
      <c r="D830" s="83">
        <v>1402</v>
      </c>
      <c r="E830" s="16">
        <v>3911.5799999999995</v>
      </c>
    </row>
    <row r="831" spans="1:5" x14ac:dyDescent="0.25">
      <c r="A831" s="35" t="s">
        <v>4138</v>
      </c>
      <c r="B831" s="35" t="s">
        <v>498</v>
      </c>
      <c r="C831" s="82" t="s">
        <v>497</v>
      </c>
      <c r="D831" s="83">
        <v>33</v>
      </c>
      <c r="E831" s="16">
        <v>3908.66</v>
      </c>
    </row>
    <row r="832" spans="1:5" x14ac:dyDescent="0.25">
      <c r="A832" s="35" t="s">
        <v>4146</v>
      </c>
      <c r="B832" s="35" t="s">
        <v>863</v>
      </c>
      <c r="C832" s="82" t="s">
        <v>862</v>
      </c>
      <c r="D832" s="83">
        <v>327</v>
      </c>
      <c r="E832" s="16">
        <v>3881.4900000000002</v>
      </c>
    </row>
    <row r="833" spans="1:5" x14ac:dyDescent="0.25">
      <c r="A833" s="35" t="s">
        <v>4140</v>
      </c>
      <c r="B833" s="35" t="s">
        <v>3282</v>
      </c>
      <c r="C833" s="82" t="s">
        <v>3281</v>
      </c>
      <c r="D833" s="83">
        <v>811</v>
      </c>
      <c r="E833" s="16">
        <v>3876.5800000000004</v>
      </c>
    </row>
    <row r="834" spans="1:5" x14ac:dyDescent="0.25">
      <c r="A834" s="35" t="s">
        <v>4146</v>
      </c>
      <c r="B834" s="35" t="s">
        <v>1100</v>
      </c>
      <c r="C834" s="82" t="s">
        <v>1099</v>
      </c>
      <c r="D834" s="83">
        <v>1444</v>
      </c>
      <c r="E834" s="16">
        <v>3864.4499999999989</v>
      </c>
    </row>
    <row r="835" spans="1:5" x14ac:dyDescent="0.25">
      <c r="A835" s="35" t="s">
        <v>4140</v>
      </c>
      <c r="B835" s="35" t="s">
        <v>2818</v>
      </c>
      <c r="C835" s="82" t="s">
        <v>2817</v>
      </c>
      <c r="D835" s="83">
        <v>312</v>
      </c>
      <c r="E835" s="16">
        <v>3859.44</v>
      </c>
    </row>
    <row r="836" spans="1:5" x14ac:dyDescent="0.25">
      <c r="A836" s="35" t="s">
        <v>4144</v>
      </c>
      <c r="B836" s="35" t="s">
        <v>291</v>
      </c>
      <c r="C836" s="82" t="s">
        <v>290</v>
      </c>
      <c r="D836" s="83">
        <v>365</v>
      </c>
      <c r="E836" s="16">
        <v>3836.1499999999987</v>
      </c>
    </row>
    <row r="837" spans="1:5" x14ac:dyDescent="0.25">
      <c r="A837" s="35" t="s">
        <v>4141</v>
      </c>
      <c r="B837" s="35" t="s">
        <v>2614</v>
      </c>
      <c r="C837" s="82" t="s">
        <v>2613</v>
      </c>
      <c r="D837" s="83">
        <v>689</v>
      </c>
      <c r="E837" s="16">
        <v>3826.3599999999997</v>
      </c>
    </row>
    <row r="838" spans="1:5" x14ac:dyDescent="0.25">
      <c r="A838" s="35" t="s">
        <v>4146</v>
      </c>
      <c r="B838" s="35" t="s">
        <v>1563</v>
      </c>
      <c r="C838" s="82" t="s">
        <v>1562</v>
      </c>
      <c r="D838" s="83">
        <v>1017</v>
      </c>
      <c r="E838" s="16">
        <v>3812.97</v>
      </c>
    </row>
    <row r="839" spans="1:5" x14ac:dyDescent="0.25">
      <c r="A839" s="35" t="s">
        <v>4146</v>
      </c>
      <c r="B839" s="35" t="s">
        <v>1080</v>
      </c>
      <c r="C839" s="82" t="s">
        <v>1079</v>
      </c>
      <c r="D839" s="83">
        <v>1089</v>
      </c>
      <c r="E839" s="16">
        <v>3811.5</v>
      </c>
    </row>
    <row r="840" spans="1:5" x14ac:dyDescent="0.25">
      <c r="A840" s="35" t="s">
        <v>4146</v>
      </c>
      <c r="B840" s="35" t="s">
        <v>979</v>
      </c>
      <c r="C840" s="82" t="s">
        <v>978</v>
      </c>
      <c r="D840" s="83">
        <v>1193</v>
      </c>
      <c r="E840" s="16">
        <v>3805.6699999999987</v>
      </c>
    </row>
    <row r="841" spans="1:5" x14ac:dyDescent="0.25">
      <c r="A841" s="35" t="s">
        <v>4146</v>
      </c>
      <c r="B841" s="35" t="s">
        <v>1372</v>
      </c>
      <c r="C841" s="82" t="s">
        <v>1371</v>
      </c>
      <c r="D841" s="83">
        <v>1543</v>
      </c>
      <c r="E841" s="16">
        <v>3801.860000000001</v>
      </c>
    </row>
    <row r="842" spans="1:5" x14ac:dyDescent="0.25">
      <c r="A842" s="35" t="s">
        <v>4144</v>
      </c>
      <c r="B842" s="35" t="s">
        <v>187</v>
      </c>
      <c r="C842" s="82" t="s">
        <v>186</v>
      </c>
      <c r="D842" s="83">
        <v>1474</v>
      </c>
      <c r="E842" s="16">
        <v>3801.65</v>
      </c>
    </row>
    <row r="843" spans="1:5" x14ac:dyDescent="0.25">
      <c r="A843" s="35" t="s">
        <v>4154</v>
      </c>
      <c r="B843" s="35" t="s">
        <v>1930</v>
      </c>
      <c r="C843" s="82" t="s">
        <v>1929</v>
      </c>
      <c r="D843" s="83">
        <v>1054</v>
      </c>
      <c r="E843" s="16">
        <v>3794.4000000000005</v>
      </c>
    </row>
    <row r="844" spans="1:5" x14ac:dyDescent="0.25">
      <c r="A844" s="35" t="s">
        <v>4140</v>
      </c>
      <c r="B844" s="35" t="s">
        <v>2785</v>
      </c>
      <c r="C844" s="82" t="s">
        <v>2784</v>
      </c>
      <c r="D844" s="83">
        <v>501</v>
      </c>
      <c r="E844" s="16">
        <v>3792.57</v>
      </c>
    </row>
    <row r="845" spans="1:5" x14ac:dyDescent="0.25">
      <c r="A845" s="35" t="s">
        <v>4144</v>
      </c>
      <c r="B845" s="35" t="s">
        <v>381</v>
      </c>
      <c r="C845" s="82" t="s">
        <v>380</v>
      </c>
      <c r="D845" s="83">
        <v>107</v>
      </c>
      <c r="E845" s="16">
        <v>3779.24</v>
      </c>
    </row>
    <row r="846" spans="1:5" x14ac:dyDescent="0.25">
      <c r="A846" s="35" t="s">
        <v>4146</v>
      </c>
      <c r="B846" s="35" t="s">
        <v>919</v>
      </c>
      <c r="C846" s="82" t="s">
        <v>918</v>
      </c>
      <c r="D846" s="83">
        <v>794</v>
      </c>
      <c r="E846" s="16">
        <v>3771.5</v>
      </c>
    </row>
    <row r="847" spans="1:5" x14ac:dyDescent="0.25">
      <c r="A847" s="35" t="s">
        <v>4140</v>
      </c>
      <c r="B847" s="35" t="s">
        <v>2783</v>
      </c>
      <c r="C847" s="82" t="s">
        <v>2782</v>
      </c>
      <c r="D847" s="83">
        <v>666</v>
      </c>
      <c r="E847" s="16">
        <v>3762.8999999999996</v>
      </c>
    </row>
    <row r="848" spans="1:5" x14ac:dyDescent="0.25">
      <c r="A848" s="35" t="s">
        <v>4148</v>
      </c>
      <c r="B848" s="35" t="s">
        <v>2066</v>
      </c>
      <c r="C848" s="82" t="s">
        <v>2065</v>
      </c>
      <c r="D848" s="83">
        <v>683</v>
      </c>
      <c r="E848" s="16">
        <v>3756.5</v>
      </c>
    </row>
    <row r="849" spans="1:5" x14ac:dyDescent="0.25">
      <c r="A849" s="35" t="s">
        <v>4153</v>
      </c>
      <c r="B849" s="35" t="s">
        <v>4018</v>
      </c>
      <c r="C849" s="82" t="s">
        <v>4017</v>
      </c>
      <c r="D849" s="83">
        <v>713</v>
      </c>
      <c r="E849" s="16">
        <v>3728.99</v>
      </c>
    </row>
    <row r="850" spans="1:5" x14ac:dyDescent="0.25">
      <c r="A850" s="35" t="s">
        <v>4140</v>
      </c>
      <c r="B850" s="35" t="s">
        <v>3093</v>
      </c>
      <c r="C850" s="82" t="s">
        <v>3092</v>
      </c>
      <c r="D850" s="83">
        <v>1251</v>
      </c>
      <c r="E850" s="16">
        <v>3727.88</v>
      </c>
    </row>
    <row r="851" spans="1:5" x14ac:dyDescent="0.25">
      <c r="A851" s="35" t="s">
        <v>4147</v>
      </c>
      <c r="B851" s="35" t="s">
        <v>1745</v>
      </c>
      <c r="C851" s="82" t="s">
        <v>1744</v>
      </c>
      <c r="D851" s="83">
        <v>613</v>
      </c>
      <c r="E851" s="16">
        <v>3727.8500000000008</v>
      </c>
    </row>
    <row r="852" spans="1:5" x14ac:dyDescent="0.25">
      <c r="A852" s="35" t="s">
        <v>4152</v>
      </c>
      <c r="B852" s="35" t="s">
        <v>1664</v>
      </c>
      <c r="C852" s="82" t="s">
        <v>1663</v>
      </c>
      <c r="D852" s="83">
        <v>281</v>
      </c>
      <c r="E852" s="16">
        <v>3720.4400000000005</v>
      </c>
    </row>
    <row r="853" spans="1:5" x14ac:dyDescent="0.25">
      <c r="A853" s="35" t="s">
        <v>4144</v>
      </c>
      <c r="B853" s="35" t="s">
        <v>341</v>
      </c>
      <c r="C853" s="82" t="s">
        <v>340</v>
      </c>
      <c r="D853" s="83">
        <v>134</v>
      </c>
      <c r="E853" s="16">
        <v>3717.56</v>
      </c>
    </row>
    <row r="854" spans="1:5" x14ac:dyDescent="0.25">
      <c r="A854" s="35" t="s">
        <v>4144</v>
      </c>
      <c r="B854" s="35" t="s">
        <v>438</v>
      </c>
      <c r="C854" s="82" t="s">
        <v>437</v>
      </c>
      <c r="D854" s="83">
        <v>159</v>
      </c>
      <c r="E854" s="16">
        <v>3701.81</v>
      </c>
    </row>
    <row r="855" spans="1:5" x14ac:dyDescent="0.25">
      <c r="A855" s="35" t="s">
        <v>4140</v>
      </c>
      <c r="B855" s="35" t="s">
        <v>2861</v>
      </c>
      <c r="C855" s="82" t="s">
        <v>2860</v>
      </c>
      <c r="D855" s="83">
        <v>120</v>
      </c>
      <c r="E855" s="16">
        <v>3697.2</v>
      </c>
    </row>
    <row r="856" spans="1:5" x14ac:dyDescent="0.25">
      <c r="A856" s="35" t="s">
        <v>4140</v>
      </c>
      <c r="B856" s="35" t="s">
        <v>3576</v>
      </c>
      <c r="C856" s="82" t="s">
        <v>3575</v>
      </c>
      <c r="D856" s="83">
        <v>182</v>
      </c>
      <c r="E856" s="16">
        <v>3685.3199999999997</v>
      </c>
    </row>
    <row r="857" spans="1:5" x14ac:dyDescent="0.25">
      <c r="A857" s="35" t="s">
        <v>4139</v>
      </c>
      <c r="B857" s="35" t="s">
        <v>2599</v>
      </c>
      <c r="C857" s="82">
        <v>145415</v>
      </c>
      <c r="D857" s="83">
        <v>11</v>
      </c>
      <c r="E857" s="16">
        <v>3675.9800000000005</v>
      </c>
    </row>
    <row r="858" spans="1:5" x14ac:dyDescent="0.25">
      <c r="A858" s="35" t="s">
        <v>4139</v>
      </c>
      <c r="B858" s="35" t="s">
        <v>2421</v>
      </c>
      <c r="C858" s="82" t="s">
        <v>2420</v>
      </c>
      <c r="D858" s="83">
        <v>46</v>
      </c>
      <c r="E858" s="16">
        <v>3675.3999999999996</v>
      </c>
    </row>
    <row r="859" spans="1:5" x14ac:dyDescent="0.25">
      <c r="A859" s="35" t="s">
        <v>4140</v>
      </c>
      <c r="B859" s="35" t="s">
        <v>3512</v>
      </c>
      <c r="C859" s="82" t="s">
        <v>3511</v>
      </c>
      <c r="D859" s="83">
        <v>384</v>
      </c>
      <c r="E859" s="16">
        <v>3666.1099999999997</v>
      </c>
    </row>
    <row r="860" spans="1:5" x14ac:dyDescent="0.25">
      <c r="A860" s="35" t="s">
        <v>4147</v>
      </c>
      <c r="B860" s="35" t="s">
        <v>1893</v>
      </c>
      <c r="C860" s="82">
        <v>145347</v>
      </c>
      <c r="D860" s="83">
        <v>57</v>
      </c>
      <c r="E860" s="16">
        <v>3665.0999999999995</v>
      </c>
    </row>
    <row r="861" spans="1:5" x14ac:dyDescent="0.25">
      <c r="A861" s="35" t="s">
        <v>4144</v>
      </c>
      <c r="B861" s="35" t="s">
        <v>252</v>
      </c>
      <c r="C861" s="82" t="s">
        <v>251</v>
      </c>
      <c r="D861" s="83">
        <v>167</v>
      </c>
      <c r="E861" s="16">
        <v>3658.6000000000004</v>
      </c>
    </row>
    <row r="862" spans="1:5" x14ac:dyDescent="0.25">
      <c r="A862" s="35" t="s">
        <v>4139</v>
      </c>
      <c r="B862" s="35" t="s">
        <v>2232</v>
      </c>
      <c r="C862" s="82" t="s">
        <v>2231</v>
      </c>
      <c r="D862" s="83">
        <v>4</v>
      </c>
      <c r="E862" s="16">
        <v>3650.9300000000003</v>
      </c>
    </row>
    <row r="863" spans="1:5" x14ac:dyDescent="0.25">
      <c r="A863" s="35" t="s">
        <v>4147</v>
      </c>
      <c r="B863" s="35" t="s">
        <v>1696</v>
      </c>
      <c r="C863" s="82" t="s">
        <v>1695</v>
      </c>
      <c r="D863" s="83">
        <v>442</v>
      </c>
      <c r="E863" s="16">
        <v>3647.7500000000009</v>
      </c>
    </row>
    <row r="864" spans="1:5" x14ac:dyDescent="0.25">
      <c r="A864" s="35" t="s">
        <v>4152</v>
      </c>
      <c r="B864" s="35" t="s">
        <v>1598</v>
      </c>
      <c r="C864" s="82" t="s">
        <v>1597</v>
      </c>
      <c r="D864" s="83">
        <v>607</v>
      </c>
      <c r="E864" s="16">
        <v>3642</v>
      </c>
    </row>
    <row r="865" spans="1:5" x14ac:dyDescent="0.25">
      <c r="A865" s="35" t="s">
        <v>4141</v>
      </c>
      <c r="B865" s="35" t="s">
        <v>2697</v>
      </c>
      <c r="C865" s="82" t="s">
        <v>2696</v>
      </c>
      <c r="D865" s="83">
        <v>726</v>
      </c>
      <c r="E865" s="16">
        <v>3637.2599999999984</v>
      </c>
    </row>
    <row r="866" spans="1:5" x14ac:dyDescent="0.25">
      <c r="A866" s="35" t="s">
        <v>4152</v>
      </c>
      <c r="B866" s="35" t="s">
        <v>1587</v>
      </c>
      <c r="C866" s="82" t="s">
        <v>1586</v>
      </c>
      <c r="D866" s="83">
        <v>677</v>
      </c>
      <c r="E866" s="16">
        <v>3635.4900000000025</v>
      </c>
    </row>
    <row r="867" spans="1:5" x14ac:dyDescent="0.25">
      <c r="A867" s="35" t="s">
        <v>4146</v>
      </c>
      <c r="B867" s="35" t="s">
        <v>1402</v>
      </c>
      <c r="C867" s="82" t="s">
        <v>1401</v>
      </c>
      <c r="D867" s="83">
        <v>599</v>
      </c>
      <c r="E867" s="16">
        <v>3629.8399999999997</v>
      </c>
    </row>
    <row r="868" spans="1:5" x14ac:dyDescent="0.25">
      <c r="A868" s="35" t="s">
        <v>4140</v>
      </c>
      <c r="B868" s="35" t="s">
        <v>3066</v>
      </c>
      <c r="C868" s="82" t="s">
        <v>3065</v>
      </c>
      <c r="D868" s="83">
        <v>348</v>
      </c>
      <c r="E868" s="16">
        <v>3622.6799999999994</v>
      </c>
    </row>
    <row r="869" spans="1:5" x14ac:dyDescent="0.25">
      <c r="A869" s="35" t="s">
        <v>4144</v>
      </c>
      <c r="B869" s="35" t="s">
        <v>21</v>
      </c>
      <c r="C869" s="82" t="s">
        <v>20</v>
      </c>
      <c r="D869" s="83">
        <v>431</v>
      </c>
      <c r="E869" s="16">
        <v>3620.4</v>
      </c>
    </row>
    <row r="870" spans="1:5" x14ac:dyDescent="0.25">
      <c r="A870" s="35" t="s">
        <v>4146</v>
      </c>
      <c r="B870" s="35" t="s">
        <v>1094</v>
      </c>
      <c r="C870" s="82" t="s">
        <v>1093</v>
      </c>
      <c r="D870" s="83">
        <v>2260</v>
      </c>
      <c r="E870" s="16">
        <v>3616</v>
      </c>
    </row>
    <row r="871" spans="1:5" x14ac:dyDescent="0.25">
      <c r="A871" s="35" t="s">
        <v>4140</v>
      </c>
      <c r="B871" s="35" t="s">
        <v>3137</v>
      </c>
      <c r="C871" s="82" t="s">
        <v>3136</v>
      </c>
      <c r="D871" s="83">
        <v>874</v>
      </c>
      <c r="E871" s="16">
        <v>3609.62</v>
      </c>
    </row>
    <row r="872" spans="1:5" x14ac:dyDescent="0.25">
      <c r="A872" s="35" t="s">
        <v>4146</v>
      </c>
      <c r="B872" s="35" t="s">
        <v>1469</v>
      </c>
      <c r="C872" s="82" t="s">
        <v>1468</v>
      </c>
      <c r="D872" s="83">
        <v>1031</v>
      </c>
      <c r="E872" s="16">
        <v>3599.71</v>
      </c>
    </row>
    <row r="873" spans="1:5" x14ac:dyDescent="0.25">
      <c r="A873" s="35" t="s">
        <v>4151</v>
      </c>
      <c r="B873" s="35" t="s">
        <v>4134</v>
      </c>
      <c r="C873" s="82">
        <v>143558</v>
      </c>
      <c r="D873" s="83">
        <v>127</v>
      </c>
      <c r="E873" s="16">
        <v>3596.0199999999995</v>
      </c>
    </row>
    <row r="874" spans="1:5" x14ac:dyDescent="0.25">
      <c r="A874" s="35" t="s">
        <v>4153</v>
      </c>
      <c r="B874" s="35" t="s">
        <v>4016</v>
      </c>
      <c r="C874" s="82" t="s">
        <v>4015</v>
      </c>
      <c r="D874" s="83">
        <v>908</v>
      </c>
      <c r="E874" s="16">
        <v>3577.5199999999991</v>
      </c>
    </row>
    <row r="875" spans="1:5" x14ac:dyDescent="0.25">
      <c r="A875" s="35" t="s">
        <v>4153</v>
      </c>
      <c r="B875" s="35" t="s">
        <v>4039</v>
      </c>
      <c r="C875" s="82" t="s">
        <v>4038</v>
      </c>
      <c r="D875" s="83">
        <v>866</v>
      </c>
      <c r="E875" s="16">
        <v>3576.5799999999986</v>
      </c>
    </row>
    <row r="876" spans="1:5" x14ac:dyDescent="0.25">
      <c r="A876" s="35" t="s">
        <v>4139</v>
      </c>
      <c r="B876" s="35" t="s">
        <v>2539</v>
      </c>
      <c r="C876" s="82" t="s">
        <v>2538</v>
      </c>
      <c r="D876" s="83">
        <v>12</v>
      </c>
      <c r="E876" s="16">
        <v>3576</v>
      </c>
    </row>
    <row r="877" spans="1:5" x14ac:dyDescent="0.25">
      <c r="A877" s="35" t="s">
        <v>4140</v>
      </c>
      <c r="B877" s="35" t="s">
        <v>2880</v>
      </c>
      <c r="C877" s="82" t="s">
        <v>2879</v>
      </c>
      <c r="D877" s="83">
        <v>498</v>
      </c>
      <c r="E877" s="16">
        <v>3570.6599999999989</v>
      </c>
    </row>
    <row r="878" spans="1:5" x14ac:dyDescent="0.25">
      <c r="A878" s="35" t="s">
        <v>4145</v>
      </c>
      <c r="B878" s="35" t="s">
        <v>3855</v>
      </c>
      <c r="C878" s="82" t="s">
        <v>3854</v>
      </c>
      <c r="D878" s="83">
        <v>336</v>
      </c>
      <c r="E878" s="16">
        <v>3561.59</v>
      </c>
    </row>
    <row r="879" spans="1:5" x14ac:dyDescent="0.25">
      <c r="A879" s="35" t="s">
        <v>4144</v>
      </c>
      <c r="B879" s="35" t="s">
        <v>302</v>
      </c>
      <c r="C879" s="82" t="s">
        <v>301</v>
      </c>
      <c r="D879" s="83">
        <v>52</v>
      </c>
      <c r="E879" s="16">
        <v>3544.3199999999993</v>
      </c>
    </row>
    <row r="880" spans="1:5" x14ac:dyDescent="0.25">
      <c r="A880" s="35" t="s">
        <v>4146</v>
      </c>
      <c r="B880" s="35" t="s">
        <v>1433</v>
      </c>
      <c r="C880" s="82" t="s">
        <v>1432</v>
      </c>
      <c r="D880" s="83">
        <v>446</v>
      </c>
      <c r="E880" s="16">
        <v>3539.1599999999985</v>
      </c>
    </row>
    <row r="881" spans="1:5" x14ac:dyDescent="0.25">
      <c r="A881" s="35" t="s">
        <v>4140</v>
      </c>
      <c r="B881" s="35" t="s">
        <v>2876</v>
      </c>
      <c r="C881" s="82" t="s">
        <v>2875</v>
      </c>
      <c r="D881" s="83">
        <v>945</v>
      </c>
      <c r="E881" s="16">
        <v>3531.5400000000004</v>
      </c>
    </row>
    <row r="882" spans="1:5" x14ac:dyDescent="0.25">
      <c r="A882" s="35" t="s">
        <v>4140</v>
      </c>
      <c r="B882" s="35" t="s">
        <v>3714</v>
      </c>
      <c r="C882" s="82" t="s">
        <v>3713</v>
      </c>
      <c r="D882" s="83">
        <v>49</v>
      </c>
      <c r="E882" s="16">
        <v>3528</v>
      </c>
    </row>
    <row r="883" spans="1:5" x14ac:dyDescent="0.25">
      <c r="A883" s="35" t="s">
        <v>4153</v>
      </c>
      <c r="B883" s="35" t="s">
        <v>3996</v>
      </c>
      <c r="C883" s="82" t="s">
        <v>3995</v>
      </c>
      <c r="D883" s="83">
        <v>629</v>
      </c>
      <c r="E883" s="16">
        <v>3516.1099999999988</v>
      </c>
    </row>
    <row r="884" spans="1:5" x14ac:dyDescent="0.25">
      <c r="A884" s="35" t="s">
        <v>4144</v>
      </c>
      <c r="B884" s="35" t="s">
        <v>363</v>
      </c>
      <c r="C884" s="82" t="s">
        <v>362</v>
      </c>
      <c r="D884" s="83">
        <v>62</v>
      </c>
      <c r="E884" s="16">
        <v>3513.5400000000009</v>
      </c>
    </row>
    <row r="885" spans="1:5" x14ac:dyDescent="0.25">
      <c r="A885" s="35" t="s">
        <v>4144</v>
      </c>
      <c r="B885" s="35" t="s">
        <v>277</v>
      </c>
      <c r="C885" s="82" t="s">
        <v>276</v>
      </c>
      <c r="D885" s="83">
        <v>1378</v>
      </c>
      <c r="E885" s="16">
        <v>3489.4999999999991</v>
      </c>
    </row>
    <row r="886" spans="1:5" x14ac:dyDescent="0.25">
      <c r="A886" s="35" t="s">
        <v>4146</v>
      </c>
      <c r="B886" s="35" t="s">
        <v>1166</v>
      </c>
      <c r="C886" s="82" t="s">
        <v>1165</v>
      </c>
      <c r="D886" s="83">
        <v>675</v>
      </c>
      <c r="E886" s="16">
        <v>3483</v>
      </c>
    </row>
    <row r="887" spans="1:5" x14ac:dyDescent="0.25">
      <c r="A887" s="35" t="s">
        <v>4146</v>
      </c>
      <c r="B887" s="35" t="s">
        <v>833</v>
      </c>
      <c r="C887" s="82" t="s">
        <v>832</v>
      </c>
      <c r="D887" s="83">
        <v>284</v>
      </c>
      <c r="E887" s="16">
        <v>3482.74</v>
      </c>
    </row>
    <row r="888" spans="1:5" x14ac:dyDescent="0.25">
      <c r="A888" s="35" t="s">
        <v>4146</v>
      </c>
      <c r="B888" s="35" t="s">
        <v>1056</v>
      </c>
      <c r="C888" s="82" t="s">
        <v>1055</v>
      </c>
      <c r="D888" s="83">
        <v>1449</v>
      </c>
      <c r="E888" s="16">
        <v>3477.6</v>
      </c>
    </row>
    <row r="889" spans="1:5" x14ac:dyDescent="0.25">
      <c r="A889" s="35" t="s">
        <v>4144</v>
      </c>
      <c r="B889" s="35" t="s">
        <v>298</v>
      </c>
      <c r="C889" s="82" t="s">
        <v>297</v>
      </c>
      <c r="D889" s="83">
        <v>134</v>
      </c>
      <c r="E889" s="16">
        <v>3475.96</v>
      </c>
    </row>
    <row r="890" spans="1:5" x14ac:dyDescent="0.25">
      <c r="A890" s="35" t="s">
        <v>4144</v>
      </c>
      <c r="B890" s="35" t="s">
        <v>48</v>
      </c>
      <c r="C890" s="82" t="s">
        <v>47</v>
      </c>
      <c r="D890" s="83">
        <v>155</v>
      </c>
      <c r="E890" s="16">
        <v>3468.8999999999996</v>
      </c>
    </row>
    <row r="891" spans="1:5" x14ac:dyDescent="0.25">
      <c r="A891" s="35" t="s">
        <v>4146</v>
      </c>
      <c r="B891" s="35" t="s">
        <v>987</v>
      </c>
      <c r="C891" s="82" t="s">
        <v>986</v>
      </c>
      <c r="D891" s="83">
        <v>436</v>
      </c>
      <c r="E891" s="16">
        <v>3461.84</v>
      </c>
    </row>
    <row r="892" spans="1:5" x14ac:dyDescent="0.25">
      <c r="A892" s="35" t="s">
        <v>4140</v>
      </c>
      <c r="B892" s="35" t="s">
        <v>3594</v>
      </c>
      <c r="C892" s="82" t="s">
        <v>3593</v>
      </c>
      <c r="D892" s="83">
        <v>269</v>
      </c>
      <c r="E892" s="16">
        <v>3429.75</v>
      </c>
    </row>
    <row r="893" spans="1:5" x14ac:dyDescent="0.25">
      <c r="A893" s="35" t="s">
        <v>4140</v>
      </c>
      <c r="B893" s="35" t="s">
        <v>3558</v>
      </c>
      <c r="C893" s="82" t="s">
        <v>3557</v>
      </c>
      <c r="D893" s="83">
        <v>181</v>
      </c>
      <c r="E893" s="16">
        <v>3415.7500000000005</v>
      </c>
    </row>
    <row r="894" spans="1:5" x14ac:dyDescent="0.25">
      <c r="A894" s="35" t="s">
        <v>4146</v>
      </c>
      <c r="B894" s="35" t="s">
        <v>695</v>
      </c>
      <c r="C894" s="82" t="s">
        <v>694</v>
      </c>
      <c r="D894" s="83">
        <v>122</v>
      </c>
      <c r="E894" s="16">
        <v>3392.8200000000006</v>
      </c>
    </row>
    <row r="895" spans="1:5" x14ac:dyDescent="0.25">
      <c r="A895" s="35" t="s">
        <v>4140</v>
      </c>
      <c r="B895" s="35" t="s">
        <v>3608</v>
      </c>
      <c r="C895" s="82" t="s">
        <v>3607</v>
      </c>
      <c r="D895" s="83">
        <v>50</v>
      </c>
      <c r="E895" s="16">
        <v>3392.6</v>
      </c>
    </row>
    <row r="896" spans="1:5" x14ac:dyDescent="0.25">
      <c r="A896" s="35" t="s">
        <v>4146</v>
      </c>
      <c r="B896" s="35" t="s">
        <v>1215</v>
      </c>
      <c r="C896" s="82" t="s">
        <v>1214</v>
      </c>
      <c r="D896" s="83">
        <v>960</v>
      </c>
      <c r="E896" s="16">
        <v>3388.7999999999984</v>
      </c>
    </row>
    <row r="897" spans="1:5" x14ac:dyDescent="0.25">
      <c r="A897" s="35" t="s">
        <v>4148</v>
      </c>
      <c r="B897" s="35" t="s">
        <v>2147</v>
      </c>
      <c r="C897" s="82" t="s">
        <v>2146</v>
      </c>
      <c r="D897" s="83">
        <v>905</v>
      </c>
      <c r="E897" s="16">
        <v>3385.5300000000007</v>
      </c>
    </row>
    <row r="898" spans="1:5" x14ac:dyDescent="0.25">
      <c r="A898" s="35" t="s">
        <v>4146</v>
      </c>
      <c r="B898" s="35" t="s">
        <v>1515</v>
      </c>
      <c r="C898" s="82" t="s">
        <v>1514</v>
      </c>
      <c r="D898" s="83">
        <v>567</v>
      </c>
      <c r="E898" s="16">
        <v>3384.9900000000007</v>
      </c>
    </row>
    <row r="899" spans="1:5" x14ac:dyDescent="0.25">
      <c r="A899" s="35" t="s">
        <v>4148</v>
      </c>
      <c r="B899" s="35" t="s">
        <v>2106</v>
      </c>
      <c r="C899" s="82" t="s">
        <v>2105</v>
      </c>
      <c r="D899" s="83">
        <v>455</v>
      </c>
      <c r="E899" s="16">
        <v>3380.6500000000005</v>
      </c>
    </row>
    <row r="900" spans="1:5" x14ac:dyDescent="0.25">
      <c r="A900" s="35" t="s">
        <v>4144</v>
      </c>
      <c r="B900" s="35" t="s">
        <v>13</v>
      </c>
      <c r="C900" s="82" t="s">
        <v>12</v>
      </c>
      <c r="D900" s="83">
        <v>1711</v>
      </c>
      <c r="E900" s="16">
        <v>3370.67</v>
      </c>
    </row>
    <row r="901" spans="1:5" x14ac:dyDescent="0.25">
      <c r="A901" s="35" t="s">
        <v>4148</v>
      </c>
      <c r="B901" s="35" t="s">
        <v>2167</v>
      </c>
      <c r="C901" s="82" t="s">
        <v>2166</v>
      </c>
      <c r="D901" s="83">
        <v>812</v>
      </c>
      <c r="E901" s="16">
        <v>3361.6799999999985</v>
      </c>
    </row>
    <row r="902" spans="1:5" x14ac:dyDescent="0.25">
      <c r="A902" s="35" t="s">
        <v>4152</v>
      </c>
      <c r="B902" s="35" t="s">
        <v>1620</v>
      </c>
      <c r="C902" s="82" t="s">
        <v>1619</v>
      </c>
      <c r="D902" s="83">
        <v>1985</v>
      </c>
      <c r="E902" s="16">
        <v>3354.6499999999992</v>
      </c>
    </row>
    <row r="903" spans="1:5" x14ac:dyDescent="0.25">
      <c r="A903" s="35" t="s">
        <v>4140</v>
      </c>
      <c r="B903" s="35" t="s">
        <v>3438</v>
      </c>
      <c r="C903" s="82" t="s">
        <v>3437</v>
      </c>
      <c r="D903" s="83">
        <v>1051</v>
      </c>
      <c r="E903" s="16">
        <v>3352.6899999999991</v>
      </c>
    </row>
    <row r="904" spans="1:5" x14ac:dyDescent="0.25">
      <c r="A904" s="35" t="s">
        <v>4140</v>
      </c>
      <c r="B904" s="35" t="s">
        <v>2978</v>
      </c>
      <c r="C904" s="82" t="s">
        <v>2977</v>
      </c>
      <c r="D904" s="83">
        <v>573</v>
      </c>
      <c r="E904" s="16">
        <v>3352.05</v>
      </c>
    </row>
    <row r="905" spans="1:5" x14ac:dyDescent="0.25">
      <c r="A905" s="35" t="s">
        <v>4144</v>
      </c>
      <c r="B905" s="35" t="s">
        <v>183</v>
      </c>
      <c r="C905" s="82" t="s">
        <v>182</v>
      </c>
      <c r="D905" s="83">
        <v>640</v>
      </c>
      <c r="E905" s="16">
        <v>3347.2</v>
      </c>
    </row>
    <row r="906" spans="1:5" x14ac:dyDescent="0.25">
      <c r="A906" s="35" t="s">
        <v>4139</v>
      </c>
      <c r="B906" s="35" t="s">
        <v>2563</v>
      </c>
      <c r="C906" s="82" t="s">
        <v>2562</v>
      </c>
      <c r="D906" s="83">
        <v>10</v>
      </c>
      <c r="E906" s="16">
        <v>3341.8</v>
      </c>
    </row>
    <row r="907" spans="1:5" x14ac:dyDescent="0.25">
      <c r="A907" s="35" t="s">
        <v>4146</v>
      </c>
      <c r="B907" s="35" t="s">
        <v>811</v>
      </c>
      <c r="C907" s="82" t="s">
        <v>810</v>
      </c>
      <c r="D907" s="83">
        <v>918</v>
      </c>
      <c r="E907" s="16">
        <v>3338.7599999999998</v>
      </c>
    </row>
    <row r="908" spans="1:5" x14ac:dyDescent="0.25">
      <c r="A908" s="35" t="s">
        <v>4146</v>
      </c>
      <c r="B908" s="35" t="s">
        <v>886</v>
      </c>
      <c r="C908" s="82" t="s">
        <v>885</v>
      </c>
      <c r="D908" s="83">
        <v>766</v>
      </c>
      <c r="E908" s="16">
        <v>3332.1000000000004</v>
      </c>
    </row>
    <row r="909" spans="1:5" x14ac:dyDescent="0.25">
      <c r="A909" s="35" t="s">
        <v>4140</v>
      </c>
      <c r="B909" s="35" t="s">
        <v>2839</v>
      </c>
      <c r="C909" s="82" t="s">
        <v>2838</v>
      </c>
      <c r="D909" s="83">
        <v>178</v>
      </c>
      <c r="E909" s="16">
        <v>3324.2000000000007</v>
      </c>
    </row>
    <row r="910" spans="1:5" x14ac:dyDescent="0.25">
      <c r="A910" s="35" t="s">
        <v>4146</v>
      </c>
      <c r="B910" s="35" t="s">
        <v>779</v>
      </c>
      <c r="C910" s="82" t="s">
        <v>778</v>
      </c>
      <c r="D910" s="83">
        <v>1154</v>
      </c>
      <c r="E910" s="16">
        <v>3323.5199999999982</v>
      </c>
    </row>
    <row r="911" spans="1:5" x14ac:dyDescent="0.25">
      <c r="A911" s="35" t="s">
        <v>4148</v>
      </c>
      <c r="B911" s="35" t="s">
        <v>2202</v>
      </c>
      <c r="C911" s="82" t="s">
        <v>2201</v>
      </c>
      <c r="D911" s="83">
        <v>267</v>
      </c>
      <c r="E911" s="16">
        <v>3310.8000000000006</v>
      </c>
    </row>
    <row r="912" spans="1:5" x14ac:dyDescent="0.25">
      <c r="A912" s="35" t="s">
        <v>4146</v>
      </c>
      <c r="B912" s="35" t="s">
        <v>1390</v>
      </c>
      <c r="C912" s="82" t="s">
        <v>1389</v>
      </c>
      <c r="D912" s="83">
        <v>829</v>
      </c>
      <c r="E912" s="16">
        <v>3307.7100000000023</v>
      </c>
    </row>
    <row r="913" spans="1:5" x14ac:dyDescent="0.25">
      <c r="A913" s="35" t="s">
        <v>4140</v>
      </c>
      <c r="B913" s="35" t="s">
        <v>3614</v>
      </c>
      <c r="C913" s="82" t="s">
        <v>3613</v>
      </c>
      <c r="D913" s="83">
        <v>431</v>
      </c>
      <c r="E913" s="16">
        <v>3304.4399999999996</v>
      </c>
    </row>
    <row r="914" spans="1:5" x14ac:dyDescent="0.25">
      <c r="A914" s="35" t="s">
        <v>4145</v>
      </c>
      <c r="B914" s="35" t="s">
        <v>3894</v>
      </c>
      <c r="C914" s="82" t="s">
        <v>3893</v>
      </c>
      <c r="D914" s="83">
        <v>841</v>
      </c>
      <c r="E914" s="16">
        <v>3304.0100000000007</v>
      </c>
    </row>
    <row r="915" spans="1:5" x14ac:dyDescent="0.25">
      <c r="A915" s="35" t="s">
        <v>4140</v>
      </c>
      <c r="B915" s="35" t="s">
        <v>3404</v>
      </c>
      <c r="C915" s="82" t="s">
        <v>3403</v>
      </c>
      <c r="D915" s="83">
        <v>136</v>
      </c>
      <c r="E915" s="16">
        <v>3289.84</v>
      </c>
    </row>
    <row r="916" spans="1:5" x14ac:dyDescent="0.25">
      <c r="A916" s="35" t="s">
        <v>4139</v>
      </c>
      <c r="B916" s="35" t="s">
        <v>2541</v>
      </c>
      <c r="C916" s="82" t="s">
        <v>2540</v>
      </c>
      <c r="D916" s="83">
        <v>11</v>
      </c>
      <c r="E916" s="16">
        <v>3278</v>
      </c>
    </row>
    <row r="917" spans="1:5" x14ac:dyDescent="0.25">
      <c r="A917" s="35">
        <v>29</v>
      </c>
      <c r="B917" s="35" t="s">
        <v>4157</v>
      </c>
      <c r="C917" s="82" t="s">
        <v>4158</v>
      </c>
      <c r="D917" s="83">
        <v>6</v>
      </c>
      <c r="E917" s="16">
        <v>3266.88</v>
      </c>
    </row>
    <row r="918" spans="1:5" x14ac:dyDescent="0.25">
      <c r="A918" s="35" t="s">
        <v>4140</v>
      </c>
      <c r="B918" s="35" t="s">
        <v>2943</v>
      </c>
      <c r="C918" s="82" t="s">
        <v>2942</v>
      </c>
      <c r="D918" s="83">
        <v>52</v>
      </c>
      <c r="E918" s="16">
        <v>3242.2199999999993</v>
      </c>
    </row>
    <row r="919" spans="1:5" x14ac:dyDescent="0.25">
      <c r="A919" s="35" t="s">
        <v>4146</v>
      </c>
      <c r="B919" s="35" t="s">
        <v>1107</v>
      </c>
      <c r="C919" s="82" t="s">
        <v>1106</v>
      </c>
      <c r="D919" s="83">
        <v>681</v>
      </c>
      <c r="E919" s="16">
        <v>3236.43</v>
      </c>
    </row>
    <row r="920" spans="1:5" x14ac:dyDescent="0.25">
      <c r="A920" s="35" t="s">
        <v>4146</v>
      </c>
      <c r="B920" s="35" t="s">
        <v>1150</v>
      </c>
      <c r="C920" s="82" t="s">
        <v>1149</v>
      </c>
      <c r="D920" s="83">
        <v>1096</v>
      </c>
      <c r="E920" s="16">
        <v>3209.3500000000004</v>
      </c>
    </row>
    <row r="921" spans="1:5" x14ac:dyDescent="0.25">
      <c r="A921" s="35" t="s">
        <v>4139</v>
      </c>
      <c r="B921" s="35" t="s">
        <v>2345</v>
      </c>
      <c r="C921" s="82" t="s">
        <v>2344</v>
      </c>
      <c r="D921" s="83">
        <v>224</v>
      </c>
      <c r="E921" s="16">
        <v>3200.6899999999996</v>
      </c>
    </row>
    <row r="922" spans="1:5" x14ac:dyDescent="0.25">
      <c r="A922" s="35" t="s">
        <v>4146</v>
      </c>
      <c r="B922" s="35" t="s">
        <v>927</v>
      </c>
      <c r="C922" s="82" t="s">
        <v>926</v>
      </c>
      <c r="D922" s="83">
        <v>672</v>
      </c>
      <c r="E922" s="16">
        <v>3192</v>
      </c>
    </row>
    <row r="923" spans="1:5" x14ac:dyDescent="0.25">
      <c r="A923" s="35" t="s">
        <v>4144</v>
      </c>
      <c r="B923" s="35" t="s">
        <v>450</v>
      </c>
      <c r="C923" s="82" t="s">
        <v>449</v>
      </c>
      <c r="D923" s="83">
        <v>519</v>
      </c>
      <c r="E923" s="16">
        <v>3186.6599999999985</v>
      </c>
    </row>
    <row r="924" spans="1:5" x14ac:dyDescent="0.25">
      <c r="A924" s="35" t="s">
        <v>4140</v>
      </c>
      <c r="B924" s="35" t="s">
        <v>3446</v>
      </c>
      <c r="C924" s="82" t="s">
        <v>3445</v>
      </c>
      <c r="D924" s="83">
        <v>288</v>
      </c>
      <c r="E924" s="16">
        <v>3173.76</v>
      </c>
    </row>
    <row r="925" spans="1:5" x14ac:dyDescent="0.25">
      <c r="A925" s="35" t="s">
        <v>4140</v>
      </c>
      <c r="B925" s="35" t="s">
        <v>3000</v>
      </c>
      <c r="C925" s="82" t="s">
        <v>2999</v>
      </c>
      <c r="D925" s="83">
        <v>127</v>
      </c>
      <c r="E925" s="16">
        <v>3171.19</v>
      </c>
    </row>
    <row r="926" spans="1:5" x14ac:dyDescent="0.25">
      <c r="A926" s="35" t="s">
        <v>4140</v>
      </c>
      <c r="B926" s="35" t="s">
        <v>3109</v>
      </c>
      <c r="C926" s="82" t="s">
        <v>3108</v>
      </c>
      <c r="D926" s="83">
        <v>115</v>
      </c>
      <c r="E926" s="16">
        <v>3170.8500000000004</v>
      </c>
    </row>
    <row r="927" spans="1:5" x14ac:dyDescent="0.25">
      <c r="A927" s="35" t="s">
        <v>4148</v>
      </c>
      <c r="B927" s="35" t="s">
        <v>2192</v>
      </c>
      <c r="C927" s="82" t="s">
        <v>2191</v>
      </c>
      <c r="D927" s="83">
        <v>12</v>
      </c>
      <c r="E927" s="16">
        <v>3156.5499999999997</v>
      </c>
    </row>
    <row r="928" spans="1:5" x14ac:dyDescent="0.25">
      <c r="A928" s="35" t="s">
        <v>4152</v>
      </c>
      <c r="B928" s="35" t="s">
        <v>1612</v>
      </c>
      <c r="C928" s="82" t="s">
        <v>1611</v>
      </c>
      <c r="D928" s="83">
        <v>826</v>
      </c>
      <c r="E928" s="16">
        <v>3138.7999999999997</v>
      </c>
    </row>
    <row r="929" spans="1:5" x14ac:dyDescent="0.25">
      <c r="A929" s="35" t="s">
        <v>4152</v>
      </c>
      <c r="B929" s="35" t="s">
        <v>1580</v>
      </c>
      <c r="C929" s="82" t="s">
        <v>1579</v>
      </c>
      <c r="D929" s="83">
        <v>554</v>
      </c>
      <c r="E929" s="16">
        <v>3135.6400000000003</v>
      </c>
    </row>
    <row r="930" spans="1:5" x14ac:dyDescent="0.25">
      <c r="A930" s="35" t="s">
        <v>4140</v>
      </c>
      <c r="B930" s="35" t="s">
        <v>2916</v>
      </c>
      <c r="C930" s="82" t="s">
        <v>2915</v>
      </c>
      <c r="D930" s="83">
        <v>121</v>
      </c>
      <c r="E930" s="16">
        <v>3133.47</v>
      </c>
    </row>
    <row r="931" spans="1:5" x14ac:dyDescent="0.25">
      <c r="A931" s="35" t="s">
        <v>4146</v>
      </c>
      <c r="B931" s="35" t="s">
        <v>1005</v>
      </c>
      <c r="C931" s="82" t="s">
        <v>1004</v>
      </c>
      <c r="D931" s="83">
        <v>484</v>
      </c>
      <c r="E931" s="16">
        <v>3131.4800000000005</v>
      </c>
    </row>
    <row r="932" spans="1:5" x14ac:dyDescent="0.25">
      <c r="A932" s="35" t="s">
        <v>4140</v>
      </c>
      <c r="B932" s="35" t="s">
        <v>2982</v>
      </c>
      <c r="C932" s="82" t="s">
        <v>2981</v>
      </c>
      <c r="D932" s="83">
        <v>151</v>
      </c>
      <c r="E932" s="16">
        <v>3115.13</v>
      </c>
    </row>
    <row r="933" spans="1:5" x14ac:dyDescent="0.25">
      <c r="A933" s="35" t="s">
        <v>4144</v>
      </c>
      <c r="B933" s="35" t="s">
        <v>213</v>
      </c>
      <c r="C933" s="82" t="s">
        <v>212</v>
      </c>
      <c r="D933" s="83">
        <v>269</v>
      </c>
      <c r="E933" s="16">
        <v>3115.02</v>
      </c>
    </row>
    <row r="934" spans="1:5" x14ac:dyDescent="0.25">
      <c r="A934" s="35" t="s">
        <v>4154</v>
      </c>
      <c r="B934" s="35" t="s">
        <v>1940</v>
      </c>
      <c r="C934" s="82" t="s">
        <v>1939</v>
      </c>
      <c r="D934" s="83">
        <v>1227</v>
      </c>
      <c r="E934" s="16">
        <v>3079.7699999999995</v>
      </c>
    </row>
    <row r="935" spans="1:5" x14ac:dyDescent="0.25">
      <c r="A935" s="35" t="s">
        <v>4153</v>
      </c>
      <c r="B935" s="35" t="s">
        <v>4030</v>
      </c>
      <c r="C935" s="82" t="s">
        <v>4029</v>
      </c>
      <c r="D935" s="83">
        <v>306</v>
      </c>
      <c r="E935" s="16">
        <v>3078.3599999999997</v>
      </c>
    </row>
    <row r="936" spans="1:5" x14ac:dyDescent="0.25">
      <c r="A936" s="35" t="s">
        <v>4144</v>
      </c>
      <c r="B936" s="35" t="s">
        <v>273</v>
      </c>
      <c r="C936" s="82" t="s">
        <v>272</v>
      </c>
      <c r="D936" s="83">
        <v>1608</v>
      </c>
      <c r="E936" s="16">
        <v>3071.28</v>
      </c>
    </row>
    <row r="937" spans="1:5" x14ac:dyDescent="0.25">
      <c r="A937" s="35" t="s">
        <v>4140</v>
      </c>
      <c r="B937" s="35" t="s">
        <v>3726</v>
      </c>
      <c r="C937" s="82" t="s">
        <v>3725</v>
      </c>
      <c r="D937" s="83">
        <v>123</v>
      </c>
      <c r="E937" s="16">
        <v>3069.54</v>
      </c>
    </row>
    <row r="938" spans="1:5" x14ac:dyDescent="0.25">
      <c r="A938" s="35" t="s">
        <v>4141</v>
      </c>
      <c r="B938" s="35" t="s">
        <v>2630</v>
      </c>
      <c r="C938" s="82" t="s">
        <v>2629</v>
      </c>
      <c r="D938" s="83">
        <v>1507</v>
      </c>
      <c r="E938" s="16">
        <v>3068.16</v>
      </c>
    </row>
    <row r="939" spans="1:5" x14ac:dyDescent="0.25">
      <c r="A939" s="35" t="s">
        <v>4146</v>
      </c>
      <c r="B939" s="35" t="s">
        <v>1015</v>
      </c>
      <c r="C939" s="82" t="s">
        <v>1014</v>
      </c>
      <c r="D939" s="83">
        <v>967</v>
      </c>
      <c r="E939" s="16">
        <v>3068.12</v>
      </c>
    </row>
    <row r="940" spans="1:5" x14ac:dyDescent="0.25">
      <c r="A940" s="35" t="s">
        <v>4146</v>
      </c>
      <c r="B940" s="35" t="s">
        <v>1031</v>
      </c>
      <c r="C940" s="82" t="s">
        <v>1030</v>
      </c>
      <c r="D940" s="83">
        <v>357</v>
      </c>
      <c r="E940" s="16">
        <v>3048.2200000000021</v>
      </c>
    </row>
    <row r="941" spans="1:5" x14ac:dyDescent="0.25">
      <c r="A941" s="35" t="s">
        <v>4148</v>
      </c>
      <c r="B941" s="35" t="s">
        <v>2159</v>
      </c>
      <c r="C941" s="82" t="s">
        <v>2158</v>
      </c>
      <c r="D941" s="83">
        <v>564</v>
      </c>
      <c r="E941" s="16">
        <v>3045.6000000000004</v>
      </c>
    </row>
    <row r="942" spans="1:5" x14ac:dyDescent="0.25">
      <c r="A942" s="35" t="s">
        <v>4148</v>
      </c>
      <c r="B942" s="35" t="s">
        <v>2169</v>
      </c>
      <c r="C942" s="82" t="s">
        <v>2168</v>
      </c>
      <c r="D942" s="83">
        <v>14</v>
      </c>
      <c r="E942" s="16">
        <v>3042.7700000000004</v>
      </c>
    </row>
    <row r="943" spans="1:5" x14ac:dyDescent="0.25">
      <c r="A943" s="35" t="s">
        <v>4141</v>
      </c>
      <c r="B943" s="35" t="s">
        <v>2715</v>
      </c>
      <c r="C943" s="82" t="s">
        <v>2714</v>
      </c>
      <c r="D943" s="83">
        <v>936</v>
      </c>
      <c r="E943" s="16">
        <v>3033.7100000000005</v>
      </c>
    </row>
    <row r="944" spans="1:5" x14ac:dyDescent="0.25">
      <c r="A944" s="35" t="s">
        <v>4138</v>
      </c>
      <c r="B944" s="35" t="s">
        <v>678</v>
      </c>
      <c r="C944" s="82" t="s">
        <v>677</v>
      </c>
      <c r="D944" s="83">
        <v>5</v>
      </c>
      <c r="E944" s="16">
        <v>3031.5</v>
      </c>
    </row>
    <row r="945" spans="1:5" x14ac:dyDescent="0.25">
      <c r="A945" s="35" t="s">
        <v>4145</v>
      </c>
      <c r="B945" s="35" t="s">
        <v>3882</v>
      </c>
      <c r="C945" s="82" t="s">
        <v>3881</v>
      </c>
      <c r="D945" s="83">
        <v>125</v>
      </c>
      <c r="E945" s="16">
        <v>3031.25</v>
      </c>
    </row>
    <row r="946" spans="1:5" x14ac:dyDescent="0.25">
      <c r="A946" s="35" t="s">
        <v>4146</v>
      </c>
      <c r="B946" s="35" t="s">
        <v>937</v>
      </c>
      <c r="C946" s="82" t="s">
        <v>936</v>
      </c>
      <c r="D946" s="83">
        <v>638</v>
      </c>
      <c r="E946" s="16">
        <v>3030.5</v>
      </c>
    </row>
    <row r="947" spans="1:5" x14ac:dyDescent="0.25">
      <c r="A947" s="35" t="s">
        <v>4141</v>
      </c>
      <c r="B947" s="35" t="s">
        <v>2695</v>
      </c>
      <c r="C947" s="82" t="s">
        <v>2694</v>
      </c>
      <c r="D947" s="83">
        <v>1234</v>
      </c>
      <c r="E947" s="16">
        <v>3023.3000000000006</v>
      </c>
    </row>
    <row r="948" spans="1:5" x14ac:dyDescent="0.25">
      <c r="A948" s="35" t="s">
        <v>4146</v>
      </c>
      <c r="B948" s="35" t="s">
        <v>730</v>
      </c>
      <c r="C948" s="82" t="s">
        <v>729</v>
      </c>
      <c r="D948" s="83">
        <v>741</v>
      </c>
      <c r="E948" s="16">
        <v>3023.28</v>
      </c>
    </row>
    <row r="949" spans="1:5" x14ac:dyDescent="0.25">
      <c r="A949" s="35" t="s">
        <v>4148</v>
      </c>
      <c r="B949" s="35" t="s">
        <v>2076</v>
      </c>
      <c r="C949" s="82" t="s">
        <v>2075</v>
      </c>
      <c r="D949" s="83">
        <v>217</v>
      </c>
      <c r="E949" s="16">
        <v>3023.150000000001</v>
      </c>
    </row>
    <row r="950" spans="1:5" x14ac:dyDescent="0.25">
      <c r="A950" s="35" t="s">
        <v>4138</v>
      </c>
      <c r="B950" s="35" t="s">
        <v>590</v>
      </c>
      <c r="C950" s="82" t="s">
        <v>589</v>
      </c>
      <c r="D950" s="83">
        <v>94</v>
      </c>
      <c r="E950" s="16">
        <v>3019.16</v>
      </c>
    </row>
    <row r="951" spans="1:5" x14ac:dyDescent="0.25">
      <c r="A951" s="35" t="s">
        <v>4146</v>
      </c>
      <c r="B951" s="35" t="s">
        <v>739</v>
      </c>
      <c r="C951" s="82" t="s">
        <v>738</v>
      </c>
      <c r="D951" s="83">
        <v>1507</v>
      </c>
      <c r="E951" s="16">
        <v>2998.1400000000003</v>
      </c>
    </row>
    <row r="952" spans="1:5" x14ac:dyDescent="0.25">
      <c r="A952" s="35" t="s">
        <v>4146</v>
      </c>
      <c r="B952" s="35" t="s">
        <v>707</v>
      </c>
      <c r="C952" s="82" t="s">
        <v>706</v>
      </c>
      <c r="D952" s="83">
        <v>252</v>
      </c>
      <c r="E952" s="16">
        <v>2977.2</v>
      </c>
    </row>
    <row r="953" spans="1:5" x14ac:dyDescent="0.25">
      <c r="A953" s="35" t="s">
        <v>4140</v>
      </c>
      <c r="B953" s="35" t="s">
        <v>3298</v>
      </c>
      <c r="C953" s="82" t="s">
        <v>3297</v>
      </c>
      <c r="D953" s="83">
        <v>669</v>
      </c>
      <c r="E953" s="16">
        <v>2973.7499999999995</v>
      </c>
    </row>
    <row r="954" spans="1:5" x14ac:dyDescent="0.25">
      <c r="A954" s="35" t="s">
        <v>4140</v>
      </c>
      <c r="B954" s="35" t="s">
        <v>3474</v>
      </c>
      <c r="C954" s="82" t="s">
        <v>3473</v>
      </c>
      <c r="D954" s="83">
        <v>1551</v>
      </c>
      <c r="E954" s="16">
        <v>2962.4100000000008</v>
      </c>
    </row>
    <row r="955" spans="1:5" x14ac:dyDescent="0.25">
      <c r="A955" s="35" t="s">
        <v>4146</v>
      </c>
      <c r="B955" s="35" t="s">
        <v>1374</v>
      </c>
      <c r="C955" s="82" t="s">
        <v>1373</v>
      </c>
      <c r="D955" s="83">
        <v>1018</v>
      </c>
      <c r="E955" s="16">
        <v>2956.9700000000003</v>
      </c>
    </row>
    <row r="956" spans="1:5" x14ac:dyDescent="0.25">
      <c r="A956" s="35" t="s">
        <v>4139</v>
      </c>
      <c r="B956" s="35" t="s">
        <v>2403</v>
      </c>
      <c r="C956" s="82" t="s">
        <v>2402</v>
      </c>
      <c r="D956" s="83">
        <v>1</v>
      </c>
      <c r="E956" s="16">
        <v>2954.6</v>
      </c>
    </row>
    <row r="957" spans="1:5" x14ac:dyDescent="0.25">
      <c r="A957" s="35" t="s">
        <v>4148</v>
      </c>
      <c r="B957" s="35" t="s">
        <v>2196</v>
      </c>
      <c r="C957" s="82" t="s">
        <v>2195</v>
      </c>
      <c r="D957" s="83">
        <v>311</v>
      </c>
      <c r="E957" s="16">
        <v>2934.92</v>
      </c>
    </row>
    <row r="958" spans="1:5" x14ac:dyDescent="0.25">
      <c r="A958" s="35" t="s">
        <v>4146</v>
      </c>
      <c r="B958" s="35" t="s">
        <v>903</v>
      </c>
      <c r="C958" s="82" t="s">
        <v>902</v>
      </c>
      <c r="D958" s="83">
        <v>830</v>
      </c>
      <c r="E958" s="16">
        <v>2929.8999999999996</v>
      </c>
    </row>
    <row r="959" spans="1:5" x14ac:dyDescent="0.25">
      <c r="A959" s="35" t="s">
        <v>4140</v>
      </c>
      <c r="B959" s="35" t="s">
        <v>2937</v>
      </c>
      <c r="C959" s="82" t="s">
        <v>2936</v>
      </c>
      <c r="D959" s="83">
        <v>147</v>
      </c>
      <c r="E959" s="16">
        <v>2926.77</v>
      </c>
    </row>
    <row r="960" spans="1:5" x14ac:dyDescent="0.25">
      <c r="A960" s="35" t="s">
        <v>4144</v>
      </c>
      <c r="B960" s="35" t="s">
        <v>157</v>
      </c>
      <c r="C960" s="82" t="s">
        <v>156</v>
      </c>
      <c r="D960" s="83">
        <v>86</v>
      </c>
      <c r="E960" s="16">
        <v>2917.9800000000005</v>
      </c>
    </row>
    <row r="961" spans="1:5" x14ac:dyDescent="0.25">
      <c r="A961" s="35" t="s">
        <v>4153</v>
      </c>
      <c r="B961" s="35" t="s">
        <v>4085</v>
      </c>
      <c r="C961" s="82" t="s">
        <v>4084</v>
      </c>
      <c r="D961" s="83">
        <v>317</v>
      </c>
      <c r="E961" s="16">
        <v>2906.8899999999994</v>
      </c>
    </row>
    <row r="962" spans="1:5" x14ac:dyDescent="0.25">
      <c r="A962" s="35" t="s">
        <v>4147</v>
      </c>
      <c r="B962" s="35" t="s">
        <v>1849</v>
      </c>
      <c r="C962" s="82" t="s">
        <v>1848</v>
      </c>
      <c r="D962" s="83">
        <v>78</v>
      </c>
      <c r="E962" s="16">
        <v>2906.28</v>
      </c>
    </row>
    <row r="963" spans="1:5" x14ac:dyDescent="0.25">
      <c r="A963" s="35" t="s">
        <v>4146</v>
      </c>
      <c r="B963" s="35" t="s">
        <v>847</v>
      </c>
      <c r="C963" s="82" t="s">
        <v>846</v>
      </c>
      <c r="D963" s="83">
        <v>297</v>
      </c>
      <c r="E963" s="16">
        <v>2898.7199999999993</v>
      </c>
    </row>
    <row r="964" spans="1:5" x14ac:dyDescent="0.25">
      <c r="A964" s="35" t="s">
        <v>4154</v>
      </c>
      <c r="B964" s="35" t="s">
        <v>1982</v>
      </c>
      <c r="C964" s="82" t="s">
        <v>1981</v>
      </c>
      <c r="D964" s="83">
        <v>35</v>
      </c>
      <c r="E964" s="16">
        <v>2892.7500000000005</v>
      </c>
    </row>
    <row r="965" spans="1:5" x14ac:dyDescent="0.25">
      <c r="A965" s="35" t="s">
        <v>4146</v>
      </c>
      <c r="B965" s="35" t="s">
        <v>913</v>
      </c>
      <c r="C965" s="82" t="s">
        <v>912</v>
      </c>
      <c r="D965" s="83">
        <v>374</v>
      </c>
      <c r="E965" s="16">
        <v>2874.4599999999996</v>
      </c>
    </row>
    <row r="966" spans="1:5" x14ac:dyDescent="0.25">
      <c r="A966" s="35" t="s">
        <v>4146</v>
      </c>
      <c r="B966" s="35" t="s">
        <v>1054</v>
      </c>
      <c r="C966" s="82" t="s">
        <v>1053</v>
      </c>
      <c r="D966" s="83">
        <v>1795</v>
      </c>
      <c r="E966" s="16">
        <v>2872</v>
      </c>
    </row>
    <row r="967" spans="1:5" x14ac:dyDescent="0.25">
      <c r="A967" s="35" t="s">
        <v>4145</v>
      </c>
      <c r="B967" s="35" t="s">
        <v>3863</v>
      </c>
      <c r="C967" s="82" t="s">
        <v>3862</v>
      </c>
      <c r="D967" s="83">
        <v>869</v>
      </c>
      <c r="E967" s="16">
        <v>2868.21</v>
      </c>
    </row>
    <row r="968" spans="1:5" x14ac:dyDescent="0.25">
      <c r="A968" s="35" t="s">
        <v>4146</v>
      </c>
      <c r="B968" s="35" t="s">
        <v>728</v>
      </c>
      <c r="C968" s="82" t="s">
        <v>727</v>
      </c>
      <c r="D968" s="83">
        <v>946</v>
      </c>
      <c r="E968" s="16">
        <v>2866.3799999999997</v>
      </c>
    </row>
    <row r="969" spans="1:5" x14ac:dyDescent="0.25">
      <c r="A969" s="35" t="s">
        <v>4140</v>
      </c>
      <c r="B969" s="35" t="s">
        <v>3044</v>
      </c>
      <c r="C969" s="82" t="s">
        <v>3043</v>
      </c>
      <c r="D969" s="83">
        <v>2103</v>
      </c>
      <c r="E969" s="16">
        <v>2859.4799999999996</v>
      </c>
    </row>
    <row r="970" spans="1:5" x14ac:dyDescent="0.25">
      <c r="A970" s="35" t="s">
        <v>4140</v>
      </c>
      <c r="B970" s="35" t="s">
        <v>2974</v>
      </c>
      <c r="C970" s="82" t="s">
        <v>2973</v>
      </c>
      <c r="D970" s="83">
        <v>1043</v>
      </c>
      <c r="E970" s="16">
        <v>2857.8200000000006</v>
      </c>
    </row>
    <row r="971" spans="1:5" x14ac:dyDescent="0.25">
      <c r="A971" s="35" t="s">
        <v>4140</v>
      </c>
      <c r="B971" s="35" t="s">
        <v>3574</v>
      </c>
      <c r="C971" s="82" t="s">
        <v>3573</v>
      </c>
      <c r="D971" s="83">
        <v>204</v>
      </c>
      <c r="E971" s="16">
        <v>2855.9300000000003</v>
      </c>
    </row>
    <row r="972" spans="1:5" x14ac:dyDescent="0.25">
      <c r="A972" s="35" t="s">
        <v>4153</v>
      </c>
      <c r="B972" s="35" t="s">
        <v>3987</v>
      </c>
      <c r="C972" s="82" t="s">
        <v>3986</v>
      </c>
      <c r="D972" s="83">
        <v>434</v>
      </c>
      <c r="E972" s="16">
        <v>2851.3799999999987</v>
      </c>
    </row>
    <row r="973" spans="1:5" x14ac:dyDescent="0.25">
      <c r="A973" s="35" t="s">
        <v>4140</v>
      </c>
      <c r="B973" s="35" t="s">
        <v>3472</v>
      </c>
      <c r="C973" s="82" t="s">
        <v>3471</v>
      </c>
      <c r="D973" s="83">
        <v>1565</v>
      </c>
      <c r="E973" s="16">
        <v>2848.3</v>
      </c>
    </row>
    <row r="974" spans="1:5" x14ac:dyDescent="0.25">
      <c r="A974" s="35" t="s">
        <v>4140</v>
      </c>
      <c r="B974" s="35" t="s">
        <v>3296</v>
      </c>
      <c r="C974" s="82" t="s">
        <v>3295</v>
      </c>
      <c r="D974" s="83">
        <v>179.7</v>
      </c>
      <c r="E974" s="16">
        <v>2848.21</v>
      </c>
    </row>
    <row r="975" spans="1:5" x14ac:dyDescent="0.25">
      <c r="A975" s="35" t="s">
        <v>4139</v>
      </c>
      <c r="B975" s="35" t="s">
        <v>2295</v>
      </c>
      <c r="C975" s="82" t="s">
        <v>2294</v>
      </c>
      <c r="D975" s="83">
        <v>40</v>
      </c>
      <c r="E975" s="16">
        <v>2847.2000000000003</v>
      </c>
    </row>
    <row r="976" spans="1:5" x14ac:dyDescent="0.25">
      <c r="A976" s="35" t="s">
        <v>4146</v>
      </c>
      <c r="B976" s="35" t="s">
        <v>1048</v>
      </c>
      <c r="C976" s="82" t="s">
        <v>1047</v>
      </c>
      <c r="D976" s="83">
        <v>218</v>
      </c>
      <c r="E976" s="16">
        <v>2838.3599999999997</v>
      </c>
    </row>
    <row r="977" spans="1:5" x14ac:dyDescent="0.25">
      <c r="A977" s="35" t="s">
        <v>4147</v>
      </c>
      <c r="B977" s="35" t="s">
        <v>1884</v>
      </c>
      <c r="C977" s="82" t="s">
        <v>1883</v>
      </c>
      <c r="D977" s="83">
        <v>373</v>
      </c>
      <c r="E977" s="16">
        <v>2834.8000000000006</v>
      </c>
    </row>
    <row r="978" spans="1:5" x14ac:dyDescent="0.25">
      <c r="A978" s="35" t="s">
        <v>4148</v>
      </c>
      <c r="B978" s="35" t="s">
        <v>2104</v>
      </c>
      <c r="C978" s="82" t="s">
        <v>2103</v>
      </c>
      <c r="D978" s="83">
        <v>118</v>
      </c>
      <c r="E978" s="16">
        <v>2834.36</v>
      </c>
    </row>
    <row r="979" spans="1:5" x14ac:dyDescent="0.25">
      <c r="A979" s="35" t="s">
        <v>4146</v>
      </c>
      <c r="B979" s="35" t="s">
        <v>1284</v>
      </c>
      <c r="C979" s="82" t="s">
        <v>1283</v>
      </c>
      <c r="D979" s="83">
        <v>253</v>
      </c>
      <c r="E979" s="16">
        <v>2829.81</v>
      </c>
    </row>
    <row r="980" spans="1:5" x14ac:dyDescent="0.25">
      <c r="A980" s="35" t="s">
        <v>4145</v>
      </c>
      <c r="B980" s="35" t="s">
        <v>3782</v>
      </c>
      <c r="C980" s="82" t="s">
        <v>3781</v>
      </c>
      <c r="D980" s="83">
        <v>176</v>
      </c>
      <c r="E980" s="16">
        <v>2826.56</v>
      </c>
    </row>
    <row r="981" spans="1:5" x14ac:dyDescent="0.25">
      <c r="A981" s="35" t="s">
        <v>4140</v>
      </c>
      <c r="B981" s="35" t="s">
        <v>3420</v>
      </c>
      <c r="C981" s="82" t="s">
        <v>3419</v>
      </c>
      <c r="D981" s="83">
        <v>698</v>
      </c>
      <c r="E981" s="16">
        <v>2805.96</v>
      </c>
    </row>
    <row r="982" spans="1:5" x14ac:dyDescent="0.25">
      <c r="A982" s="35" t="s">
        <v>4141</v>
      </c>
      <c r="B982" s="35" t="s">
        <v>2634</v>
      </c>
      <c r="C982" s="82" t="s">
        <v>2633</v>
      </c>
      <c r="D982" s="83">
        <v>1461</v>
      </c>
      <c r="E982" s="16">
        <v>2805.1199999999994</v>
      </c>
    </row>
    <row r="983" spans="1:5" x14ac:dyDescent="0.25">
      <c r="A983" s="35" t="s">
        <v>4147</v>
      </c>
      <c r="B983" s="35" t="s">
        <v>1708</v>
      </c>
      <c r="C983" s="82" t="s">
        <v>1707</v>
      </c>
      <c r="D983" s="83">
        <v>638</v>
      </c>
      <c r="E983" s="16">
        <v>2801.54</v>
      </c>
    </row>
    <row r="984" spans="1:5" x14ac:dyDescent="0.25">
      <c r="A984" s="35" t="s">
        <v>4145</v>
      </c>
      <c r="B984" s="35" t="s">
        <v>3859</v>
      </c>
      <c r="C984" s="82" t="s">
        <v>3858</v>
      </c>
      <c r="D984" s="83">
        <v>133</v>
      </c>
      <c r="E984" s="16">
        <v>2799.74</v>
      </c>
    </row>
    <row r="985" spans="1:5" x14ac:dyDescent="0.25">
      <c r="A985" s="35" t="s">
        <v>4139</v>
      </c>
      <c r="B985" s="35" t="s">
        <v>2357</v>
      </c>
      <c r="C985" s="82" t="s">
        <v>2356</v>
      </c>
      <c r="D985" s="83">
        <v>236</v>
      </c>
      <c r="E985" s="16">
        <v>2798.3799999999997</v>
      </c>
    </row>
    <row r="986" spans="1:5" x14ac:dyDescent="0.25">
      <c r="A986" s="35" t="s">
        <v>4146</v>
      </c>
      <c r="B986" s="35" t="s">
        <v>1523</v>
      </c>
      <c r="C986" s="82" t="s">
        <v>1522</v>
      </c>
      <c r="D986" s="83">
        <v>625</v>
      </c>
      <c r="E986" s="16">
        <v>2781.25</v>
      </c>
    </row>
    <row r="987" spans="1:5" x14ac:dyDescent="0.25">
      <c r="A987" s="35" t="s">
        <v>4153</v>
      </c>
      <c r="B987" s="35" t="s">
        <v>4024</v>
      </c>
      <c r="C987" s="82" t="s">
        <v>4023</v>
      </c>
      <c r="D987" s="83">
        <v>785</v>
      </c>
      <c r="E987" s="16">
        <v>2771.0499999999993</v>
      </c>
    </row>
    <row r="988" spans="1:5" x14ac:dyDescent="0.25">
      <c r="A988" s="35" t="s">
        <v>4140</v>
      </c>
      <c r="B988" s="35" t="s">
        <v>2912</v>
      </c>
      <c r="C988" s="82" t="s">
        <v>2911</v>
      </c>
      <c r="D988" s="83">
        <v>154</v>
      </c>
      <c r="E988" s="16">
        <v>2770</v>
      </c>
    </row>
    <row r="989" spans="1:5" x14ac:dyDescent="0.25">
      <c r="A989" s="35" t="s">
        <v>4152</v>
      </c>
      <c r="B989" s="35" t="s">
        <v>1660</v>
      </c>
      <c r="C989" s="82" t="s">
        <v>1659</v>
      </c>
      <c r="D989" s="83">
        <v>1404</v>
      </c>
      <c r="E989" s="16">
        <v>2765.88</v>
      </c>
    </row>
    <row r="990" spans="1:5" x14ac:dyDescent="0.25">
      <c r="A990" s="35" t="s">
        <v>4152</v>
      </c>
      <c r="B990" s="35" t="s">
        <v>1627</v>
      </c>
      <c r="C990" s="82" t="s">
        <v>1626</v>
      </c>
      <c r="D990" s="83">
        <v>553</v>
      </c>
      <c r="E990" s="16">
        <v>2765</v>
      </c>
    </row>
    <row r="991" spans="1:5" x14ac:dyDescent="0.25">
      <c r="A991" s="35" t="s">
        <v>4148</v>
      </c>
      <c r="B991" s="35" t="s">
        <v>2026</v>
      </c>
      <c r="C991" s="82" t="s">
        <v>2025</v>
      </c>
      <c r="D991" s="83">
        <v>22</v>
      </c>
      <c r="E991" s="16">
        <v>2761.44</v>
      </c>
    </row>
    <row r="992" spans="1:5" x14ac:dyDescent="0.25">
      <c r="A992" s="35" t="s">
        <v>4146</v>
      </c>
      <c r="B992" s="35" t="s">
        <v>855</v>
      </c>
      <c r="C992" s="82" t="s">
        <v>854</v>
      </c>
      <c r="D992" s="83">
        <v>1164</v>
      </c>
      <c r="E992" s="16">
        <v>2754.44</v>
      </c>
    </row>
    <row r="993" spans="1:5" x14ac:dyDescent="0.25">
      <c r="A993" s="35" t="s">
        <v>4140</v>
      </c>
      <c r="B993" s="35" t="s">
        <v>3042</v>
      </c>
      <c r="C993" s="82" t="s">
        <v>3041</v>
      </c>
      <c r="D993" s="83">
        <v>850</v>
      </c>
      <c r="E993" s="16">
        <v>2752.1999999999994</v>
      </c>
    </row>
    <row r="994" spans="1:5" x14ac:dyDescent="0.25">
      <c r="A994" s="35" t="s">
        <v>4139</v>
      </c>
      <c r="B994" s="35" t="s">
        <v>2411</v>
      </c>
      <c r="C994" s="82" t="s">
        <v>2410</v>
      </c>
      <c r="D994" s="83">
        <v>11</v>
      </c>
      <c r="E994" s="16">
        <v>2743</v>
      </c>
    </row>
    <row r="995" spans="1:5" x14ac:dyDescent="0.25">
      <c r="A995" s="35" t="s">
        <v>4145</v>
      </c>
      <c r="B995" s="35" t="s">
        <v>3898</v>
      </c>
      <c r="C995" s="82" t="s">
        <v>3897</v>
      </c>
      <c r="D995" s="83">
        <v>138</v>
      </c>
      <c r="E995" s="16">
        <v>2728.26</v>
      </c>
    </row>
    <row r="996" spans="1:5" x14ac:dyDescent="0.25">
      <c r="A996" s="35" t="s">
        <v>4154</v>
      </c>
      <c r="B996" s="35" t="s">
        <v>1924</v>
      </c>
      <c r="C996" s="82" t="s">
        <v>1923</v>
      </c>
      <c r="D996" s="83">
        <v>83</v>
      </c>
      <c r="E996" s="16">
        <v>2720.74</v>
      </c>
    </row>
    <row r="997" spans="1:5" x14ac:dyDescent="0.25">
      <c r="A997" s="35" t="s">
        <v>4140</v>
      </c>
      <c r="B997" s="35" t="s">
        <v>3203</v>
      </c>
      <c r="C997" s="82" t="s">
        <v>3202</v>
      </c>
      <c r="D997" s="83">
        <v>182</v>
      </c>
      <c r="E997" s="16">
        <v>2715.4399999999996</v>
      </c>
    </row>
    <row r="998" spans="1:5" x14ac:dyDescent="0.25">
      <c r="A998" s="35" t="s">
        <v>4144</v>
      </c>
      <c r="B998" s="35" t="s">
        <v>27</v>
      </c>
      <c r="C998" s="82" t="s">
        <v>26</v>
      </c>
      <c r="D998" s="83">
        <v>476</v>
      </c>
      <c r="E998" s="16">
        <v>2713.2</v>
      </c>
    </row>
    <row r="999" spans="1:5" x14ac:dyDescent="0.25">
      <c r="A999" s="35" t="s">
        <v>4152</v>
      </c>
      <c r="B999" s="35" t="s">
        <v>1654</v>
      </c>
      <c r="C999" s="82" t="s">
        <v>1653</v>
      </c>
      <c r="D999" s="83">
        <v>955</v>
      </c>
      <c r="E999" s="16">
        <v>2712.2</v>
      </c>
    </row>
    <row r="1000" spans="1:5" x14ac:dyDescent="0.25">
      <c r="A1000" s="35" t="s">
        <v>4140</v>
      </c>
      <c r="B1000" s="35" t="s">
        <v>3440</v>
      </c>
      <c r="C1000" s="82" t="s">
        <v>3439</v>
      </c>
      <c r="D1000" s="83">
        <v>914</v>
      </c>
      <c r="E1000" s="16">
        <v>2705.6200000000003</v>
      </c>
    </row>
    <row r="1001" spans="1:5" x14ac:dyDescent="0.25">
      <c r="A1001" s="35" t="s">
        <v>4139</v>
      </c>
      <c r="B1001" s="35" t="s">
        <v>2211</v>
      </c>
      <c r="C1001" s="82" t="s">
        <v>2210</v>
      </c>
      <c r="D1001" s="83">
        <v>276</v>
      </c>
      <c r="E1001" s="16">
        <v>2704.8</v>
      </c>
    </row>
    <row r="1002" spans="1:5" x14ac:dyDescent="0.25">
      <c r="A1002" s="35" t="s">
        <v>4147</v>
      </c>
      <c r="B1002" s="35" t="s">
        <v>1821</v>
      </c>
      <c r="C1002" s="82" t="s">
        <v>1820</v>
      </c>
      <c r="D1002" s="83">
        <v>150</v>
      </c>
      <c r="E1002" s="16">
        <v>2704.0000000000005</v>
      </c>
    </row>
    <row r="1003" spans="1:5" x14ac:dyDescent="0.25">
      <c r="A1003" s="35" t="s">
        <v>4140</v>
      </c>
      <c r="B1003" s="35" t="s">
        <v>3381</v>
      </c>
      <c r="C1003" s="82" t="s">
        <v>3380</v>
      </c>
      <c r="D1003" s="83">
        <v>108</v>
      </c>
      <c r="E1003" s="16">
        <v>2701.0799999999995</v>
      </c>
    </row>
    <row r="1004" spans="1:5" x14ac:dyDescent="0.25">
      <c r="A1004" s="35" t="s">
        <v>4154</v>
      </c>
      <c r="B1004" s="35" t="s">
        <v>1909</v>
      </c>
      <c r="C1004" s="82" t="s">
        <v>1908</v>
      </c>
      <c r="D1004" s="83">
        <v>779</v>
      </c>
      <c r="E1004" s="16">
        <v>2687.5499999999997</v>
      </c>
    </row>
    <row r="1005" spans="1:5" x14ac:dyDescent="0.25">
      <c r="A1005" s="35" t="s">
        <v>4145</v>
      </c>
      <c r="B1005" s="35" t="s">
        <v>3907</v>
      </c>
      <c r="C1005" s="82" t="s">
        <v>3906</v>
      </c>
      <c r="D1005" s="83">
        <v>871</v>
      </c>
      <c r="E1005" s="16">
        <v>2654.7999999999997</v>
      </c>
    </row>
    <row r="1006" spans="1:5" x14ac:dyDescent="0.25">
      <c r="A1006" s="35" t="s">
        <v>4140</v>
      </c>
      <c r="B1006" s="35" t="s">
        <v>3604</v>
      </c>
      <c r="C1006" s="82" t="s">
        <v>3603</v>
      </c>
      <c r="D1006" s="83">
        <v>38</v>
      </c>
      <c r="E1006" s="16">
        <v>2650.7599999999998</v>
      </c>
    </row>
    <row r="1007" spans="1:5" x14ac:dyDescent="0.25">
      <c r="A1007" s="35" t="s">
        <v>4146</v>
      </c>
      <c r="B1007" s="35" t="s">
        <v>1052</v>
      </c>
      <c r="C1007" s="82" t="s">
        <v>1051</v>
      </c>
      <c r="D1007" s="83">
        <v>1595</v>
      </c>
      <c r="E1007" s="16">
        <v>2647.7000000000007</v>
      </c>
    </row>
    <row r="1008" spans="1:5" x14ac:dyDescent="0.25">
      <c r="A1008" s="35" t="s">
        <v>4147</v>
      </c>
      <c r="B1008" s="35" t="s">
        <v>1791</v>
      </c>
      <c r="C1008" s="82" t="s">
        <v>1790</v>
      </c>
      <c r="D1008" s="83">
        <v>130</v>
      </c>
      <c r="E1008" s="16">
        <v>2646.8</v>
      </c>
    </row>
    <row r="1009" spans="1:5" x14ac:dyDescent="0.25">
      <c r="A1009" s="35" t="s">
        <v>4144</v>
      </c>
      <c r="B1009" s="35" t="s">
        <v>224</v>
      </c>
      <c r="C1009" s="82" t="s">
        <v>223</v>
      </c>
      <c r="D1009" s="83">
        <v>441</v>
      </c>
      <c r="E1009" s="16">
        <v>2646</v>
      </c>
    </row>
    <row r="1010" spans="1:5" x14ac:dyDescent="0.25">
      <c r="A1010" s="35" t="s">
        <v>4146</v>
      </c>
      <c r="B1010" s="35" t="s">
        <v>1084</v>
      </c>
      <c r="C1010" s="82" t="s">
        <v>1083</v>
      </c>
      <c r="D1010" s="83">
        <v>550</v>
      </c>
      <c r="E1010" s="16">
        <v>2645.5000000000005</v>
      </c>
    </row>
    <row r="1011" spans="1:5" x14ac:dyDescent="0.25">
      <c r="A1011" s="35" t="s">
        <v>4140</v>
      </c>
      <c r="B1011" s="35" t="s">
        <v>3160</v>
      </c>
      <c r="C1011" s="82" t="s">
        <v>3159</v>
      </c>
      <c r="D1011" s="83">
        <v>519</v>
      </c>
      <c r="E1011" s="16">
        <v>2636.52</v>
      </c>
    </row>
    <row r="1012" spans="1:5" x14ac:dyDescent="0.25">
      <c r="A1012" s="35" t="s">
        <v>4140</v>
      </c>
      <c r="B1012" s="35" t="s">
        <v>3302</v>
      </c>
      <c r="C1012" s="82" t="s">
        <v>3301</v>
      </c>
      <c r="D1012" s="83">
        <v>1699</v>
      </c>
      <c r="E1012" s="16">
        <v>2633.45</v>
      </c>
    </row>
    <row r="1013" spans="1:5" x14ac:dyDescent="0.25">
      <c r="A1013" s="35" t="s">
        <v>4146</v>
      </c>
      <c r="B1013" s="35" t="s">
        <v>793</v>
      </c>
      <c r="C1013" s="82" t="s">
        <v>792</v>
      </c>
      <c r="D1013" s="83">
        <v>635</v>
      </c>
      <c r="E1013" s="16">
        <v>2620.9599999999982</v>
      </c>
    </row>
    <row r="1014" spans="1:5" x14ac:dyDescent="0.25">
      <c r="A1014" s="35" t="s">
        <v>4146</v>
      </c>
      <c r="B1014" s="35" t="s">
        <v>1223</v>
      </c>
      <c r="C1014" s="82" t="s">
        <v>1222</v>
      </c>
      <c r="D1014" s="83">
        <v>892</v>
      </c>
      <c r="E1014" s="16">
        <v>2617.8999999999992</v>
      </c>
    </row>
    <row r="1015" spans="1:5" x14ac:dyDescent="0.25">
      <c r="A1015" s="35" t="s">
        <v>4141</v>
      </c>
      <c r="B1015" s="35" t="s">
        <v>2703</v>
      </c>
      <c r="C1015" s="82" t="s">
        <v>2702</v>
      </c>
      <c r="D1015" s="83">
        <v>287</v>
      </c>
      <c r="E1015" s="16">
        <v>2611.6999999999998</v>
      </c>
    </row>
    <row r="1016" spans="1:5" x14ac:dyDescent="0.25">
      <c r="A1016" s="35" t="s">
        <v>4146</v>
      </c>
      <c r="B1016" s="35" t="s">
        <v>925</v>
      </c>
      <c r="C1016" s="82" t="s">
        <v>924</v>
      </c>
      <c r="D1016" s="83">
        <v>549</v>
      </c>
      <c r="E1016" s="16">
        <v>2607.75</v>
      </c>
    </row>
    <row r="1017" spans="1:5" x14ac:dyDescent="0.25">
      <c r="A1017" s="35" t="s">
        <v>4147</v>
      </c>
      <c r="B1017" s="35" t="s">
        <v>1749</v>
      </c>
      <c r="C1017" s="82" t="s">
        <v>1748</v>
      </c>
      <c r="D1017" s="83">
        <v>193</v>
      </c>
      <c r="E1017" s="16">
        <v>2605.1499999999996</v>
      </c>
    </row>
    <row r="1018" spans="1:5" x14ac:dyDescent="0.25">
      <c r="A1018" s="35" t="s">
        <v>4153</v>
      </c>
      <c r="B1018" s="35" t="s">
        <v>3994</v>
      </c>
      <c r="C1018" s="82" t="s">
        <v>3993</v>
      </c>
      <c r="D1018" s="83">
        <v>303</v>
      </c>
      <c r="E1018" s="16">
        <v>2602.77</v>
      </c>
    </row>
    <row r="1019" spans="1:5" x14ac:dyDescent="0.25">
      <c r="A1019" s="35" t="s">
        <v>4147</v>
      </c>
      <c r="B1019" s="35" t="s">
        <v>1861</v>
      </c>
      <c r="C1019" s="82" t="s">
        <v>1860</v>
      </c>
      <c r="D1019" s="83">
        <v>296</v>
      </c>
      <c r="E1019" s="16">
        <v>2601.84</v>
      </c>
    </row>
    <row r="1020" spans="1:5" x14ac:dyDescent="0.25">
      <c r="A1020" s="35" t="s">
        <v>4146</v>
      </c>
      <c r="B1020" s="35" t="s">
        <v>1050</v>
      </c>
      <c r="C1020" s="82" t="s">
        <v>1049</v>
      </c>
      <c r="D1020" s="83">
        <v>801</v>
      </c>
      <c r="E1020" s="16">
        <v>2595.2400000000002</v>
      </c>
    </row>
    <row r="1021" spans="1:5" x14ac:dyDescent="0.25">
      <c r="A1021" s="35" t="s">
        <v>4146</v>
      </c>
      <c r="B1021" s="35" t="s">
        <v>961</v>
      </c>
      <c r="C1021" s="82" t="s">
        <v>960</v>
      </c>
      <c r="D1021" s="83">
        <v>735</v>
      </c>
      <c r="E1021" s="16">
        <v>2593.4999999999995</v>
      </c>
    </row>
    <row r="1022" spans="1:5" x14ac:dyDescent="0.25">
      <c r="A1022" s="35">
        <v>30</v>
      </c>
      <c r="B1022" s="35" t="s">
        <v>2640</v>
      </c>
      <c r="C1022" s="82" t="s">
        <v>2639</v>
      </c>
      <c r="D1022" s="83">
        <v>499</v>
      </c>
      <c r="E1022" s="16">
        <v>2579.83</v>
      </c>
    </row>
    <row r="1023" spans="1:5" x14ac:dyDescent="0.25">
      <c r="A1023" s="35" t="s">
        <v>4154</v>
      </c>
      <c r="B1023" s="35" t="s">
        <v>1972</v>
      </c>
      <c r="C1023" s="82" t="s">
        <v>1971</v>
      </c>
      <c r="D1023" s="83">
        <v>28</v>
      </c>
      <c r="E1023" s="16">
        <v>2565.88</v>
      </c>
    </row>
    <row r="1024" spans="1:5" x14ac:dyDescent="0.25">
      <c r="A1024" s="35" t="s">
        <v>4147</v>
      </c>
      <c r="B1024" s="35" t="s">
        <v>1719</v>
      </c>
      <c r="C1024" s="82" t="s">
        <v>1718</v>
      </c>
      <c r="D1024" s="83">
        <v>462</v>
      </c>
      <c r="E1024" s="16">
        <v>2551.7399999999998</v>
      </c>
    </row>
    <row r="1025" spans="1:5" x14ac:dyDescent="0.25">
      <c r="A1025" s="35" t="s">
        <v>4146</v>
      </c>
      <c r="B1025" s="35" t="s">
        <v>1040</v>
      </c>
      <c r="C1025" s="82" t="s">
        <v>1039</v>
      </c>
      <c r="D1025" s="83">
        <v>536</v>
      </c>
      <c r="E1025" s="16">
        <v>2546</v>
      </c>
    </row>
    <row r="1026" spans="1:5" x14ac:dyDescent="0.25">
      <c r="A1026" s="35" t="s">
        <v>4139</v>
      </c>
      <c r="B1026" s="35" t="s">
        <v>2287</v>
      </c>
      <c r="C1026" s="82" t="s">
        <v>2286</v>
      </c>
      <c r="D1026" s="83">
        <v>21</v>
      </c>
      <c r="E1026" s="16">
        <v>2539.3200000000002</v>
      </c>
    </row>
    <row r="1027" spans="1:5" x14ac:dyDescent="0.25">
      <c r="A1027" s="35">
        <v>31</v>
      </c>
      <c r="B1027" s="35" t="s">
        <v>2642</v>
      </c>
      <c r="C1027" s="82" t="s">
        <v>2684</v>
      </c>
      <c r="D1027" s="83">
        <v>152</v>
      </c>
      <c r="E1027" s="16">
        <v>2538.4</v>
      </c>
    </row>
    <row r="1028" spans="1:5" x14ac:dyDescent="0.25">
      <c r="A1028" s="35" t="s">
        <v>4140</v>
      </c>
      <c r="B1028" s="35" t="s">
        <v>3757</v>
      </c>
      <c r="C1028" s="82" t="s">
        <v>3756</v>
      </c>
      <c r="D1028" s="83">
        <v>46</v>
      </c>
      <c r="E1028" s="16">
        <v>2533.2200000000003</v>
      </c>
    </row>
    <row r="1029" spans="1:5" x14ac:dyDescent="0.25">
      <c r="A1029" s="35" t="s">
        <v>4138</v>
      </c>
      <c r="B1029" s="35" t="s">
        <v>686</v>
      </c>
      <c r="C1029" s="82" t="s">
        <v>685</v>
      </c>
      <c r="D1029" s="83">
        <v>2</v>
      </c>
      <c r="E1029" s="16">
        <v>2520</v>
      </c>
    </row>
    <row r="1030" spans="1:5" x14ac:dyDescent="0.25">
      <c r="A1030" s="35" t="s">
        <v>4147</v>
      </c>
      <c r="B1030" s="35" t="s">
        <v>1793</v>
      </c>
      <c r="C1030" s="82" t="s">
        <v>1792</v>
      </c>
      <c r="D1030" s="83">
        <v>412</v>
      </c>
      <c r="E1030" s="16">
        <v>2509.0800000000008</v>
      </c>
    </row>
    <row r="1031" spans="1:5" x14ac:dyDescent="0.25">
      <c r="A1031" s="35" t="s">
        <v>4146</v>
      </c>
      <c r="B1031" s="35" t="s">
        <v>1019</v>
      </c>
      <c r="C1031" s="82" t="s">
        <v>1018</v>
      </c>
      <c r="D1031" s="83">
        <v>528</v>
      </c>
      <c r="E1031" s="16">
        <v>2508</v>
      </c>
    </row>
    <row r="1032" spans="1:5" x14ac:dyDescent="0.25">
      <c r="A1032" s="35" t="s">
        <v>4140</v>
      </c>
      <c r="B1032" s="35" t="s">
        <v>2769</v>
      </c>
      <c r="C1032" s="82" t="s">
        <v>2768</v>
      </c>
      <c r="D1032" s="83">
        <v>317</v>
      </c>
      <c r="E1032" s="16">
        <v>2491.62</v>
      </c>
    </row>
    <row r="1033" spans="1:5" x14ac:dyDescent="0.25">
      <c r="A1033" s="35" t="s">
        <v>4139</v>
      </c>
      <c r="B1033" s="35" t="s">
        <v>2409</v>
      </c>
      <c r="C1033" s="82" t="s">
        <v>2408</v>
      </c>
      <c r="D1033" s="83">
        <v>1</v>
      </c>
      <c r="E1033" s="16">
        <v>2483.91</v>
      </c>
    </row>
    <row r="1034" spans="1:5" x14ac:dyDescent="0.25">
      <c r="A1034" s="35" t="s">
        <v>4146</v>
      </c>
      <c r="B1034" s="35" t="s">
        <v>770</v>
      </c>
      <c r="C1034" s="82" t="s">
        <v>769</v>
      </c>
      <c r="D1034" s="83">
        <v>771</v>
      </c>
      <c r="E1034" s="16">
        <v>2482.6200000000003</v>
      </c>
    </row>
    <row r="1035" spans="1:5" x14ac:dyDescent="0.25">
      <c r="A1035" s="35" t="s">
        <v>4146</v>
      </c>
      <c r="B1035" s="35" t="s">
        <v>1190</v>
      </c>
      <c r="C1035" s="82" t="s">
        <v>1189</v>
      </c>
      <c r="D1035" s="83">
        <v>942</v>
      </c>
      <c r="E1035" s="16">
        <v>2482.2999999999993</v>
      </c>
    </row>
    <row r="1036" spans="1:5" x14ac:dyDescent="0.25">
      <c r="A1036" s="35" t="s">
        <v>4144</v>
      </c>
      <c r="B1036" s="35" t="s">
        <v>255</v>
      </c>
      <c r="C1036" s="82" t="s">
        <v>254</v>
      </c>
      <c r="D1036" s="83">
        <v>863</v>
      </c>
      <c r="E1036" s="16">
        <v>2476.8100000000004</v>
      </c>
    </row>
    <row r="1037" spans="1:5" x14ac:dyDescent="0.25">
      <c r="A1037" s="35" t="s">
        <v>4146</v>
      </c>
      <c r="B1037" s="35" t="s">
        <v>1543</v>
      </c>
      <c r="C1037" s="82" t="s">
        <v>1542</v>
      </c>
      <c r="D1037" s="83">
        <v>518</v>
      </c>
      <c r="E1037" s="16">
        <v>2476.0399999999995</v>
      </c>
    </row>
    <row r="1038" spans="1:5" x14ac:dyDescent="0.25">
      <c r="A1038" s="35" t="s">
        <v>4148</v>
      </c>
      <c r="B1038" s="35" t="s">
        <v>2175</v>
      </c>
      <c r="C1038" s="82" t="s">
        <v>2174</v>
      </c>
      <c r="D1038" s="83">
        <v>11</v>
      </c>
      <c r="E1038" s="16">
        <v>2469.4899999999998</v>
      </c>
    </row>
    <row r="1039" spans="1:5" x14ac:dyDescent="0.25">
      <c r="A1039" s="35" t="s">
        <v>4139</v>
      </c>
      <c r="B1039" s="35" t="s">
        <v>2246</v>
      </c>
      <c r="C1039" s="82" t="s">
        <v>2245</v>
      </c>
      <c r="D1039" s="83">
        <v>39</v>
      </c>
      <c r="E1039" s="16">
        <v>2468.31</v>
      </c>
    </row>
    <row r="1040" spans="1:5" x14ac:dyDescent="0.25">
      <c r="A1040" s="35" t="s">
        <v>4144</v>
      </c>
      <c r="B1040" s="35" t="s">
        <v>419</v>
      </c>
      <c r="C1040" s="82" t="s">
        <v>418</v>
      </c>
      <c r="D1040" s="83">
        <v>39</v>
      </c>
      <c r="E1040" s="16">
        <v>2457</v>
      </c>
    </row>
    <row r="1041" spans="1:5" x14ac:dyDescent="0.25">
      <c r="A1041" s="35" t="s">
        <v>4146</v>
      </c>
      <c r="B1041" s="35" t="s">
        <v>1517</v>
      </c>
      <c r="C1041" s="82" t="s">
        <v>1516</v>
      </c>
      <c r="D1041" s="83">
        <v>285</v>
      </c>
      <c r="E1041" s="16">
        <v>2453.85</v>
      </c>
    </row>
    <row r="1042" spans="1:5" x14ac:dyDescent="0.25">
      <c r="A1042" s="35" t="s">
        <v>4140</v>
      </c>
      <c r="B1042" s="35" t="s">
        <v>3241</v>
      </c>
      <c r="C1042" s="82" t="s">
        <v>3240</v>
      </c>
      <c r="D1042" s="83">
        <v>334</v>
      </c>
      <c r="E1042" s="16">
        <v>2435.16</v>
      </c>
    </row>
    <row r="1043" spans="1:5" x14ac:dyDescent="0.25">
      <c r="A1043" s="35" t="s">
        <v>4140</v>
      </c>
      <c r="B1043" s="35" t="s">
        <v>3300</v>
      </c>
      <c r="C1043" s="82" t="s">
        <v>3299</v>
      </c>
      <c r="D1043" s="83">
        <v>385</v>
      </c>
      <c r="E1043" s="16">
        <v>2429.3500000000008</v>
      </c>
    </row>
    <row r="1044" spans="1:5" x14ac:dyDescent="0.25">
      <c r="A1044" s="35" t="s">
        <v>4146</v>
      </c>
      <c r="B1044" s="35" t="s">
        <v>1204</v>
      </c>
      <c r="C1044" s="82" t="s">
        <v>1203</v>
      </c>
      <c r="D1044" s="83">
        <v>861</v>
      </c>
      <c r="E1044" s="16">
        <v>2426.2700000000004</v>
      </c>
    </row>
    <row r="1045" spans="1:5" x14ac:dyDescent="0.25">
      <c r="A1045" s="35" t="s">
        <v>4140</v>
      </c>
      <c r="B1045" s="35" t="s">
        <v>2759</v>
      </c>
      <c r="C1045" s="82" t="s">
        <v>2758</v>
      </c>
      <c r="D1045" s="83">
        <v>603</v>
      </c>
      <c r="E1045" s="16">
        <v>2412</v>
      </c>
    </row>
    <row r="1046" spans="1:5" x14ac:dyDescent="0.25">
      <c r="A1046" s="35" t="s">
        <v>4141</v>
      </c>
      <c r="B1046" s="35" t="s">
        <v>2699</v>
      </c>
      <c r="C1046" s="82" t="s">
        <v>2698</v>
      </c>
      <c r="D1046" s="83">
        <v>461</v>
      </c>
      <c r="E1046" s="16">
        <v>2411.0300000000002</v>
      </c>
    </row>
    <row r="1047" spans="1:5" x14ac:dyDescent="0.25">
      <c r="A1047" s="35" t="s">
        <v>4152</v>
      </c>
      <c r="B1047" s="35" t="s">
        <v>1634</v>
      </c>
      <c r="C1047" s="82" t="s">
        <v>1633</v>
      </c>
      <c r="D1047" s="83">
        <v>302</v>
      </c>
      <c r="E1047" s="16">
        <v>2409.96</v>
      </c>
    </row>
    <row r="1048" spans="1:5" x14ac:dyDescent="0.25">
      <c r="A1048" s="35" t="s">
        <v>4140</v>
      </c>
      <c r="B1048" s="35" t="s">
        <v>2998</v>
      </c>
      <c r="C1048" s="82" t="s">
        <v>2997</v>
      </c>
      <c r="D1048" s="83">
        <v>119</v>
      </c>
      <c r="E1048" s="16">
        <v>2409.75</v>
      </c>
    </row>
    <row r="1049" spans="1:5" x14ac:dyDescent="0.25">
      <c r="A1049" s="35" t="s">
        <v>4144</v>
      </c>
      <c r="B1049" s="35" t="s">
        <v>339</v>
      </c>
      <c r="C1049" s="82" t="s">
        <v>338</v>
      </c>
      <c r="D1049" s="83">
        <v>86</v>
      </c>
      <c r="E1049" s="16">
        <v>2383.9199999999996</v>
      </c>
    </row>
    <row r="1050" spans="1:5" x14ac:dyDescent="0.25">
      <c r="A1050" s="35" t="s">
        <v>4146</v>
      </c>
      <c r="B1050" s="35" t="s">
        <v>1294</v>
      </c>
      <c r="C1050" s="82" t="s">
        <v>1293</v>
      </c>
      <c r="D1050" s="83">
        <v>480</v>
      </c>
      <c r="E1050" s="16">
        <v>2380.7999999999997</v>
      </c>
    </row>
    <row r="1051" spans="1:5" x14ac:dyDescent="0.25">
      <c r="A1051" s="35" t="s">
        <v>4140</v>
      </c>
      <c r="B1051" s="35" t="s">
        <v>3183</v>
      </c>
      <c r="C1051" s="82" t="s">
        <v>3182</v>
      </c>
      <c r="D1051" s="83">
        <v>290</v>
      </c>
      <c r="E1051" s="16">
        <v>2378</v>
      </c>
    </row>
    <row r="1052" spans="1:5" x14ac:dyDescent="0.25">
      <c r="A1052" s="35" t="s">
        <v>4152</v>
      </c>
      <c r="B1052" s="35" t="s">
        <v>1656</v>
      </c>
      <c r="C1052" s="82" t="s">
        <v>1655</v>
      </c>
      <c r="D1052" s="83">
        <v>87</v>
      </c>
      <c r="E1052" s="16">
        <v>2367.27</v>
      </c>
    </row>
    <row r="1053" spans="1:5" x14ac:dyDescent="0.25">
      <c r="A1053" s="35" t="s">
        <v>4146</v>
      </c>
      <c r="B1053" s="35" t="s">
        <v>1380</v>
      </c>
      <c r="C1053" s="82" t="s">
        <v>1379</v>
      </c>
      <c r="D1053" s="83">
        <v>57</v>
      </c>
      <c r="E1053" s="16">
        <v>2363.2200000000003</v>
      </c>
    </row>
    <row r="1054" spans="1:5" x14ac:dyDescent="0.25">
      <c r="A1054" s="35" t="s">
        <v>4140</v>
      </c>
      <c r="B1054" s="35" t="s">
        <v>2853</v>
      </c>
      <c r="C1054" s="82" t="s">
        <v>2852</v>
      </c>
      <c r="D1054" s="83">
        <v>227</v>
      </c>
      <c r="E1054" s="16">
        <v>2362.5299999999997</v>
      </c>
    </row>
    <row r="1055" spans="1:5" x14ac:dyDescent="0.25">
      <c r="A1055" s="35" t="s">
        <v>4139</v>
      </c>
      <c r="B1055" s="35" t="s">
        <v>2379</v>
      </c>
      <c r="C1055" s="82" t="s">
        <v>2378</v>
      </c>
      <c r="D1055" s="83">
        <v>74</v>
      </c>
      <c r="E1055" s="16">
        <v>2357.4000000000005</v>
      </c>
    </row>
    <row r="1056" spans="1:5" x14ac:dyDescent="0.25">
      <c r="A1056" s="35" t="s">
        <v>4144</v>
      </c>
      <c r="B1056" s="35" t="s">
        <v>293</v>
      </c>
      <c r="C1056" s="82" t="s">
        <v>292</v>
      </c>
      <c r="D1056" s="83">
        <v>122</v>
      </c>
      <c r="E1056" s="16">
        <v>2348.5</v>
      </c>
    </row>
    <row r="1057" spans="1:5" x14ac:dyDescent="0.25">
      <c r="A1057" s="35" t="s">
        <v>4140</v>
      </c>
      <c r="B1057" s="35" t="s">
        <v>3280</v>
      </c>
      <c r="C1057" s="82" t="s">
        <v>3279</v>
      </c>
      <c r="D1057" s="83">
        <v>790</v>
      </c>
      <c r="E1057" s="16">
        <v>2342.2400000000002</v>
      </c>
    </row>
    <row r="1058" spans="1:5" x14ac:dyDescent="0.25">
      <c r="A1058" s="35" t="s">
        <v>4144</v>
      </c>
      <c r="B1058" s="35" t="s">
        <v>175</v>
      </c>
      <c r="C1058" s="82" t="s">
        <v>174</v>
      </c>
      <c r="D1058" s="83">
        <v>585</v>
      </c>
      <c r="E1058" s="16">
        <v>2340</v>
      </c>
    </row>
    <row r="1059" spans="1:5" x14ac:dyDescent="0.25">
      <c r="A1059" s="35" t="s">
        <v>4147</v>
      </c>
      <c r="B1059" s="35" t="s">
        <v>1841</v>
      </c>
      <c r="C1059" s="82" t="s">
        <v>1840</v>
      </c>
      <c r="D1059" s="83">
        <v>28</v>
      </c>
      <c r="E1059" s="16">
        <v>2339.96</v>
      </c>
    </row>
    <row r="1060" spans="1:5" x14ac:dyDescent="0.25">
      <c r="A1060" s="35" t="s">
        <v>4144</v>
      </c>
      <c r="B1060" s="35" t="s">
        <v>247</v>
      </c>
      <c r="C1060" s="82" t="s">
        <v>246</v>
      </c>
      <c r="D1060" s="83">
        <v>485</v>
      </c>
      <c r="E1060" s="16">
        <v>2339.5</v>
      </c>
    </row>
    <row r="1061" spans="1:5" x14ac:dyDescent="0.25">
      <c r="A1061" s="35" t="s">
        <v>4139</v>
      </c>
      <c r="B1061" s="35" t="s">
        <v>2377</v>
      </c>
      <c r="C1061" s="82" t="s">
        <v>2376</v>
      </c>
      <c r="D1061" s="83">
        <v>130</v>
      </c>
      <c r="E1061" s="16">
        <v>2311.3999999999996</v>
      </c>
    </row>
    <row r="1062" spans="1:5" x14ac:dyDescent="0.25">
      <c r="A1062" s="35" t="s">
        <v>4153</v>
      </c>
      <c r="B1062" s="35" t="s">
        <v>3990</v>
      </c>
      <c r="C1062" s="82" t="s">
        <v>3989</v>
      </c>
      <c r="D1062" s="83">
        <v>624</v>
      </c>
      <c r="E1062" s="16">
        <v>2308.7999999999997</v>
      </c>
    </row>
    <row r="1063" spans="1:5" x14ac:dyDescent="0.25">
      <c r="A1063" s="35" t="s">
        <v>4140</v>
      </c>
      <c r="B1063" s="35" t="s">
        <v>2778</v>
      </c>
      <c r="C1063" s="82" t="s">
        <v>2777</v>
      </c>
      <c r="D1063" s="83">
        <v>390</v>
      </c>
      <c r="E1063" s="16">
        <v>2308.7799999999997</v>
      </c>
    </row>
    <row r="1064" spans="1:5" x14ac:dyDescent="0.25">
      <c r="A1064" s="35" t="s">
        <v>4145</v>
      </c>
      <c r="B1064" s="35" t="s">
        <v>3909</v>
      </c>
      <c r="C1064" s="82" t="s">
        <v>3908</v>
      </c>
      <c r="D1064" s="83">
        <v>847</v>
      </c>
      <c r="E1064" s="16">
        <v>2303.8399999999997</v>
      </c>
    </row>
    <row r="1065" spans="1:5" x14ac:dyDescent="0.25">
      <c r="A1065" s="35" t="s">
        <v>4146</v>
      </c>
      <c r="B1065" s="35" t="s">
        <v>717</v>
      </c>
      <c r="C1065" s="82" t="s">
        <v>716</v>
      </c>
      <c r="D1065" s="83">
        <v>194</v>
      </c>
      <c r="E1065" s="16">
        <v>2302.7800000000002</v>
      </c>
    </row>
    <row r="1066" spans="1:5" x14ac:dyDescent="0.25">
      <c r="A1066" s="35" t="s">
        <v>4140</v>
      </c>
      <c r="B1066" s="35" t="s">
        <v>2994</v>
      </c>
      <c r="C1066" s="82" t="s">
        <v>2993</v>
      </c>
      <c r="D1066" s="83">
        <v>173</v>
      </c>
      <c r="E1066" s="16">
        <v>2300.9000000000005</v>
      </c>
    </row>
    <row r="1067" spans="1:5" x14ac:dyDescent="0.25">
      <c r="A1067" s="35" t="s">
        <v>4140</v>
      </c>
      <c r="B1067" s="35" t="s">
        <v>2843</v>
      </c>
      <c r="C1067" s="82" t="s">
        <v>2842</v>
      </c>
      <c r="D1067" s="83">
        <v>92</v>
      </c>
      <c r="E1067" s="16">
        <v>2300.3599999999997</v>
      </c>
    </row>
    <row r="1068" spans="1:5" x14ac:dyDescent="0.25">
      <c r="A1068" s="35" t="s">
        <v>4140</v>
      </c>
      <c r="B1068" s="35" t="s">
        <v>2748</v>
      </c>
      <c r="C1068" s="82" t="s">
        <v>2747</v>
      </c>
      <c r="D1068" s="83">
        <v>449</v>
      </c>
      <c r="E1068" s="16">
        <v>2289.9000000000005</v>
      </c>
    </row>
    <row r="1069" spans="1:5" x14ac:dyDescent="0.25">
      <c r="A1069" s="35" t="s">
        <v>4139</v>
      </c>
      <c r="B1069" s="35" t="s">
        <v>2315</v>
      </c>
      <c r="C1069" s="82" t="s">
        <v>2314</v>
      </c>
      <c r="D1069" s="83">
        <v>100</v>
      </c>
      <c r="E1069" s="16">
        <v>2280.0000000000005</v>
      </c>
    </row>
    <row r="1070" spans="1:5" x14ac:dyDescent="0.25">
      <c r="A1070" s="35" t="s">
        <v>4145</v>
      </c>
      <c r="B1070" s="35" t="s">
        <v>3884</v>
      </c>
      <c r="C1070" s="82" t="s">
        <v>3883</v>
      </c>
      <c r="D1070" s="83">
        <v>841</v>
      </c>
      <c r="E1070" s="16">
        <v>2270.6999999999998</v>
      </c>
    </row>
    <row r="1071" spans="1:5" x14ac:dyDescent="0.25">
      <c r="A1071" s="35" t="s">
        <v>4152</v>
      </c>
      <c r="B1071" s="35" t="s">
        <v>1672</v>
      </c>
      <c r="C1071" s="82" t="s">
        <v>1671</v>
      </c>
      <c r="D1071" s="83">
        <v>28</v>
      </c>
      <c r="E1071" s="16">
        <v>2268</v>
      </c>
    </row>
    <row r="1072" spans="1:5" x14ac:dyDescent="0.25">
      <c r="A1072" s="35" t="s">
        <v>4144</v>
      </c>
      <c r="B1072" s="35" t="s">
        <v>230</v>
      </c>
      <c r="C1072" s="82" t="s">
        <v>229</v>
      </c>
      <c r="D1072" s="83">
        <v>359</v>
      </c>
      <c r="E1072" s="16">
        <v>2267.33</v>
      </c>
    </row>
    <row r="1073" spans="1:5" x14ac:dyDescent="0.25">
      <c r="A1073" s="35" t="s">
        <v>4146</v>
      </c>
      <c r="B1073" s="35" t="s">
        <v>1126</v>
      </c>
      <c r="C1073" s="82" t="s">
        <v>1125</v>
      </c>
      <c r="D1073" s="83">
        <v>439</v>
      </c>
      <c r="E1073" s="16">
        <v>2256.46</v>
      </c>
    </row>
    <row r="1074" spans="1:5" x14ac:dyDescent="0.25">
      <c r="A1074" s="35" t="s">
        <v>4139</v>
      </c>
      <c r="B1074" s="35" t="s">
        <v>2364</v>
      </c>
      <c r="C1074" s="82" t="s">
        <v>2363</v>
      </c>
      <c r="D1074" s="83">
        <v>111</v>
      </c>
      <c r="E1074" s="16">
        <v>2254.81</v>
      </c>
    </row>
    <row r="1075" spans="1:5" x14ac:dyDescent="0.25">
      <c r="A1075" s="35" t="s">
        <v>4140</v>
      </c>
      <c r="B1075" s="35" t="s">
        <v>3107</v>
      </c>
      <c r="C1075" s="82" t="s">
        <v>3106</v>
      </c>
      <c r="D1075" s="83">
        <v>124</v>
      </c>
      <c r="E1075" s="16">
        <v>2250.5999999999995</v>
      </c>
    </row>
    <row r="1076" spans="1:5" x14ac:dyDescent="0.25">
      <c r="A1076" s="35" t="s">
        <v>4144</v>
      </c>
      <c r="B1076" s="35" t="s">
        <v>189</v>
      </c>
      <c r="C1076" s="82" t="s">
        <v>188</v>
      </c>
      <c r="D1076" s="83">
        <v>961</v>
      </c>
      <c r="E1076" s="16">
        <v>2249.98</v>
      </c>
    </row>
    <row r="1077" spans="1:5" x14ac:dyDescent="0.25">
      <c r="A1077" s="35" t="s">
        <v>4146</v>
      </c>
      <c r="B1077" s="35" t="s">
        <v>1249</v>
      </c>
      <c r="C1077" s="82" t="s">
        <v>1248</v>
      </c>
      <c r="D1077" s="83">
        <v>302</v>
      </c>
      <c r="E1077" s="16">
        <v>2249.9</v>
      </c>
    </row>
    <row r="1078" spans="1:5" x14ac:dyDescent="0.25">
      <c r="A1078" s="35" t="s">
        <v>4140</v>
      </c>
      <c r="B1078" s="35" t="s">
        <v>3386</v>
      </c>
      <c r="C1078" s="82" t="s">
        <v>3385</v>
      </c>
      <c r="D1078" s="83">
        <v>228</v>
      </c>
      <c r="E1078" s="16">
        <v>2241.2400000000002</v>
      </c>
    </row>
    <row r="1079" spans="1:5" x14ac:dyDescent="0.25">
      <c r="A1079" s="35" t="s">
        <v>4152</v>
      </c>
      <c r="B1079" s="35" t="s">
        <v>1594</v>
      </c>
      <c r="C1079" s="82" t="s">
        <v>1593</v>
      </c>
      <c r="D1079" s="83">
        <v>822</v>
      </c>
      <c r="E1079" s="16">
        <v>2235.84</v>
      </c>
    </row>
    <row r="1080" spans="1:5" x14ac:dyDescent="0.25">
      <c r="A1080" s="35" t="s">
        <v>4144</v>
      </c>
      <c r="B1080" s="35" t="s">
        <v>411</v>
      </c>
      <c r="C1080" s="82" t="s">
        <v>410</v>
      </c>
      <c r="D1080" s="83">
        <v>701</v>
      </c>
      <c r="E1080" s="16">
        <v>2235.16</v>
      </c>
    </row>
    <row r="1081" spans="1:5" x14ac:dyDescent="0.25">
      <c r="A1081" s="35" t="s">
        <v>4140</v>
      </c>
      <c r="B1081" s="35" t="s">
        <v>3500</v>
      </c>
      <c r="C1081" s="82" t="s">
        <v>3499</v>
      </c>
      <c r="D1081" s="83">
        <v>317</v>
      </c>
      <c r="E1081" s="16">
        <v>2234.8500000000004</v>
      </c>
    </row>
    <row r="1082" spans="1:5" x14ac:dyDescent="0.25">
      <c r="A1082" s="35" t="s">
        <v>4140</v>
      </c>
      <c r="B1082" s="35" t="s">
        <v>2933</v>
      </c>
      <c r="C1082" s="82" t="s">
        <v>2932</v>
      </c>
      <c r="D1082" s="83">
        <v>222</v>
      </c>
      <c r="E1082" s="16">
        <v>2220</v>
      </c>
    </row>
    <row r="1083" spans="1:5" x14ac:dyDescent="0.25">
      <c r="A1083" s="35" t="s">
        <v>4140</v>
      </c>
      <c r="B1083" s="35" t="s">
        <v>2799</v>
      </c>
      <c r="C1083" s="82" t="s">
        <v>2798</v>
      </c>
      <c r="D1083" s="83">
        <v>400</v>
      </c>
      <c r="E1083" s="16">
        <v>2216.0000000000005</v>
      </c>
    </row>
    <row r="1084" spans="1:5" x14ac:dyDescent="0.25">
      <c r="A1084" s="35" t="s">
        <v>4138</v>
      </c>
      <c r="B1084" s="35" t="s">
        <v>623</v>
      </c>
      <c r="C1084" s="82" t="s">
        <v>622</v>
      </c>
      <c r="D1084" s="83">
        <v>151</v>
      </c>
      <c r="E1084" s="16">
        <v>2212.15</v>
      </c>
    </row>
    <row r="1085" spans="1:5" x14ac:dyDescent="0.25">
      <c r="A1085" s="35" t="s">
        <v>4148</v>
      </c>
      <c r="B1085" s="35" t="s">
        <v>2145</v>
      </c>
      <c r="C1085" s="82" t="s">
        <v>2144</v>
      </c>
      <c r="D1085" s="83">
        <v>19</v>
      </c>
      <c r="E1085" s="16">
        <v>2201.9100000000003</v>
      </c>
    </row>
    <row r="1086" spans="1:5" x14ac:dyDescent="0.25">
      <c r="A1086" s="35" t="s">
        <v>4140</v>
      </c>
      <c r="B1086" s="35" t="s">
        <v>3335</v>
      </c>
      <c r="C1086" s="82" t="s">
        <v>3334</v>
      </c>
      <c r="D1086" s="83">
        <v>182</v>
      </c>
      <c r="E1086" s="16">
        <v>2197.5300000000002</v>
      </c>
    </row>
    <row r="1087" spans="1:5" x14ac:dyDescent="0.25">
      <c r="A1087" s="35" t="s">
        <v>4139</v>
      </c>
      <c r="B1087" s="35" t="s">
        <v>2450</v>
      </c>
      <c r="C1087" s="82" t="s">
        <v>2449</v>
      </c>
      <c r="D1087" s="83">
        <v>39</v>
      </c>
      <c r="E1087" s="16">
        <v>2194.21</v>
      </c>
    </row>
    <row r="1088" spans="1:5" x14ac:dyDescent="0.25">
      <c r="A1088" s="35" t="s">
        <v>4140</v>
      </c>
      <c r="B1088" s="35" t="s">
        <v>3686</v>
      </c>
      <c r="C1088" s="82" t="s">
        <v>3685</v>
      </c>
      <c r="D1088" s="83">
        <v>29</v>
      </c>
      <c r="E1088" s="16">
        <v>2186.31</v>
      </c>
    </row>
    <row r="1089" spans="1:5" x14ac:dyDescent="0.25">
      <c r="A1089" s="35" t="s">
        <v>4147</v>
      </c>
      <c r="B1089" s="35" t="s">
        <v>1721</v>
      </c>
      <c r="C1089" s="82" t="s">
        <v>1720</v>
      </c>
      <c r="D1089" s="83">
        <v>636</v>
      </c>
      <c r="E1089" s="16">
        <v>2174.62</v>
      </c>
    </row>
    <row r="1090" spans="1:5" x14ac:dyDescent="0.25">
      <c r="A1090" s="35" t="s">
        <v>4140</v>
      </c>
      <c r="B1090" s="35" t="s">
        <v>3016</v>
      </c>
      <c r="C1090" s="82" t="s">
        <v>3015</v>
      </c>
      <c r="D1090" s="83">
        <v>55</v>
      </c>
      <c r="E1090" s="16">
        <v>2172.79</v>
      </c>
    </row>
    <row r="1091" spans="1:5" x14ac:dyDescent="0.25">
      <c r="A1091" s="35" t="s">
        <v>4146</v>
      </c>
      <c r="B1091" s="35" t="s">
        <v>1138</v>
      </c>
      <c r="C1091" s="82" t="s">
        <v>1137</v>
      </c>
      <c r="D1091" s="83">
        <v>457</v>
      </c>
      <c r="E1091" s="16">
        <v>2170.75</v>
      </c>
    </row>
    <row r="1092" spans="1:5" x14ac:dyDescent="0.25">
      <c r="A1092" s="35" t="s">
        <v>4146</v>
      </c>
      <c r="B1092" s="35" t="s">
        <v>1247</v>
      </c>
      <c r="C1092" s="82" t="s">
        <v>1246</v>
      </c>
      <c r="D1092" s="83">
        <v>299</v>
      </c>
      <c r="E1092" s="16">
        <v>2170.7400000000002</v>
      </c>
    </row>
    <row r="1093" spans="1:5" x14ac:dyDescent="0.25">
      <c r="A1093" s="35" t="s">
        <v>4140</v>
      </c>
      <c r="B1093" s="35" t="s">
        <v>2924</v>
      </c>
      <c r="C1093" s="82" t="s">
        <v>2923</v>
      </c>
      <c r="D1093" s="83">
        <v>94</v>
      </c>
      <c r="E1093" s="16">
        <v>2169.52</v>
      </c>
    </row>
    <row r="1094" spans="1:5" x14ac:dyDescent="0.25">
      <c r="A1094" s="35" t="s">
        <v>4148</v>
      </c>
      <c r="B1094" s="35" t="s">
        <v>2118</v>
      </c>
      <c r="C1094" s="82" t="s">
        <v>2117</v>
      </c>
      <c r="D1094" s="83">
        <v>22</v>
      </c>
      <c r="E1094" s="16">
        <v>2167.5500000000002</v>
      </c>
    </row>
    <row r="1095" spans="1:5" x14ac:dyDescent="0.25">
      <c r="A1095" s="35" t="s">
        <v>4140</v>
      </c>
      <c r="B1095" s="35" t="s">
        <v>3450</v>
      </c>
      <c r="C1095" s="82" t="s">
        <v>3449</v>
      </c>
      <c r="D1095" s="83">
        <v>145</v>
      </c>
      <c r="E1095" s="16">
        <v>2162.92</v>
      </c>
    </row>
    <row r="1096" spans="1:5" x14ac:dyDescent="0.25">
      <c r="A1096" s="35" t="s">
        <v>4144</v>
      </c>
      <c r="B1096" s="35" t="s">
        <v>452</v>
      </c>
      <c r="C1096" s="82" t="s">
        <v>451</v>
      </c>
      <c r="D1096" s="83">
        <v>273</v>
      </c>
      <c r="E1096" s="16">
        <v>2162.16</v>
      </c>
    </row>
    <row r="1097" spans="1:5" x14ac:dyDescent="0.25">
      <c r="A1097" s="35" t="s">
        <v>4148</v>
      </c>
      <c r="B1097" s="35" t="s">
        <v>2112</v>
      </c>
      <c r="C1097" s="82" t="s">
        <v>2111</v>
      </c>
      <c r="D1097" s="83">
        <v>622</v>
      </c>
      <c r="E1097" s="16">
        <v>2158.34</v>
      </c>
    </row>
    <row r="1098" spans="1:5" x14ac:dyDescent="0.25">
      <c r="A1098" s="35" t="s">
        <v>4140</v>
      </c>
      <c r="B1098" s="35" t="s">
        <v>3081</v>
      </c>
      <c r="C1098" s="82" t="s">
        <v>3080</v>
      </c>
      <c r="D1098" s="83">
        <v>207</v>
      </c>
      <c r="E1098" s="16">
        <v>2154.87</v>
      </c>
    </row>
    <row r="1099" spans="1:5" x14ac:dyDescent="0.25">
      <c r="A1099" s="35" t="s">
        <v>4140</v>
      </c>
      <c r="B1099" s="35" t="s">
        <v>3158</v>
      </c>
      <c r="C1099" s="82" t="s">
        <v>3157</v>
      </c>
      <c r="D1099" s="83">
        <v>584</v>
      </c>
      <c r="E1099" s="16">
        <v>2149.12</v>
      </c>
    </row>
    <row r="1100" spans="1:5" x14ac:dyDescent="0.25">
      <c r="A1100" s="35" t="s">
        <v>4140</v>
      </c>
      <c r="B1100" s="35" t="s">
        <v>3426</v>
      </c>
      <c r="C1100" s="82" t="s">
        <v>3425</v>
      </c>
      <c r="D1100" s="83">
        <v>11</v>
      </c>
      <c r="E1100" s="16">
        <v>2145.0700000000002</v>
      </c>
    </row>
    <row r="1101" spans="1:5" x14ac:dyDescent="0.25">
      <c r="A1101" s="35" t="s">
        <v>4139</v>
      </c>
      <c r="B1101" s="35" t="s">
        <v>2381</v>
      </c>
      <c r="C1101" s="82" t="s">
        <v>2380</v>
      </c>
      <c r="D1101" s="83">
        <v>40</v>
      </c>
      <c r="E1101" s="16">
        <v>2132.8000000000002</v>
      </c>
    </row>
    <row r="1102" spans="1:5" x14ac:dyDescent="0.25">
      <c r="A1102" s="35" t="s">
        <v>4146</v>
      </c>
      <c r="B1102" s="35" t="s">
        <v>1017</v>
      </c>
      <c r="C1102" s="82" t="s">
        <v>1016</v>
      </c>
      <c r="D1102" s="83">
        <v>512</v>
      </c>
      <c r="E1102" s="16">
        <v>2129.9199999999996</v>
      </c>
    </row>
    <row r="1103" spans="1:5" x14ac:dyDescent="0.25">
      <c r="A1103" s="35" t="s">
        <v>4140</v>
      </c>
      <c r="B1103" s="35" t="s">
        <v>2797</v>
      </c>
      <c r="C1103" s="82" t="s">
        <v>2796</v>
      </c>
      <c r="D1103" s="83">
        <v>887</v>
      </c>
      <c r="E1103" s="16">
        <v>2128.7999999999997</v>
      </c>
    </row>
    <row r="1104" spans="1:5" x14ac:dyDescent="0.25">
      <c r="A1104" s="35" t="s">
        <v>4146</v>
      </c>
      <c r="B1104" s="35" t="s">
        <v>1521</v>
      </c>
      <c r="C1104" s="82" t="s">
        <v>1520</v>
      </c>
      <c r="D1104" s="83">
        <v>208</v>
      </c>
      <c r="E1104" s="16">
        <v>2119.5199999999995</v>
      </c>
    </row>
    <row r="1105" spans="1:5" x14ac:dyDescent="0.25">
      <c r="A1105" s="35" t="s">
        <v>4146</v>
      </c>
      <c r="B1105" s="35" t="s">
        <v>747</v>
      </c>
      <c r="C1105" s="82" t="s">
        <v>746</v>
      </c>
      <c r="D1105" s="83">
        <v>445</v>
      </c>
      <c r="E1105" s="16">
        <v>2118.1999999999998</v>
      </c>
    </row>
    <row r="1106" spans="1:5" x14ac:dyDescent="0.25">
      <c r="A1106" s="35" t="s">
        <v>4144</v>
      </c>
      <c r="B1106" s="35" t="s">
        <v>53</v>
      </c>
      <c r="C1106" s="82" t="s">
        <v>52</v>
      </c>
      <c r="D1106" s="83">
        <v>495</v>
      </c>
      <c r="E1106" s="16">
        <v>2113.6499999999996</v>
      </c>
    </row>
    <row r="1107" spans="1:5" x14ac:dyDescent="0.25">
      <c r="A1107" s="35" t="s">
        <v>4144</v>
      </c>
      <c r="B1107" s="35" t="s">
        <v>232</v>
      </c>
      <c r="C1107" s="82" t="s">
        <v>231</v>
      </c>
      <c r="D1107" s="83">
        <v>413</v>
      </c>
      <c r="E1107" s="16">
        <v>2102.17</v>
      </c>
    </row>
    <row r="1108" spans="1:5" x14ac:dyDescent="0.25">
      <c r="A1108" s="35" t="s">
        <v>4145</v>
      </c>
      <c r="B1108" s="35" t="s">
        <v>3888</v>
      </c>
      <c r="C1108" s="82" t="s">
        <v>3887</v>
      </c>
      <c r="D1108" s="83">
        <v>462</v>
      </c>
      <c r="E1108" s="16">
        <v>2102.1000000000004</v>
      </c>
    </row>
    <row r="1109" spans="1:5" x14ac:dyDescent="0.25">
      <c r="A1109" s="35" t="s">
        <v>4146</v>
      </c>
      <c r="B1109" s="35" t="s">
        <v>781</v>
      </c>
      <c r="C1109" s="82" t="s">
        <v>780</v>
      </c>
      <c r="D1109" s="83">
        <v>852</v>
      </c>
      <c r="E1109" s="16">
        <v>2097.63</v>
      </c>
    </row>
    <row r="1110" spans="1:5" x14ac:dyDescent="0.25">
      <c r="A1110" s="35" t="s">
        <v>4153</v>
      </c>
      <c r="B1110" s="35" t="s">
        <v>4095</v>
      </c>
      <c r="C1110" s="82" t="s">
        <v>4094</v>
      </c>
      <c r="D1110" s="83">
        <v>367</v>
      </c>
      <c r="E1110" s="16">
        <v>2091.9000000000005</v>
      </c>
    </row>
    <row r="1111" spans="1:5" x14ac:dyDescent="0.25">
      <c r="A1111" s="35" t="s">
        <v>4140</v>
      </c>
      <c r="B1111" s="35" t="s">
        <v>3522</v>
      </c>
      <c r="C1111" s="82" t="s">
        <v>3521</v>
      </c>
      <c r="D1111" s="83">
        <v>83</v>
      </c>
      <c r="E1111" s="16">
        <v>2091.23</v>
      </c>
    </row>
    <row r="1112" spans="1:5" x14ac:dyDescent="0.25">
      <c r="A1112" s="35" t="s">
        <v>4146</v>
      </c>
      <c r="B1112" s="35" t="s">
        <v>1376</v>
      </c>
      <c r="C1112" s="82" t="s">
        <v>1375</v>
      </c>
      <c r="D1112" s="83">
        <v>656</v>
      </c>
      <c r="E1112" s="16">
        <v>2082.34</v>
      </c>
    </row>
    <row r="1113" spans="1:5" x14ac:dyDescent="0.25">
      <c r="A1113" s="35" t="s">
        <v>4140</v>
      </c>
      <c r="B1113" s="35" t="s">
        <v>2865</v>
      </c>
      <c r="C1113" s="82" t="s">
        <v>2864</v>
      </c>
      <c r="D1113" s="83">
        <v>218</v>
      </c>
      <c r="E1113" s="16">
        <v>2081.9</v>
      </c>
    </row>
    <row r="1114" spans="1:5" x14ac:dyDescent="0.25">
      <c r="A1114" s="35" t="s">
        <v>4140</v>
      </c>
      <c r="B1114" s="35" t="s">
        <v>3629</v>
      </c>
      <c r="C1114" s="82" t="s">
        <v>3628</v>
      </c>
      <c r="D1114" s="83">
        <v>62</v>
      </c>
      <c r="E1114" s="16">
        <v>2072.6600000000003</v>
      </c>
    </row>
    <row r="1115" spans="1:5" x14ac:dyDescent="0.25">
      <c r="A1115" s="35" t="s">
        <v>4139</v>
      </c>
      <c r="B1115" s="35" t="s">
        <v>2291</v>
      </c>
      <c r="C1115" s="82" t="s">
        <v>2290</v>
      </c>
      <c r="D1115" s="83">
        <v>124</v>
      </c>
      <c r="E1115" s="16">
        <v>2068.3200000000002</v>
      </c>
    </row>
    <row r="1116" spans="1:5" x14ac:dyDescent="0.25">
      <c r="A1116" s="35" t="s">
        <v>4139</v>
      </c>
      <c r="B1116" s="35" t="s">
        <v>2349</v>
      </c>
      <c r="C1116" s="82" t="s">
        <v>2348</v>
      </c>
      <c r="D1116" s="83">
        <v>93</v>
      </c>
      <c r="E1116" s="16">
        <v>2064.21</v>
      </c>
    </row>
    <row r="1117" spans="1:5" x14ac:dyDescent="0.25">
      <c r="A1117" s="35" t="s">
        <v>4145</v>
      </c>
      <c r="B1117" s="35" t="s">
        <v>3799</v>
      </c>
      <c r="C1117" s="82" t="s">
        <v>3798</v>
      </c>
      <c r="D1117" s="83">
        <v>85</v>
      </c>
      <c r="E1117" s="16">
        <v>2061.25</v>
      </c>
    </row>
    <row r="1118" spans="1:5" x14ac:dyDescent="0.25">
      <c r="A1118" s="35" t="s">
        <v>4146</v>
      </c>
      <c r="B1118" s="35" t="s">
        <v>1499</v>
      </c>
      <c r="C1118" s="82" t="s">
        <v>1498</v>
      </c>
      <c r="D1118" s="83">
        <v>473</v>
      </c>
      <c r="E1118" s="16">
        <v>2054.0700000000002</v>
      </c>
    </row>
    <row r="1119" spans="1:5" x14ac:dyDescent="0.25">
      <c r="A1119" s="35" t="s">
        <v>4141</v>
      </c>
      <c r="B1119" s="35" t="s">
        <v>2659</v>
      </c>
      <c r="C1119" s="82" t="s">
        <v>2658</v>
      </c>
      <c r="D1119" s="83">
        <v>632</v>
      </c>
      <c r="E1119" s="16">
        <v>2047.6800000000003</v>
      </c>
    </row>
    <row r="1120" spans="1:5" x14ac:dyDescent="0.25">
      <c r="A1120" s="35" t="s">
        <v>4144</v>
      </c>
      <c r="B1120" s="35" t="s">
        <v>415</v>
      </c>
      <c r="C1120" s="82" t="s">
        <v>414</v>
      </c>
      <c r="D1120" s="83">
        <v>83</v>
      </c>
      <c r="E1120" s="16">
        <v>2045.9499999999998</v>
      </c>
    </row>
    <row r="1121" spans="1:5" x14ac:dyDescent="0.25">
      <c r="A1121" s="35" t="s">
        <v>4148</v>
      </c>
      <c r="B1121" s="35" t="s">
        <v>2078</v>
      </c>
      <c r="C1121" s="82" t="s">
        <v>2077</v>
      </c>
      <c r="D1121" s="83">
        <v>18</v>
      </c>
      <c r="E1121" s="16">
        <v>2031.6600000000003</v>
      </c>
    </row>
    <row r="1122" spans="1:5" x14ac:dyDescent="0.25">
      <c r="A1122" s="35" t="s">
        <v>4144</v>
      </c>
      <c r="B1122" s="35" t="s">
        <v>140</v>
      </c>
      <c r="C1122" s="82" t="s">
        <v>139</v>
      </c>
      <c r="D1122" s="83">
        <v>532</v>
      </c>
      <c r="E1122" s="16">
        <v>2030.9</v>
      </c>
    </row>
    <row r="1123" spans="1:5" x14ac:dyDescent="0.25">
      <c r="A1123" s="35" t="s">
        <v>4140</v>
      </c>
      <c r="B1123" s="35" t="s">
        <v>3698</v>
      </c>
      <c r="C1123" s="82" t="s">
        <v>3697</v>
      </c>
      <c r="D1123" s="83">
        <v>70</v>
      </c>
      <c r="E1123" s="16">
        <v>2030</v>
      </c>
    </row>
    <row r="1124" spans="1:5" x14ac:dyDescent="0.25">
      <c r="A1124" s="35" t="s">
        <v>4146</v>
      </c>
      <c r="B1124" s="35" t="s">
        <v>1290</v>
      </c>
      <c r="C1124" s="82" t="s">
        <v>1289</v>
      </c>
      <c r="D1124" s="83">
        <v>406</v>
      </c>
      <c r="E1124" s="16">
        <v>2030</v>
      </c>
    </row>
    <row r="1125" spans="1:5" x14ac:dyDescent="0.25">
      <c r="A1125" s="35" t="s">
        <v>4140</v>
      </c>
      <c r="B1125" s="35" t="s">
        <v>2996</v>
      </c>
      <c r="C1125" s="82" t="s">
        <v>2995</v>
      </c>
      <c r="D1125" s="83">
        <v>145</v>
      </c>
      <c r="E1125" s="16">
        <v>2030</v>
      </c>
    </row>
    <row r="1126" spans="1:5" x14ac:dyDescent="0.25">
      <c r="A1126" s="35" t="s">
        <v>4146</v>
      </c>
      <c r="B1126" s="35" t="s">
        <v>1266</v>
      </c>
      <c r="C1126" s="82" t="s">
        <v>1265</v>
      </c>
      <c r="D1126" s="83">
        <v>697</v>
      </c>
      <c r="E1126" s="16">
        <v>2024.15</v>
      </c>
    </row>
    <row r="1127" spans="1:5" x14ac:dyDescent="0.25">
      <c r="A1127" s="35" t="s">
        <v>4139</v>
      </c>
      <c r="B1127" s="35" t="s">
        <v>2343</v>
      </c>
      <c r="C1127" s="82" t="s">
        <v>2342</v>
      </c>
      <c r="D1127" s="83">
        <v>184</v>
      </c>
      <c r="E1127" s="16">
        <v>2022.7599999999998</v>
      </c>
    </row>
    <row r="1128" spans="1:5" x14ac:dyDescent="0.25">
      <c r="A1128" s="35" t="s">
        <v>4144</v>
      </c>
      <c r="B1128" s="35" t="s">
        <v>56</v>
      </c>
      <c r="C1128" s="82" t="s">
        <v>55</v>
      </c>
      <c r="D1128" s="83">
        <v>70</v>
      </c>
      <c r="E1128" s="16">
        <v>2013.8999999999996</v>
      </c>
    </row>
    <row r="1129" spans="1:5" x14ac:dyDescent="0.25">
      <c r="A1129" s="35" t="s">
        <v>4140</v>
      </c>
      <c r="B1129" s="35" t="s">
        <v>2986</v>
      </c>
      <c r="C1129" s="82" t="s">
        <v>2985</v>
      </c>
      <c r="D1129" s="83">
        <v>104</v>
      </c>
      <c r="E1129" s="16">
        <v>2012.41</v>
      </c>
    </row>
    <row r="1130" spans="1:5" x14ac:dyDescent="0.25">
      <c r="A1130" s="35" t="s">
        <v>4146</v>
      </c>
      <c r="B1130" s="35" t="s">
        <v>1154</v>
      </c>
      <c r="C1130" s="82" t="s">
        <v>1153</v>
      </c>
      <c r="D1130" s="83">
        <v>566</v>
      </c>
      <c r="E1130" s="16">
        <v>1997.9800000000002</v>
      </c>
    </row>
    <row r="1131" spans="1:5" x14ac:dyDescent="0.25">
      <c r="A1131" s="35" t="s">
        <v>4140</v>
      </c>
      <c r="B1131" s="35" t="s">
        <v>3087</v>
      </c>
      <c r="C1131" s="82" t="s">
        <v>3086</v>
      </c>
      <c r="D1131" s="83">
        <v>73</v>
      </c>
      <c r="E1131" s="16">
        <v>1979.0300000000002</v>
      </c>
    </row>
    <row r="1132" spans="1:5" x14ac:dyDescent="0.25">
      <c r="A1132" s="35" t="s">
        <v>4148</v>
      </c>
      <c r="B1132" s="35" t="s">
        <v>2089</v>
      </c>
      <c r="C1132" s="82" t="s">
        <v>2088</v>
      </c>
      <c r="D1132" s="83">
        <v>43</v>
      </c>
      <c r="E1132" s="16">
        <v>1968.1399999999999</v>
      </c>
    </row>
    <row r="1133" spans="1:5" x14ac:dyDescent="0.25">
      <c r="A1133" s="35" t="s">
        <v>4146</v>
      </c>
      <c r="B1133" s="35" t="s">
        <v>759</v>
      </c>
      <c r="C1133" s="82" t="s">
        <v>758</v>
      </c>
      <c r="D1133" s="83">
        <v>757</v>
      </c>
      <c r="E1133" s="16">
        <v>1967.4900000000005</v>
      </c>
    </row>
    <row r="1134" spans="1:5" x14ac:dyDescent="0.25">
      <c r="A1134" s="35" t="s">
        <v>4153</v>
      </c>
      <c r="B1134" s="35" t="s">
        <v>4076</v>
      </c>
      <c r="C1134" s="82" t="s">
        <v>4075</v>
      </c>
      <c r="D1134" s="83">
        <v>111</v>
      </c>
      <c r="E1134" s="16">
        <v>1964.7600000000002</v>
      </c>
    </row>
    <row r="1135" spans="1:5" x14ac:dyDescent="0.25">
      <c r="A1135" s="35" t="s">
        <v>4138</v>
      </c>
      <c r="B1135" s="35" t="s">
        <v>619</v>
      </c>
      <c r="C1135" s="82" t="s">
        <v>618</v>
      </c>
      <c r="D1135" s="83">
        <v>182</v>
      </c>
      <c r="E1135" s="16">
        <v>1963.02</v>
      </c>
    </row>
    <row r="1136" spans="1:5" x14ac:dyDescent="0.25">
      <c r="A1136" s="35" t="s">
        <v>4140</v>
      </c>
      <c r="B1136" s="35" t="s">
        <v>2763</v>
      </c>
      <c r="C1136" s="82" t="s">
        <v>2762</v>
      </c>
      <c r="D1136" s="83">
        <v>62</v>
      </c>
      <c r="E1136" s="16">
        <v>1961.6799999999998</v>
      </c>
    </row>
    <row r="1137" spans="1:5" x14ac:dyDescent="0.25">
      <c r="A1137" s="35" t="s">
        <v>4139</v>
      </c>
      <c r="B1137" s="35" t="s">
        <v>2259</v>
      </c>
      <c r="C1137" s="82" t="s">
        <v>2258</v>
      </c>
      <c r="D1137" s="83">
        <v>54</v>
      </c>
      <c r="E1137" s="16">
        <v>1960.4099999999999</v>
      </c>
    </row>
    <row r="1138" spans="1:5" x14ac:dyDescent="0.25">
      <c r="A1138" s="35" t="s">
        <v>4152</v>
      </c>
      <c r="B1138" s="35" t="s">
        <v>1618</v>
      </c>
      <c r="C1138" s="82" t="s">
        <v>1617</v>
      </c>
      <c r="D1138" s="83">
        <v>486</v>
      </c>
      <c r="E1138" s="16">
        <v>1953.8400000000001</v>
      </c>
    </row>
    <row r="1139" spans="1:5" x14ac:dyDescent="0.25">
      <c r="A1139" s="35" t="s">
        <v>4140</v>
      </c>
      <c r="B1139" s="35" t="s">
        <v>2966</v>
      </c>
      <c r="C1139" s="82" t="s">
        <v>2965</v>
      </c>
      <c r="D1139" s="83">
        <v>707</v>
      </c>
      <c r="E1139" s="16">
        <v>1951.3199999999997</v>
      </c>
    </row>
    <row r="1140" spans="1:5" x14ac:dyDescent="0.25">
      <c r="A1140" s="35" t="s">
        <v>4153</v>
      </c>
      <c r="B1140" s="35" t="s">
        <v>4060</v>
      </c>
      <c r="C1140" s="82" t="s">
        <v>4059</v>
      </c>
      <c r="D1140" s="83">
        <v>95</v>
      </c>
      <c r="E1140" s="16">
        <v>1947.5</v>
      </c>
    </row>
    <row r="1141" spans="1:5" x14ac:dyDescent="0.25">
      <c r="A1141" s="35" t="s">
        <v>4139</v>
      </c>
      <c r="B1141" s="35" t="s">
        <v>2553</v>
      </c>
      <c r="C1141" s="82" t="s">
        <v>2552</v>
      </c>
      <c r="D1141" s="83">
        <v>2</v>
      </c>
      <c r="E1141" s="16">
        <v>1946.1</v>
      </c>
    </row>
    <row r="1142" spans="1:5" x14ac:dyDescent="0.25">
      <c r="A1142" s="35" t="s">
        <v>4139</v>
      </c>
      <c r="B1142" s="35" t="s">
        <v>2224</v>
      </c>
      <c r="C1142" s="82" t="s">
        <v>2223</v>
      </c>
      <c r="D1142" s="83">
        <v>50</v>
      </c>
      <c r="E1142" s="16">
        <v>1944.6300000000003</v>
      </c>
    </row>
    <row r="1143" spans="1:5" x14ac:dyDescent="0.25">
      <c r="A1143" s="35" t="s">
        <v>4144</v>
      </c>
      <c r="B1143" s="35" t="s">
        <v>132</v>
      </c>
      <c r="C1143" s="82" t="s">
        <v>131</v>
      </c>
      <c r="D1143" s="83">
        <v>159</v>
      </c>
      <c r="E1143" s="16">
        <v>1944.5699999999997</v>
      </c>
    </row>
    <row r="1144" spans="1:5" x14ac:dyDescent="0.25">
      <c r="A1144" s="35" t="s">
        <v>4140</v>
      </c>
      <c r="B1144" s="35" t="s">
        <v>3319</v>
      </c>
      <c r="C1144" s="82" t="s">
        <v>3318</v>
      </c>
      <c r="D1144" s="83">
        <v>155</v>
      </c>
      <c r="E1144" s="16">
        <v>1943.6999999999998</v>
      </c>
    </row>
    <row r="1145" spans="1:5" x14ac:dyDescent="0.25">
      <c r="A1145" s="35" t="s">
        <v>4146</v>
      </c>
      <c r="B1145" s="35" t="s">
        <v>1225</v>
      </c>
      <c r="C1145" s="82" t="s">
        <v>1224</v>
      </c>
      <c r="D1145" s="83">
        <v>456</v>
      </c>
      <c r="E1145" s="16">
        <v>1937.52</v>
      </c>
    </row>
    <row r="1146" spans="1:5" x14ac:dyDescent="0.25">
      <c r="A1146" s="35" t="s">
        <v>4140</v>
      </c>
      <c r="B1146" s="35" t="s">
        <v>3113</v>
      </c>
      <c r="C1146" s="82" t="s">
        <v>3112</v>
      </c>
      <c r="D1146" s="83">
        <v>139</v>
      </c>
      <c r="E1146" s="16">
        <v>1937.2800000000002</v>
      </c>
    </row>
    <row r="1147" spans="1:5" x14ac:dyDescent="0.25">
      <c r="A1147" s="35" t="s">
        <v>4140</v>
      </c>
      <c r="B1147" s="35" t="s">
        <v>3022</v>
      </c>
      <c r="C1147" s="82" t="s">
        <v>3021</v>
      </c>
      <c r="D1147" s="83">
        <v>50</v>
      </c>
      <c r="E1147" s="16">
        <v>1935.9999999999998</v>
      </c>
    </row>
    <row r="1148" spans="1:5" x14ac:dyDescent="0.25">
      <c r="A1148" s="35" t="s">
        <v>4141</v>
      </c>
      <c r="B1148" s="35" t="s">
        <v>2693</v>
      </c>
      <c r="C1148" s="82" t="s">
        <v>2692</v>
      </c>
      <c r="D1148" s="83">
        <v>222</v>
      </c>
      <c r="E1148" s="16">
        <v>1933.98</v>
      </c>
    </row>
    <row r="1149" spans="1:5" x14ac:dyDescent="0.25">
      <c r="A1149" s="35" t="s">
        <v>4146</v>
      </c>
      <c r="B1149" s="35" t="s">
        <v>905</v>
      </c>
      <c r="C1149" s="82" t="s">
        <v>904</v>
      </c>
      <c r="D1149" s="83">
        <v>546</v>
      </c>
      <c r="E1149" s="16">
        <v>1927.3799999999997</v>
      </c>
    </row>
    <row r="1150" spans="1:5" x14ac:dyDescent="0.25">
      <c r="A1150" s="35" t="s">
        <v>4144</v>
      </c>
      <c r="B1150" s="35" t="s">
        <v>311</v>
      </c>
      <c r="C1150" s="82" t="s">
        <v>310</v>
      </c>
      <c r="D1150" s="83">
        <v>240</v>
      </c>
      <c r="E1150" s="16">
        <v>1927.1999999999998</v>
      </c>
    </row>
    <row r="1151" spans="1:5" x14ac:dyDescent="0.25">
      <c r="A1151" s="35" t="s">
        <v>4140</v>
      </c>
      <c r="B1151" s="35" t="s">
        <v>2803</v>
      </c>
      <c r="C1151" s="82" t="s">
        <v>2802</v>
      </c>
      <c r="D1151" s="83">
        <v>325</v>
      </c>
      <c r="E1151" s="16">
        <v>1923.9999999999998</v>
      </c>
    </row>
    <row r="1152" spans="1:5" x14ac:dyDescent="0.25">
      <c r="A1152" s="35" t="s">
        <v>4154</v>
      </c>
      <c r="B1152" s="35" t="s">
        <v>1922</v>
      </c>
      <c r="C1152" s="82" t="s">
        <v>1921</v>
      </c>
      <c r="D1152" s="83">
        <v>10</v>
      </c>
      <c r="E1152" s="16">
        <v>1919.6</v>
      </c>
    </row>
    <row r="1153" spans="1:5" x14ac:dyDescent="0.25">
      <c r="A1153" s="35" t="s">
        <v>4140</v>
      </c>
      <c r="B1153" s="35" t="s">
        <v>2810</v>
      </c>
      <c r="C1153" s="82" t="s">
        <v>2809</v>
      </c>
      <c r="D1153" s="83">
        <v>41</v>
      </c>
      <c r="E1153" s="16">
        <v>1913.78</v>
      </c>
    </row>
    <row r="1154" spans="1:5" x14ac:dyDescent="0.25">
      <c r="A1154" s="35" t="s">
        <v>4144</v>
      </c>
      <c r="B1154" s="35" t="s">
        <v>191</v>
      </c>
      <c r="C1154" s="82" t="s">
        <v>190</v>
      </c>
      <c r="D1154" s="83">
        <v>47</v>
      </c>
      <c r="E1154" s="16">
        <v>1912.9</v>
      </c>
    </row>
    <row r="1155" spans="1:5" x14ac:dyDescent="0.25">
      <c r="A1155" s="35" t="s">
        <v>4144</v>
      </c>
      <c r="B1155" s="35" t="s">
        <v>337</v>
      </c>
      <c r="C1155" s="82" t="s">
        <v>336</v>
      </c>
      <c r="D1155" s="83">
        <v>67</v>
      </c>
      <c r="E1155" s="16">
        <v>1896.81</v>
      </c>
    </row>
    <row r="1156" spans="1:5" x14ac:dyDescent="0.25">
      <c r="A1156" s="35" t="s">
        <v>4140</v>
      </c>
      <c r="B1156" s="35" t="s">
        <v>3005</v>
      </c>
      <c r="C1156" s="82" t="s">
        <v>3004</v>
      </c>
      <c r="D1156" s="83">
        <v>114</v>
      </c>
      <c r="E1156" s="16">
        <v>1893.5400000000004</v>
      </c>
    </row>
    <row r="1157" spans="1:5" x14ac:dyDescent="0.25">
      <c r="A1157" s="35" t="s">
        <v>4145</v>
      </c>
      <c r="B1157" s="35" t="s">
        <v>3902</v>
      </c>
      <c r="C1157" s="82" t="s">
        <v>3901</v>
      </c>
      <c r="D1157" s="83">
        <v>411</v>
      </c>
      <c r="E1157" s="16">
        <v>1890.6000000000001</v>
      </c>
    </row>
    <row r="1158" spans="1:5" x14ac:dyDescent="0.25">
      <c r="A1158" s="35" t="s">
        <v>4152</v>
      </c>
      <c r="B1158" s="35" t="s">
        <v>1644</v>
      </c>
      <c r="C1158" s="82" t="s">
        <v>1643</v>
      </c>
      <c r="D1158" s="83">
        <v>5</v>
      </c>
      <c r="E1158" s="16">
        <v>1885.7499999999998</v>
      </c>
    </row>
    <row r="1159" spans="1:5" x14ac:dyDescent="0.25">
      <c r="A1159" s="35" t="s">
        <v>4139</v>
      </c>
      <c r="B1159" s="35" t="s">
        <v>2220</v>
      </c>
      <c r="C1159" s="82" t="s">
        <v>2219</v>
      </c>
      <c r="D1159" s="83">
        <v>51</v>
      </c>
      <c r="E1159" s="16">
        <v>1880.88</v>
      </c>
    </row>
    <row r="1160" spans="1:5" x14ac:dyDescent="0.25">
      <c r="A1160" s="35" t="s">
        <v>4138</v>
      </c>
      <c r="B1160" s="35" t="s">
        <v>486</v>
      </c>
      <c r="C1160" s="82" t="s">
        <v>485</v>
      </c>
      <c r="D1160" s="83">
        <v>14</v>
      </c>
      <c r="E1160" s="16">
        <v>1878.24</v>
      </c>
    </row>
    <row r="1161" spans="1:5" x14ac:dyDescent="0.25">
      <c r="A1161" s="35" t="s">
        <v>4140</v>
      </c>
      <c r="B1161" s="35" t="s">
        <v>2740</v>
      </c>
      <c r="C1161" s="82" t="s">
        <v>2739</v>
      </c>
      <c r="D1161" s="83">
        <v>66</v>
      </c>
      <c r="E1161" s="16">
        <v>1872.42</v>
      </c>
    </row>
    <row r="1162" spans="1:5" x14ac:dyDescent="0.25">
      <c r="A1162" s="35" t="s">
        <v>4146</v>
      </c>
      <c r="B1162" s="35" t="s">
        <v>1239</v>
      </c>
      <c r="C1162" s="82" t="s">
        <v>1238</v>
      </c>
      <c r="D1162" s="83">
        <v>164</v>
      </c>
      <c r="E1162" s="16">
        <v>1863.04</v>
      </c>
    </row>
    <row r="1163" spans="1:5" x14ac:dyDescent="0.25">
      <c r="A1163" s="35" t="s">
        <v>4145</v>
      </c>
      <c r="B1163" s="35" t="s">
        <v>3825</v>
      </c>
      <c r="C1163" s="82" t="s">
        <v>3824</v>
      </c>
      <c r="D1163" s="83">
        <v>170</v>
      </c>
      <c r="E1163" s="16">
        <v>1853.79</v>
      </c>
    </row>
    <row r="1164" spans="1:5" x14ac:dyDescent="0.25">
      <c r="A1164" s="35" t="s">
        <v>4152</v>
      </c>
      <c r="B1164" s="35" t="s">
        <v>1589</v>
      </c>
      <c r="C1164" s="82" t="s">
        <v>1588</v>
      </c>
      <c r="D1164" s="83">
        <v>941</v>
      </c>
      <c r="E1164" s="16">
        <v>1853.7699999999995</v>
      </c>
    </row>
    <row r="1165" spans="1:5" x14ac:dyDescent="0.25">
      <c r="A1165" s="35" t="s">
        <v>4148</v>
      </c>
      <c r="B1165" s="35" t="s">
        <v>2165</v>
      </c>
      <c r="C1165" s="82" t="s">
        <v>2164</v>
      </c>
      <c r="D1165" s="83">
        <v>3</v>
      </c>
      <c r="E1165" s="16">
        <v>1853.34</v>
      </c>
    </row>
    <row r="1166" spans="1:5" x14ac:dyDescent="0.25">
      <c r="A1166" s="35" t="s">
        <v>4145</v>
      </c>
      <c r="B1166" s="35" t="s">
        <v>3792</v>
      </c>
      <c r="C1166" s="82" t="s">
        <v>3791</v>
      </c>
      <c r="D1166" s="83">
        <v>858</v>
      </c>
      <c r="E1166" s="16">
        <v>1853.28</v>
      </c>
    </row>
    <row r="1167" spans="1:5" x14ac:dyDescent="0.25">
      <c r="A1167" s="35" t="s">
        <v>4140</v>
      </c>
      <c r="B1167" s="35" t="s">
        <v>3418</v>
      </c>
      <c r="C1167" s="82" t="s">
        <v>3417</v>
      </c>
      <c r="D1167" s="83">
        <v>134</v>
      </c>
      <c r="E1167" s="16">
        <v>1853.1100000000004</v>
      </c>
    </row>
    <row r="1168" spans="1:5" x14ac:dyDescent="0.25">
      <c r="A1168" s="35" t="s">
        <v>4146</v>
      </c>
      <c r="B1168" s="35" t="s">
        <v>1158</v>
      </c>
      <c r="C1168" s="82" t="s">
        <v>1157</v>
      </c>
      <c r="D1168" s="83">
        <v>529</v>
      </c>
      <c r="E1168" s="16">
        <v>1851.5</v>
      </c>
    </row>
    <row r="1169" spans="1:5" x14ac:dyDescent="0.25">
      <c r="A1169" s="35" t="s">
        <v>4140</v>
      </c>
      <c r="B1169" s="35" t="s">
        <v>2976</v>
      </c>
      <c r="C1169" s="82" t="s">
        <v>2975</v>
      </c>
      <c r="D1169" s="83">
        <v>93</v>
      </c>
      <c r="E1169" s="16">
        <v>1850.6999999999996</v>
      </c>
    </row>
    <row r="1170" spans="1:5" x14ac:dyDescent="0.25">
      <c r="A1170" s="35" t="s">
        <v>4140</v>
      </c>
      <c r="B1170" s="35" t="s">
        <v>3392</v>
      </c>
      <c r="C1170" s="82" t="s">
        <v>3391</v>
      </c>
      <c r="D1170" s="83">
        <v>431</v>
      </c>
      <c r="E1170" s="16">
        <v>1849.3100000000002</v>
      </c>
    </row>
    <row r="1171" spans="1:5" x14ac:dyDescent="0.25">
      <c r="A1171" s="35" t="s">
        <v>4152</v>
      </c>
      <c r="B1171" s="35" t="s">
        <v>1640</v>
      </c>
      <c r="C1171" s="82" t="s">
        <v>1639</v>
      </c>
      <c r="D1171" s="83">
        <v>247</v>
      </c>
      <c r="E1171" s="16">
        <v>1845.09</v>
      </c>
    </row>
    <row r="1172" spans="1:5" x14ac:dyDescent="0.25">
      <c r="A1172" s="35" t="s">
        <v>4138</v>
      </c>
      <c r="B1172" s="35" t="s">
        <v>645</v>
      </c>
      <c r="C1172" s="82" t="s">
        <v>644</v>
      </c>
      <c r="D1172" s="83">
        <v>508</v>
      </c>
      <c r="E1172" s="16">
        <v>1838.96</v>
      </c>
    </row>
    <row r="1173" spans="1:5" x14ac:dyDescent="0.25">
      <c r="A1173" s="35" t="s">
        <v>4146</v>
      </c>
      <c r="B1173" s="35" t="s">
        <v>1519</v>
      </c>
      <c r="C1173" s="82" t="s">
        <v>1518</v>
      </c>
      <c r="D1173" s="83">
        <v>243</v>
      </c>
      <c r="E1173" s="16">
        <v>1834.6499999999999</v>
      </c>
    </row>
    <row r="1174" spans="1:5" x14ac:dyDescent="0.25">
      <c r="A1174" s="35" t="s">
        <v>4140</v>
      </c>
      <c r="B1174" s="35" t="s">
        <v>2801</v>
      </c>
      <c r="C1174" s="82" t="s">
        <v>2800</v>
      </c>
      <c r="D1174" s="83">
        <v>428</v>
      </c>
      <c r="E1174" s="16">
        <v>1834.53</v>
      </c>
    </row>
    <row r="1175" spans="1:5" x14ac:dyDescent="0.25">
      <c r="A1175" s="35" t="s">
        <v>4146</v>
      </c>
      <c r="B1175" s="35" t="s">
        <v>1461</v>
      </c>
      <c r="C1175" s="82" t="s">
        <v>1460</v>
      </c>
      <c r="D1175" s="83">
        <v>114</v>
      </c>
      <c r="E1175" s="16">
        <v>1823.8000000000002</v>
      </c>
    </row>
    <row r="1176" spans="1:5" x14ac:dyDescent="0.25">
      <c r="A1176" s="35" t="s">
        <v>4140</v>
      </c>
      <c r="B1176" s="35" t="s">
        <v>2765</v>
      </c>
      <c r="C1176" s="82" t="s">
        <v>2764</v>
      </c>
      <c r="D1176" s="83">
        <v>174</v>
      </c>
      <c r="E1176" s="16">
        <v>1823.5200000000002</v>
      </c>
    </row>
    <row r="1177" spans="1:5" x14ac:dyDescent="0.25">
      <c r="A1177" s="35" t="s">
        <v>4140</v>
      </c>
      <c r="B1177" s="35" t="s">
        <v>3103</v>
      </c>
      <c r="C1177" s="82" t="s">
        <v>3102</v>
      </c>
      <c r="D1177" s="83">
        <v>174</v>
      </c>
      <c r="E1177" s="16">
        <v>1823.52</v>
      </c>
    </row>
    <row r="1178" spans="1:5" x14ac:dyDescent="0.25">
      <c r="A1178" s="35" t="s">
        <v>4146</v>
      </c>
      <c r="B1178" s="35" t="s">
        <v>1142</v>
      </c>
      <c r="C1178" s="82" t="s">
        <v>1141</v>
      </c>
      <c r="D1178" s="83">
        <v>811</v>
      </c>
      <c r="E1178" s="16">
        <v>1821.6100000000001</v>
      </c>
    </row>
    <row r="1179" spans="1:5" x14ac:dyDescent="0.25">
      <c r="A1179" s="35" t="s">
        <v>4148</v>
      </c>
      <c r="B1179" s="35" t="s">
        <v>2091</v>
      </c>
      <c r="C1179" s="82" t="s">
        <v>2090</v>
      </c>
      <c r="D1179" s="83">
        <v>698</v>
      </c>
      <c r="E1179" s="16">
        <v>1814.8</v>
      </c>
    </row>
    <row r="1180" spans="1:5" x14ac:dyDescent="0.25">
      <c r="A1180" s="35" t="s">
        <v>4140</v>
      </c>
      <c r="B1180" s="35" t="s">
        <v>3304</v>
      </c>
      <c r="C1180" s="82" t="s">
        <v>3303</v>
      </c>
      <c r="D1180" s="83">
        <v>736</v>
      </c>
      <c r="E1180" s="16">
        <v>1810.5600000000002</v>
      </c>
    </row>
    <row r="1181" spans="1:5" x14ac:dyDescent="0.25">
      <c r="A1181" s="35" t="s">
        <v>4140</v>
      </c>
      <c r="B1181" s="35" t="s">
        <v>2968</v>
      </c>
      <c r="C1181" s="82" t="s">
        <v>2967</v>
      </c>
      <c r="D1181" s="83">
        <v>484</v>
      </c>
      <c r="E1181" s="16">
        <v>1810.1699999999998</v>
      </c>
    </row>
    <row r="1182" spans="1:5" x14ac:dyDescent="0.25">
      <c r="A1182" s="35" t="s">
        <v>4146</v>
      </c>
      <c r="B1182" s="35" t="s">
        <v>901</v>
      </c>
      <c r="C1182" s="82" t="s">
        <v>900</v>
      </c>
      <c r="D1182" s="83">
        <v>512</v>
      </c>
      <c r="E1182" s="16">
        <v>1807.36</v>
      </c>
    </row>
    <row r="1183" spans="1:5" x14ac:dyDescent="0.25">
      <c r="A1183" s="35" t="s">
        <v>4140</v>
      </c>
      <c r="B1183" s="35" t="s">
        <v>3141</v>
      </c>
      <c r="C1183" s="82" t="s">
        <v>3140</v>
      </c>
      <c r="D1183" s="83">
        <v>136</v>
      </c>
      <c r="E1183" s="16">
        <v>1807.1399999999999</v>
      </c>
    </row>
    <row r="1184" spans="1:5" x14ac:dyDescent="0.25">
      <c r="A1184" s="35" t="s">
        <v>4138</v>
      </c>
      <c r="B1184" s="35" t="s">
        <v>562</v>
      </c>
      <c r="C1184" s="82" t="s">
        <v>561</v>
      </c>
      <c r="D1184" s="83">
        <v>1149</v>
      </c>
      <c r="E1184" s="16">
        <v>1803.9300000000003</v>
      </c>
    </row>
    <row r="1185" spans="1:5" x14ac:dyDescent="0.25">
      <c r="A1185" s="35" t="s">
        <v>4146</v>
      </c>
      <c r="B1185" s="35" t="s">
        <v>1217</v>
      </c>
      <c r="C1185" s="82" t="s">
        <v>1216</v>
      </c>
      <c r="D1185" s="83">
        <v>252</v>
      </c>
      <c r="E1185" s="16">
        <v>1797.3899999999999</v>
      </c>
    </row>
    <row r="1186" spans="1:5" x14ac:dyDescent="0.25">
      <c r="A1186" s="35" t="s">
        <v>4140</v>
      </c>
      <c r="B1186" s="35" t="s">
        <v>3436</v>
      </c>
      <c r="C1186" s="82" t="s">
        <v>3435</v>
      </c>
      <c r="D1186" s="83">
        <v>86</v>
      </c>
      <c r="E1186" s="16">
        <v>1796.54</v>
      </c>
    </row>
    <row r="1187" spans="1:5" x14ac:dyDescent="0.25">
      <c r="A1187" s="35" t="s">
        <v>4152</v>
      </c>
      <c r="B1187" s="35" t="s">
        <v>1569</v>
      </c>
      <c r="C1187" s="82" t="s">
        <v>1568</v>
      </c>
      <c r="D1187" s="83">
        <v>333</v>
      </c>
      <c r="E1187" s="16">
        <v>1786.5</v>
      </c>
    </row>
    <row r="1188" spans="1:5" x14ac:dyDescent="0.25">
      <c r="A1188" s="35" t="s">
        <v>4138</v>
      </c>
      <c r="B1188" s="35" t="s">
        <v>608</v>
      </c>
      <c r="C1188" s="82" t="s">
        <v>607</v>
      </c>
      <c r="D1188" s="83">
        <v>2</v>
      </c>
      <c r="E1188" s="16">
        <v>1781.9</v>
      </c>
    </row>
    <row r="1189" spans="1:5" x14ac:dyDescent="0.25">
      <c r="A1189" s="35" t="s">
        <v>4140</v>
      </c>
      <c r="B1189" s="35" t="s">
        <v>3460</v>
      </c>
      <c r="C1189" s="82" t="s">
        <v>3459</v>
      </c>
      <c r="D1189" s="83">
        <v>127</v>
      </c>
      <c r="E1189" s="16">
        <v>1778</v>
      </c>
    </row>
    <row r="1190" spans="1:5" x14ac:dyDescent="0.25">
      <c r="A1190" s="35" t="s">
        <v>4154</v>
      </c>
      <c r="B1190" s="35" t="s">
        <v>1897</v>
      </c>
      <c r="C1190" s="82" t="s">
        <v>1896</v>
      </c>
      <c r="D1190" s="83">
        <v>19</v>
      </c>
      <c r="E1190" s="16">
        <v>1777.2600000000002</v>
      </c>
    </row>
    <row r="1191" spans="1:5" x14ac:dyDescent="0.25">
      <c r="A1191" s="35" t="s">
        <v>4140</v>
      </c>
      <c r="B1191" s="35" t="s">
        <v>2845</v>
      </c>
      <c r="C1191" s="82" t="s">
        <v>2844</v>
      </c>
      <c r="D1191" s="83">
        <v>347</v>
      </c>
      <c r="E1191" s="16">
        <v>1768.73</v>
      </c>
    </row>
    <row r="1192" spans="1:5" x14ac:dyDescent="0.25">
      <c r="A1192" s="35" t="s">
        <v>4145</v>
      </c>
      <c r="B1192" s="35" t="s">
        <v>3928</v>
      </c>
      <c r="C1192" s="82" t="s">
        <v>3927</v>
      </c>
      <c r="D1192" s="83">
        <v>81</v>
      </c>
      <c r="E1192" s="16">
        <v>1760.13</v>
      </c>
    </row>
    <row r="1193" spans="1:5" x14ac:dyDescent="0.25">
      <c r="A1193" s="35" t="s">
        <v>4140</v>
      </c>
      <c r="B1193" s="35" t="s">
        <v>2829</v>
      </c>
      <c r="C1193" s="82" t="s">
        <v>2828</v>
      </c>
      <c r="D1193" s="83">
        <v>479</v>
      </c>
      <c r="E1193" s="16">
        <v>1749.75</v>
      </c>
    </row>
    <row r="1194" spans="1:5" x14ac:dyDescent="0.25">
      <c r="A1194" s="35" t="s">
        <v>4146</v>
      </c>
      <c r="B1194" s="35" t="s">
        <v>1144</v>
      </c>
      <c r="C1194" s="82" t="s">
        <v>1143</v>
      </c>
      <c r="D1194" s="83">
        <v>660</v>
      </c>
      <c r="E1194" s="16">
        <v>1744.9599999999996</v>
      </c>
    </row>
    <row r="1195" spans="1:5" x14ac:dyDescent="0.25">
      <c r="A1195" s="35" t="s">
        <v>4146</v>
      </c>
      <c r="B1195" s="35" t="s">
        <v>1410</v>
      </c>
      <c r="C1195" s="82" t="s">
        <v>1409</v>
      </c>
      <c r="D1195" s="83">
        <v>377</v>
      </c>
      <c r="E1195" s="16">
        <v>1744.2299999999998</v>
      </c>
    </row>
    <row r="1196" spans="1:5" x14ac:dyDescent="0.25">
      <c r="A1196" s="35" t="s">
        <v>4139</v>
      </c>
      <c r="B1196" s="35" t="s">
        <v>2447</v>
      </c>
      <c r="C1196" s="82" t="s">
        <v>2446</v>
      </c>
      <c r="D1196" s="83">
        <v>37</v>
      </c>
      <c r="E1196" s="16">
        <v>1743.2599999999998</v>
      </c>
    </row>
    <row r="1197" spans="1:5" x14ac:dyDescent="0.25">
      <c r="A1197" s="35">
        <v>31</v>
      </c>
      <c r="B1197" s="35" t="s">
        <v>2640</v>
      </c>
      <c r="C1197" s="82" t="s">
        <v>2685</v>
      </c>
      <c r="D1197" s="83">
        <v>336</v>
      </c>
      <c r="E1197" s="16">
        <v>1737.12</v>
      </c>
    </row>
    <row r="1198" spans="1:5" x14ac:dyDescent="0.25">
      <c r="A1198" s="35" t="s">
        <v>4155</v>
      </c>
      <c r="B1198" s="35" t="s">
        <v>3767</v>
      </c>
      <c r="C1198" s="82" t="s">
        <v>3766</v>
      </c>
      <c r="D1198" s="83">
        <v>169</v>
      </c>
      <c r="E1198" s="16">
        <v>1733.9399999999998</v>
      </c>
    </row>
    <row r="1199" spans="1:5" x14ac:dyDescent="0.25">
      <c r="A1199" s="35" t="s">
        <v>4154</v>
      </c>
      <c r="B1199" s="35" t="s">
        <v>1920</v>
      </c>
      <c r="C1199" s="82" t="s">
        <v>1919</v>
      </c>
      <c r="D1199" s="83">
        <v>18</v>
      </c>
      <c r="E1199" s="16">
        <v>1731.78</v>
      </c>
    </row>
    <row r="1200" spans="1:5" x14ac:dyDescent="0.25">
      <c r="A1200" s="35" t="s">
        <v>4140</v>
      </c>
      <c r="B1200" s="35" t="s">
        <v>3179</v>
      </c>
      <c r="C1200" s="82" t="s">
        <v>3178</v>
      </c>
      <c r="D1200" s="83">
        <v>81</v>
      </c>
      <c r="E1200" s="16">
        <v>1731.7099999999996</v>
      </c>
    </row>
    <row r="1201" spans="1:5" x14ac:dyDescent="0.25">
      <c r="A1201" s="35" t="s">
        <v>4140</v>
      </c>
      <c r="B1201" s="35" t="s">
        <v>2928</v>
      </c>
      <c r="C1201" s="82" t="s">
        <v>2927</v>
      </c>
      <c r="D1201" s="83">
        <v>112</v>
      </c>
      <c r="E1201" s="16">
        <v>1729.2800000000002</v>
      </c>
    </row>
    <row r="1202" spans="1:5" x14ac:dyDescent="0.25">
      <c r="A1202" s="35" t="s">
        <v>4146</v>
      </c>
      <c r="B1202" s="35" t="s">
        <v>953</v>
      </c>
      <c r="C1202" s="82" t="s">
        <v>952</v>
      </c>
      <c r="D1202" s="83">
        <v>731</v>
      </c>
      <c r="E1202" s="16">
        <v>1729.2200000000003</v>
      </c>
    </row>
    <row r="1203" spans="1:5" x14ac:dyDescent="0.25">
      <c r="A1203" s="35" t="s">
        <v>4145</v>
      </c>
      <c r="B1203" s="35" t="s">
        <v>3861</v>
      </c>
      <c r="C1203" s="82" t="s">
        <v>3860</v>
      </c>
      <c r="D1203" s="83">
        <v>79</v>
      </c>
      <c r="E1203" s="16">
        <v>1722.2000000000003</v>
      </c>
    </row>
    <row r="1204" spans="1:5" x14ac:dyDescent="0.25">
      <c r="A1204" s="35" t="s">
        <v>4146</v>
      </c>
      <c r="B1204" s="35" t="s">
        <v>959</v>
      </c>
      <c r="C1204" s="82" t="s">
        <v>958</v>
      </c>
      <c r="D1204" s="83">
        <v>1013</v>
      </c>
      <c r="E1204" s="16">
        <v>1722.0999999999995</v>
      </c>
    </row>
    <row r="1205" spans="1:5" x14ac:dyDescent="0.25">
      <c r="A1205" s="35" t="s">
        <v>4138</v>
      </c>
      <c r="B1205" s="35" t="s">
        <v>530</v>
      </c>
      <c r="C1205" s="82" t="s">
        <v>529</v>
      </c>
      <c r="D1205" s="83">
        <v>1362</v>
      </c>
      <c r="E1205" s="16">
        <v>1716.1200000000003</v>
      </c>
    </row>
    <row r="1206" spans="1:5" x14ac:dyDescent="0.25">
      <c r="A1206" s="35" t="s">
        <v>4141</v>
      </c>
      <c r="B1206" s="35" t="s">
        <v>2709</v>
      </c>
      <c r="C1206" s="82" t="s">
        <v>2708</v>
      </c>
      <c r="D1206" s="83">
        <v>185</v>
      </c>
      <c r="E1206" s="16">
        <v>1714.95</v>
      </c>
    </row>
    <row r="1207" spans="1:5" x14ac:dyDescent="0.25">
      <c r="A1207" s="35" t="s">
        <v>4140</v>
      </c>
      <c r="B1207" s="35" t="s">
        <v>3572</v>
      </c>
      <c r="C1207" s="82" t="s">
        <v>3571</v>
      </c>
      <c r="D1207" s="83">
        <v>149</v>
      </c>
      <c r="E1207" s="16">
        <v>1713.4</v>
      </c>
    </row>
    <row r="1208" spans="1:5" x14ac:dyDescent="0.25">
      <c r="A1208" s="35" t="s">
        <v>4154</v>
      </c>
      <c r="B1208" s="35" t="s">
        <v>1986</v>
      </c>
      <c r="C1208" s="82" t="s">
        <v>1985</v>
      </c>
      <c r="D1208" s="83">
        <v>24</v>
      </c>
      <c r="E1208" s="16">
        <v>1710.48</v>
      </c>
    </row>
    <row r="1209" spans="1:5" x14ac:dyDescent="0.25">
      <c r="A1209" s="35" t="s">
        <v>4140</v>
      </c>
      <c r="B1209" s="35" t="s">
        <v>2822</v>
      </c>
      <c r="C1209" s="82" t="s">
        <v>2821</v>
      </c>
      <c r="D1209" s="83">
        <v>9</v>
      </c>
      <c r="E1209" s="16">
        <v>1704.42</v>
      </c>
    </row>
    <row r="1210" spans="1:5" x14ac:dyDescent="0.25">
      <c r="A1210" s="35" t="s">
        <v>4140</v>
      </c>
      <c r="B1210" s="35" t="s">
        <v>2990</v>
      </c>
      <c r="C1210" s="82" t="s">
        <v>2989</v>
      </c>
      <c r="D1210" s="83">
        <v>27</v>
      </c>
      <c r="E1210" s="16">
        <v>1702.35</v>
      </c>
    </row>
    <row r="1211" spans="1:5" x14ac:dyDescent="0.25">
      <c r="A1211" s="35" t="s">
        <v>4146</v>
      </c>
      <c r="B1211" s="35" t="s">
        <v>1276</v>
      </c>
      <c r="C1211" s="82" t="s">
        <v>1275</v>
      </c>
      <c r="D1211" s="83">
        <v>1271</v>
      </c>
      <c r="E1211" s="16">
        <v>1690.4099999999999</v>
      </c>
    </row>
    <row r="1212" spans="1:5" x14ac:dyDescent="0.25">
      <c r="A1212" s="35" t="s">
        <v>4138</v>
      </c>
      <c r="B1212" s="35" t="s">
        <v>633</v>
      </c>
      <c r="C1212" s="82" t="s">
        <v>632</v>
      </c>
      <c r="D1212" s="83">
        <v>356</v>
      </c>
      <c r="E1212" s="16">
        <v>1677.3899999999999</v>
      </c>
    </row>
    <row r="1213" spans="1:5" x14ac:dyDescent="0.25">
      <c r="A1213" s="35" t="s">
        <v>4138</v>
      </c>
      <c r="B1213" s="35" t="s">
        <v>556</v>
      </c>
      <c r="C1213" s="82" t="s">
        <v>555</v>
      </c>
      <c r="D1213" s="83">
        <v>98</v>
      </c>
      <c r="E1213" s="16">
        <v>1676.8199999999997</v>
      </c>
    </row>
    <row r="1214" spans="1:5" x14ac:dyDescent="0.25">
      <c r="A1214" s="35" t="s">
        <v>4140</v>
      </c>
      <c r="B1214" s="35" t="s">
        <v>2795</v>
      </c>
      <c r="C1214" s="82" t="s">
        <v>2794</v>
      </c>
      <c r="D1214" s="83">
        <v>199</v>
      </c>
      <c r="E1214" s="16">
        <v>1675.58</v>
      </c>
    </row>
    <row r="1215" spans="1:5" x14ac:dyDescent="0.25">
      <c r="A1215" s="35" t="s">
        <v>4139</v>
      </c>
      <c r="B1215" s="35" t="s">
        <v>2338</v>
      </c>
      <c r="C1215" s="82" t="s">
        <v>2337</v>
      </c>
      <c r="D1215" s="83">
        <v>2</v>
      </c>
      <c r="E1215" s="16">
        <v>1675.12</v>
      </c>
    </row>
    <row r="1216" spans="1:5" x14ac:dyDescent="0.25">
      <c r="A1216" s="35" t="s">
        <v>4140</v>
      </c>
      <c r="B1216" s="35" t="s">
        <v>3064</v>
      </c>
      <c r="C1216" s="82" t="s">
        <v>3063</v>
      </c>
      <c r="D1216" s="83">
        <v>175</v>
      </c>
      <c r="E1216" s="16">
        <v>1673.0000000000002</v>
      </c>
    </row>
    <row r="1217" spans="1:5" x14ac:dyDescent="0.25">
      <c r="A1217" s="35" t="s">
        <v>4146</v>
      </c>
      <c r="B1217" s="35" t="s">
        <v>1152</v>
      </c>
      <c r="C1217" s="82" t="s">
        <v>1151</v>
      </c>
      <c r="D1217" s="83">
        <v>402</v>
      </c>
      <c r="E1217" s="16">
        <v>1672.32</v>
      </c>
    </row>
    <row r="1218" spans="1:5" x14ac:dyDescent="0.25">
      <c r="A1218" s="35" t="s">
        <v>4138</v>
      </c>
      <c r="B1218" s="35" t="s">
        <v>504</v>
      </c>
      <c r="C1218" s="82" t="s">
        <v>503</v>
      </c>
      <c r="D1218" s="83">
        <v>7</v>
      </c>
      <c r="E1218" s="16">
        <v>1672.28</v>
      </c>
    </row>
    <row r="1219" spans="1:5" x14ac:dyDescent="0.25">
      <c r="A1219" s="35" t="s">
        <v>4138</v>
      </c>
      <c r="B1219" s="35" t="s">
        <v>581</v>
      </c>
      <c r="C1219" s="82" t="s">
        <v>580</v>
      </c>
      <c r="D1219" s="83">
        <v>97</v>
      </c>
      <c r="E1219" s="16">
        <v>1668.13</v>
      </c>
    </row>
    <row r="1220" spans="1:5" x14ac:dyDescent="0.25">
      <c r="A1220" s="35" t="s">
        <v>4140</v>
      </c>
      <c r="B1220" s="35" t="s">
        <v>3353</v>
      </c>
      <c r="C1220" s="82" t="s">
        <v>3352</v>
      </c>
      <c r="D1220" s="83">
        <v>81</v>
      </c>
      <c r="E1220" s="16">
        <v>1660.2700000000002</v>
      </c>
    </row>
    <row r="1221" spans="1:5" x14ac:dyDescent="0.25">
      <c r="A1221" s="35" t="s">
        <v>4146</v>
      </c>
      <c r="B1221" s="35" t="s">
        <v>977</v>
      </c>
      <c r="C1221" s="82" t="s">
        <v>976</v>
      </c>
      <c r="D1221" s="83">
        <v>203</v>
      </c>
      <c r="E1221" s="16">
        <v>1652.42</v>
      </c>
    </row>
    <row r="1222" spans="1:5" x14ac:dyDescent="0.25">
      <c r="A1222" s="35" t="s">
        <v>4146</v>
      </c>
      <c r="B1222" s="35" t="s">
        <v>751</v>
      </c>
      <c r="C1222" s="82" t="s">
        <v>750</v>
      </c>
      <c r="D1222" s="83">
        <v>315</v>
      </c>
      <c r="E1222" s="16">
        <v>1647.45</v>
      </c>
    </row>
    <row r="1223" spans="1:5" x14ac:dyDescent="0.25">
      <c r="A1223" s="35" t="s">
        <v>4140</v>
      </c>
      <c r="B1223" s="35" t="s">
        <v>2859</v>
      </c>
      <c r="C1223" s="82" t="s">
        <v>2858</v>
      </c>
      <c r="D1223" s="83">
        <v>72</v>
      </c>
      <c r="E1223" s="16">
        <v>1637.45</v>
      </c>
    </row>
    <row r="1224" spans="1:5" x14ac:dyDescent="0.25">
      <c r="A1224" s="35" t="s">
        <v>4153</v>
      </c>
      <c r="B1224" s="35" t="s">
        <v>4032</v>
      </c>
      <c r="C1224" s="82" t="s">
        <v>4031</v>
      </c>
      <c r="D1224" s="83">
        <v>2</v>
      </c>
      <c r="E1224" s="16">
        <v>1633.64</v>
      </c>
    </row>
    <row r="1225" spans="1:5" x14ac:dyDescent="0.25">
      <c r="A1225" s="35" t="s">
        <v>4140</v>
      </c>
      <c r="B1225" s="35" t="s">
        <v>3747</v>
      </c>
      <c r="C1225" s="82" t="s">
        <v>3746</v>
      </c>
      <c r="D1225" s="83">
        <v>5</v>
      </c>
      <c r="E1225" s="16">
        <v>1625.7199999999998</v>
      </c>
    </row>
    <row r="1226" spans="1:5" x14ac:dyDescent="0.25">
      <c r="A1226" s="35" t="s">
        <v>4146</v>
      </c>
      <c r="B1226" s="35" t="s">
        <v>789</v>
      </c>
      <c r="C1226" s="82" t="s">
        <v>788</v>
      </c>
      <c r="D1226" s="83">
        <v>445</v>
      </c>
      <c r="E1226" s="16">
        <v>1624.25</v>
      </c>
    </row>
    <row r="1227" spans="1:5" x14ac:dyDescent="0.25">
      <c r="A1227" s="35" t="s">
        <v>4141</v>
      </c>
      <c r="B1227" s="35" t="s">
        <v>2701</v>
      </c>
      <c r="C1227" s="82" t="s">
        <v>2700</v>
      </c>
      <c r="D1227" s="83">
        <v>293</v>
      </c>
      <c r="E1227" s="16">
        <v>1622.3999999999999</v>
      </c>
    </row>
    <row r="1228" spans="1:5" x14ac:dyDescent="0.25">
      <c r="A1228" s="35" t="s">
        <v>4146</v>
      </c>
      <c r="B1228" s="35" t="s">
        <v>1360</v>
      </c>
      <c r="C1228" s="82" t="s">
        <v>1359</v>
      </c>
      <c r="D1228" s="83">
        <v>614</v>
      </c>
      <c r="E1228" s="16">
        <v>1622.13</v>
      </c>
    </row>
    <row r="1229" spans="1:5" x14ac:dyDescent="0.25">
      <c r="A1229" s="35" t="s">
        <v>4147</v>
      </c>
      <c r="B1229" s="35" t="s">
        <v>1737</v>
      </c>
      <c r="C1229" s="82" t="s">
        <v>1736</v>
      </c>
      <c r="D1229" s="83">
        <v>706</v>
      </c>
      <c r="E1229" s="16">
        <v>1621.8399999999997</v>
      </c>
    </row>
    <row r="1230" spans="1:5" x14ac:dyDescent="0.25">
      <c r="A1230" s="35" t="s">
        <v>4139</v>
      </c>
      <c r="B1230" s="35" t="s">
        <v>2261</v>
      </c>
      <c r="C1230" s="82" t="s">
        <v>2260</v>
      </c>
      <c r="D1230" s="83">
        <v>91</v>
      </c>
      <c r="E1230" s="16">
        <v>1616.1599999999999</v>
      </c>
    </row>
    <row r="1231" spans="1:5" x14ac:dyDescent="0.25">
      <c r="A1231" s="35" t="s">
        <v>4144</v>
      </c>
      <c r="B1231" s="35" t="s">
        <v>234</v>
      </c>
      <c r="C1231" s="82" t="s">
        <v>233</v>
      </c>
      <c r="D1231" s="83">
        <v>397</v>
      </c>
      <c r="E1231" s="16">
        <v>1607.85</v>
      </c>
    </row>
    <row r="1232" spans="1:5" x14ac:dyDescent="0.25">
      <c r="A1232" s="35" t="s">
        <v>4140</v>
      </c>
      <c r="B1232" s="35" t="s">
        <v>3185</v>
      </c>
      <c r="C1232" s="82" t="s">
        <v>3184</v>
      </c>
      <c r="D1232" s="83">
        <v>46</v>
      </c>
      <c r="E1232" s="16">
        <v>1607.6999999999998</v>
      </c>
    </row>
    <row r="1233" spans="1:5" x14ac:dyDescent="0.25">
      <c r="A1233" s="35" t="s">
        <v>4140</v>
      </c>
      <c r="B1233" s="35" t="s">
        <v>3115</v>
      </c>
      <c r="C1233" s="82" t="s">
        <v>3114</v>
      </c>
      <c r="D1233" s="83">
        <v>331</v>
      </c>
      <c r="E1233" s="16">
        <v>1602.12</v>
      </c>
    </row>
    <row r="1234" spans="1:5" x14ac:dyDescent="0.25">
      <c r="A1234" s="35" t="s">
        <v>4147</v>
      </c>
      <c r="B1234" s="35" t="s">
        <v>1766</v>
      </c>
      <c r="C1234" s="82" t="s">
        <v>1765</v>
      </c>
      <c r="D1234" s="83">
        <v>463</v>
      </c>
      <c r="E1234" s="16">
        <v>1592.7199999999998</v>
      </c>
    </row>
    <row r="1235" spans="1:5" x14ac:dyDescent="0.25">
      <c r="A1235" s="35" t="s">
        <v>4140</v>
      </c>
      <c r="B1235" s="35" t="s">
        <v>3456</v>
      </c>
      <c r="C1235" s="82" t="s">
        <v>3455</v>
      </c>
      <c r="D1235" s="83">
        <v>541</v>
      </c>
      <c r="E1235" s="16">
        <v>1590.54</v>
      </c>
    </row>
    <row r="1236" spans="1:5" x14ac:dyDescent="0.25">
      <c r="A1236" s="35" t="s">
        <v>4148</v>
      </c>
      <c r="B1236" s="35" t="s">
        <v>2022</v>
      </c>
      <c r="C1236" s="82" t="s">
        <v>2021</v>
      </c>
      <c r="D1236" s="83">
        <v>155</v>
      </c>
      <c r="E1236" s="16">
        <v>1590.0799999999997</v>
      </c>
    </row>
    <row r="1237" spans="1:5" x14ac:dyDescent="0.25">
      <c r="A1237" s="35" t="s">
        <v>4146</v>
      </c>
      <c r="B1237" s="35" t="s">
        <v>971</v>
      </c>
      <c r="C1237" s="82" t="s">
        <v>970</v>
      </c>
      <c r="D1237" s="83">
        <v>99</v>
      </c>
      <c r="E1237" s="16">
        <v>1584</v>
      </c>
    </row>
    <row r="1238" spans="1:5" x14ac:dyDescent="0.25">
      <c r="A1238" s="35" t="s">
        <v>4138</v>
      </c>
      <c r="B1238" s="35" t="s">
        <v>585</v>
      </c>
      <c r="C1238" s="82" t="s">
        <v>584</v>
      </c>
      <c r="D1238" s="83">
        <v>193</v>
      </c>
      <c r="E1238" s="16">
        <v>1577.12</v>
      </c>
    </row>
    <row r="1239" spans="1:5" x14ac:dyDescent="0.25">
      <c r="A1239" s="35" t="s">
        <v>4140</v>
      </c>
      <c r="B1239" s="35" t="s">
        <v>3139</v>
      </c>
      <c r="C1239" s="82" t="s">
        <v>3138</v>
      </c>
      <c r="D1239" s="83">
        <v>241</v>
      </c>
      <c r="E1239" s="16">
        <v>1576.14</v>
      </c>
    </row>
    <row r="1240" spans="1:5" x14ac:dyDescent="0.25">
      <c r="A1240" s="35" t="s">
        <v>4146</v>
      </c>
      <c r="B1240" s="35" t="s">
        <v>1198</v>
      </c>
      <c r="C1240" s="82" t="s">
        <v>1197</v>
      </c>
      <c r="D1240" s="83">
        <v>536</v>
      </c>
      <c r="E1240" s="16">
        <v>1572.3799999999997</v>
      </c>
    </row>
    <row r="1241" spans="1:5" x14ac:dyDescent="0.25">
      <c r="A1241" s="35" t="s">
        <v>4146</v>
      </c>
      <c r="B1241" s="35" t="s">
        <v>991</v>
      </c>
      <c r="C1241" s="82" t="s">
        <v>990</v>
      </c>
      <c r="D1241" s="83">
        <v>526</v>
      </c>
      <c r="E1241" s="16">
        <v>1571.2299999999998</v>
      </c>
    </row>
    <row r="1242" spans="1:5" x14ac:dyDescent="0.25">
      <c r="A1242" s="35" t="s">
        <v>4138</v>
      </c>
      <c r="B1242" s="35" t="s">
        <v>639</v>
      </c>
      <c r="C1242" s="82" t="s">
        <v>638</v>
      </c>
      <c r="D1242" s="83">
        <v>525</v>
      </c>
      <c r="E1242" s="16">
        <v>1569.75</v>
      </c>
    </row>
    <row r="1243" spans="1:5" x14ac:dyDescent="0.25">
      <c r="A1243" s="35" t="s">
        <v>4139</v>
      </c>
      <c r="B1243" s="35" t="s">
        <v>2309</v>
      </c>
      <c r="C1243" s="82" t="s">
        <v>2308</v>
      </c>
      <c r="D1243" s="83">
        <v>14</v>
      </c>
      <c r="E1243" s="16">
        <v>1566.18</v>
      </c>
    </row>
    <row r="1244" spans="1:5" x14ac:dyDescent="0.25">
      <c r="A1244" s="35" t="s">
        <v>4144</v>
      </c>
      <c r="B1244" s="35" t="s">
        <v>203</v>
      </c>
      <c r="C1244" s="82" t="s">
        <v>202</v>
      </c>
      <c r="D1244" s="83">
        <v>82</v>
      </c>
      <c r="E1244" s="16">
        <v>1557.18</v>
      </c>
    </row>
    <row r="1245" spans="1:5" x14ac:dyDescent="0.25">
      <c r="A1245" s="35" t="s">
        <v>4138</v>
      </c>
      <c r="B1245" s="35" t="s">
        <v>541</v>
      </c>
      <c r="C1245" s="82" t="s">
        <v>540</v>
      </c>
      <c r="D1245" s="83">
        <v>61</v>
      </c>
      <c r="E1245" s="16">
        <v>1556.72</v>
      </c>
    </row>
    <row r="1246" spans="1:5" x14ac:dyDescent="0.25">
      <c r="A1246" s="35" t="s">
        <v>4146</v>
      </c>
      <c r="B1246" s="35" t="s">
        <v>1119</v>
      </c>
      <c r="C1246" s="82" t="s">
        <v>1118</v>
      </c>
      <c r="D1246" s="83">
        <v>155</v>
      </c>
      <c r="E1246" s="16">
        <v>1550</v>
      </c>
    </row>
    <row r="1247" spans="1:5" x14ac:dyDescent="0.25">
      <c r="A1247" s="35" t="s">
        <v>4140</v>
      </c>
      <c r="B1247" s="35" t="s">
        <v>3552</v>
      </c>
      <c r="C1247" s="82" t="s">
        <v>3551</v>
      </c>
      <c r="D1247" s="83">
        <v>258</v>
      </c>
      <c r="E1247" s="16">
        <v>1548</v>
      </c>
    </row>
    <row r="1248" spans="1:5" x14ac:dyDescent="0.25">
      <c r="A1248" s="35" t="s">
        <v>4144</v>
      </c>
      <c r="B1248" s="35" t="s">
        <v>356</v>
      </c>
      <c r="C1248" s="82" t="s">
        <v>355</v>
      </c>
      <c r="D1248" s="83">
        <v>97</v>
      </c>
      <c r="E1248" s="16">
        <v>1545.99</v>
      </c>
    </row>
    <row r="1249" spans="1:5" x14ac:dyDescent="0.25">
      <c r="A1249" s="35" t="s">
        <v>4146</v>
      </c>
      <c r="B1249" s="35" t="s">
        <v>693</v>
      </c>
      <c r="C1249" s="82" t="s">
        <v>692</v>
      </c>
      <c r="D1249" s="83">
        <v>61</v>
      </c>
      <c r="E1249" s="16">
        <v>1543.3</v>
      </c>
    </row>
    <row r="1250" spans="1:5" x14ac:dyDescent="0.25">
      <c r="A1250" s="35" t="s">
        <v>4140</v>
      </c>
      <c r="B1250" s="35" t="s">
        <v>2988</v>
      </c>
      <c r="C1250" s="82" t="s">
        <v>2987</v>
      </c>
      <c r="D1250" s="83">
        <v>40</v>
      </c>
      <c r="E1250" s="16">
        <v>1538.0300000000002</v>
      </c>
    </row>
    <row r="1251" spans="1:5" x14ac:dyDescent="0.25">
      <c r="A1251" s="35" t="s">
        <v>4146</v>
      </c>
      <c r="B1251" s="35" t="s">
        <v>1042</v>
      </c>
      <c r="C1251" s="82" t="s">
        <v>1041</v>
      </c>
      <c r="D1251" s="83">
        <v>323</v>
      </c>
      <c r="E1251" s="16">
        <v>1534.25</v>
      </c>
    </row>
    <row r="1252" spans="1:5" x14ac:dyDescent="0.25">
      <c r="A1252" s="35" t="s">
        <v>4140</v>
      </c>
      <c r="B1252" s="35" t="s">
        <v>3578</v>
      </c>
      <c r="C1252" s="82" t="s">
        <v>3577</v>
      </c>
      <c r="D1252" s="83">
        <v>133</v>
      </c>
      <c r="E1252" s="16">
        <v>1529.5</v>
      </c>
    </row>
    <row r="1253" spans="1:5" x14ac:dyDescent="0.25">
      <c r="A1253" s="35" t="s">
        <v>4146</v>
      </c>
      <c r="B1253" s="35" t="s">
        <v>859</v>
      </c>
      <c r="C1253" s="82" t="s">
        <v>858</v>
      </c>
      <c r="D1253" s="83">
        <v>446</v>
      </c>
      <c r="E1253" s="16">
        <v>1520.8600000000001</v>
      </c>
    </row>
    <row r="1254" spans="1:5" x14ac:dyDescent="0.25">
      <c r="A1254" s="35" t="s">
        <v>4144</v>
      </c>
      <c r="B1254" s="35" t="s">
        <v>407</v>
      </c>
      <c r="C1254" s="82" t="s">
        <v>406</v>
      </c>
      <c r="D1254" s="83">
        <v>100</v>
      </c>
      <c r="E1254" s="16">
        <v>1518.9999999999998</v>
      </c>
    </row>
    <row r="1255" spans="1:5" x14ac:dyDescent="0.25">
      <c r="A1255" s="35" t="s">
        <v>4138</v>
      </c>
      <c r="B1255" s="35" t="s">
        <v>488</v>
      </c>
      <c r="C1255" s="82" t="s">
        <v>487</v>
      </c>
      <c r="D1255" s="83">
        <v>29</v>
      </c>
      <c r="E1255" s="16">
        <v>1518.0700000000002</v>
      </c>
    </row>
    <row r="1256" spans="1:5" x14ac:dyDescent="0.25">
      <c r="A1256" s="35" t="s">
        <v>4138</v>
      </c>
      <c r="B1256" s="35" t="s">
        <v>500</v>
      </c>
      <c r="C1256" s="82" t="s">
        <v>499</v>
      </c>
      <c r="D1256" s="83">
        <v>10</v>
      </c>
      <c r="E1256" s="16">
        <v>1516.44</v>
      </c>
    </row>
    <row r="1257" spans="1:5" x14ac:dyDescent="0.25">
      <c r="A1257" s="35" t="s">
        <v>4146</v>
      </c>
      <c r="B1257" s="35" t="s">
        <v>783</v>
      </c>
      <c r="C1257" s="82" t="s">
        <v>782</v>
      </c>
      <c r="D1257" s="83">
        <v>522</v>
      </c>
      <c r="E1257" s="16">
        <v>1516.1500000000003</v>
      </c>
    </row>
    <row r="1258" spans="1:5" x14ac:dyDescent="0.25">
      <c r="A1258" s="35" t="s">
        <v>4153</v>
      </c>
      <c r="B1258" s="35" t="s">
        <v>4058</v>
      </c>
      <c r="C1258" s="82" t="s">
        <v>4057</v>
      </c>
      <c r="D1258" s="83">
        <v>69</v>
      </c>
      <c r="E1258" s="16">
        <v>1509.72</v>
      </c>
    </row>
    <row r="1259" spans="1:5" x14ac:dyDescent="0.25">
      <c r="A1259" s="35" t="s">
        <v>4140</v>
      </c>
      <c r="B1259" s="35" t="s">
        <v>2767</v>
      </c>
      <c r="C1259" s="82" t="s">
        <v>2766</v>
      </c>
      <c r="D1259" s="83">
        <v>83</v>
      </c>
      <c r="E1259" s="16">
        <v>1506.45</v>
      </c>
    </row>
    <row r="1260" spans="1:5" x14ac:dyDescent="0.25">
      <c r="A1260" s="35" t="s">
        <v>4145</v>
      </c>
      <c r="B1260" s="35" t="s">
        <v>3934</v>
      </c>
      <c r="C1260" s="82" t="s">
        <v>3933</v>
      </c>
      <c r="D1260" s="83">
        <v>62</v>
      </c>
      <c r="E1260" s="16">
        <v>1503.5</v>
      </c>
    </row>
    <row r="1261" spans="1:5" x14ac:dyDescent="0.25">
      <c r="A1261" s="35" t="s">
        <v>4147</v>
      </c>
      <c r="B1261" s="35" t="s">
        <v>1773</v>
      </c>
      <c r="C1261" s="82" t="s">
        <v>1772</v>
      </c>
      <c r="D1261" s="83">
        <v>61</v>
      </c>
      <c r="E1261" s="16">
        <v>1502.7399999999998</v>
      </c>
    </row>
    <row r="1262" spans="1:5" x14ac:dyDescent="0.25">
      <c r="A1262" s="35" t="s">
        <v>4146</v>
      </c>
      <c r="B1262" s="35" t="s">
        <v>993</v>
      </c>
      <c r="C1262" s="82" t="s">
        <v>992</v>
      </c>
      <c r="D1262" s="83">
        <v>220</v>
      </c>
      <c r="E1262" s="16">
        <v>1500.4000000000003</v>
      </c>
    </row>
    <row r="1263" spans="1:5" x14ac:dyDescent="0.25">
      <c r="A1263" s="35" t="s">
        <v>4146</v>
      </c>
      <c r="B1263" s="35" t="s">
        <v>821</v>
      </c>
      <c r="C1263" s="82" t="s">
        <v>820</v>
      </c>
      <c r="D1263" s="83">
        <v>315</v>
      </c>
      <c r="E1263" s="16">
        <v>1496.25</v>
      </c>
    </row>
    <row r="1264" spans="1:5" x14ac:dyDescent="0.25">
      <c r="A1264" s="35" t="s">
        <v>4146</v>
      </c>
      <c r="B1264" s="35" t="s">
        <v>1535</v>
      </c>
      <c r="C1264" s="82" t="s">
        <v>1534</v>
      </c>
      <c r="D1264" s="83">
        <v>253</v>
      </c>
      <c r="E1264" s="16">
        <v>1495.23</v>
      </c>
    </row>
    <row r="1265" spans="1:5" x14ac:dyDescent="0.25">
      <c r="A1265" s="35" t="s">
        <v>4152</v>
      </c>
      <c r="B1265" s="35" t="s">
        <v>1624</v>
      </c>
      <c r="C1265" s="82" t="s">
        <v>1623</v>
      </c>
      <c r="D1265" s="83">
        <v>74</v>
      </c>
      <c r="E1265" s="16">
        <v>1491.1</v>
      </c>
    </row>
    <row r="1266" spans="1:5" x14ac:dyDescent="0.25">
      <c r="A1266" s="35" t="s">
        <v>4146</v>
      </c>
      <c r="B1266" s="35" t="s">
        <v>1412</v>
      </c>
      <c r="C1266" s="82" t="s">
        <v>1411</v>
      </c>
      <c r="D1266" s="83">
        <v>396</v>
      </c>
      <c r="E1266" s="16">
        <v>1485</v>
      </c>
    </row>
    <row r="1267" spans="1:5" x14ac:dyDescent="0.25">
      <c r="A1267" s="35" t="s">
        <v>4140</v>
      </c>
      <c r="B1267" s="35" t="s">
        <v>3062</v>
      </c>
      <c r="C1267" s="82" t="s">
        <v>3061</v>
      </c>
      <c r="D1267" s="83">
        <v>291</v>
      </c>
      <c r="E1267" s="16">
        <v>1484.1</v>
      </c>
    </row>
    <row r="1268" spans="1:5" x14ac:dyDescent="0.25">
      <c r="A1268" s="35" t="s">
        <v>4146</v>
      </c>
      <c r="B1268" s="35" t="s">
        <v>1229</v>
      </c>
      <c r="C1268" s="82" t="s">
        <v>1228</v>
      </c>
      <c r="D1268" s="83">
        <v>365</v>
      </c>
      <c r="E1268" s="16">
        <v>1467.3299999999997</v>
      </c>
    </row>
    <row r="1269" spans="1:5" x14ac:dyDescent="0.25">
      <c r="A1269" s="35" t="s">
        <v>4146</v>
      </c>
      <c r="B1269" s="35" t="s">
        <v>1178</v>
      </c>
      <c r="C1269" s="82" t="s">
        <v>1177</v>
      </c>
      <c r="D1269" s="83">
        <v>38</v>
      </c>
      <c r="E1269" s="16">
        <v>1464.93</v>
      </c>
    </row>
    <row r="1270" spans="1:5" x14ac:dyDescent="0.25">
      <c r="A1270" s="35" t="s">
        <v>4146</v>
      </c>
      <c r="B1270" s="35" t="s">
        <v>815</v>
      </c>
      <c r="C1270" s="82" t="s">
        <v>814</v>
      </c>
      <c r="D1270" s="83">
        <v>274</v>
      </c>
      <c r="E1270" s="16">
        <v>1464.2199999999998</v>
      </c>
    </row>
    <row r="1271" spans="1:5" x14ac:dyDescent="0.25">
      <c r="A1271" s="35" t="s">
        <v>4140</v>
      </c>
      <c r="B1271" s="35" t="s">
        <v>2827</v>
      </c>
      <c r="C1271" s="82" t="s">
        <v>2826</v>
      </c>
      <c r="D1271" s="83">
        <v>120</v>
      </c>
      <c r="E1271" s="16">
        <v>1459.1999999999998</v>
      </c>
    </row>
    <row r="1272" spans="1:5" x14ac:dyDescent="0.25">
      <c r="A1272" s="35" t="s">
        <v>4146</v>
      </c>
      <c r="B1272" s="35" t="s">
        <v>884</v>
      </c>
      <c r="C1272" s="82" t="s">
        <v>883</v>
      </c>
      <c r="D1272" s="83">
        <v>448</v>
      </c>
      <c r="E1272" s="16">
        <v>1456</v>
      </c>
    </row>
    <row r="1273" spans="1:5" x14ac:dyDescent="0.25">
      <c r="A1273" s="35" t="s">
        <v>4144</v>
      </c>
      <c r="B1273" s="35" t="s">
        <v>260</v>
      </c>
      <c r="C1273" s="82" t="s">
        <v>259</v>
      </c>
      <c r="D1273" s="83">
        <v>313</v>
      </c>
      <c r="E1273" s="16">
        <v>1449.19</v>
      </c>
    </row>
    <row r="1274" spans="1:5" x14ac:dyDescent="0.25">
      <c r="A1274" s="35" t="s">
        <v>4140</v>
      </c>
      <c r="B1274" s="35" t="s">
        <v>3704</v>
      </c>
      <c r="C1274" s="82" t="s">
        <v>3703</v>
      </c>
      <c r="D1274" s="83">
        <v>27</v>
      </c>
      <c r="E1274" s="16">
        <v>1445.8899999999999</v>
      </c>
    </row>
    <row r="1275" spans="1:5" x14ac:dyDescent="0.25">
      <c r="A1275" s="35" t="s">
        <v>4141</v>
      </c>
      <c r="B1275" s="35" t="s">
        <v>2667</v>
      </c>
      <c r="C1275" s="82" t="s">
        <v>2666</v>
      </c>
      <c r="D1275" s="83">
        <v>146</v>
      </c>
      <c r="E1275" s="16">
        <v>1445.4000000000005</v>
      </c>
    </row>
    <row r="1276" spans="1:5" x14ac:dyDescent="0.25">
      <c r="A1276" s="35" t="s">
        <v>4140</v>
      </c>
      <c r="B1276" s="35" t="s">
        <v>2849</v>
      </c>
      <c r="C1276" s="82" t="s">
        <v>2848</v>
      </c>
      <c r="D1276" s="83">
        <v>151</v>
      </c>
      <c r="E1276" s="16">
        <v>1443.2600000000002</v>
      </c>
    </row>
    <row r="1277" spans="1:5" x14ac:dyDescent="0.25">
      <c r="A1277" s="35" t="s">
        <v>4146</v>
      </c>
      <c r="B1277" s="35" t="s">
        <v>1408</v>
      </c>
      <c r="C1277" s="82" t="s">
        <v>1407</v>
      </c>
      <c r="D1277" s="83">
        <v>308</v>
      </c>
      <c r="E1277" s="16">
        <v>1441.17</v>
      </c>
    </row>
    <row r="1278" spans="1:5" x14ac:dyDescent="0.25">
      <c r="A1278" s="35" t="s">
        <v>4138</v>
      </c>
      <c r="B1278" s="35" t="s">
        <v>465</v>
      </c>
      <c r="C1278" s="82" t="s">
        <v>464</v>
      </c>
      <c r="D1278" s="83">
        <v>83</v>
      </c>
      <c r="E1278" s="16">
        <v>1441.1100000000001</v>
      </c>
    </row>
    <row r="1279" spans="1:5" x14ac:dyDescent="0.25">
      <c r="A1279" s="35" t="s">
        <v>4144</v>
      </c>
      <c r="B1279" s="35" t="s">
        <v>286</v>
      </c>
      <c r="C1279" s="82" t="s">
        <v>285</v>
      </c>
      <c r="D1279" s="83">
        <v>1133</v>
      </c>
      <c r="E1279" s="16">
        <v>1438.91</v>
      </c>
    </row>
    <row r="1280" spans="1:5" x14ac:dyDescent="0.25">
      <c r="A1280" s="35" t="s">
        <v>4146</v>
      </c>
      <c r="B1280" s="35" t="s">
        <v>1459</v>
      </c>
      <c r="C1280" s="82" t="s">
        <v>1458</v>
      </c>
      <c r="D1280" s="83">
        <v>267</v>
      </c>
      <c r="E1280" s="16">
        <v>1423.11</v>
      </c>
    </row>
    <row r="1281" spans="1:5" x14ac:dyDescent="0.25">
      <c r="A1281" s="35" t="s">
        <v>4140</v>
      </c>
      <c r="B1281" s="35" t="s">
        <v>3566</v>
      </c>
      <c r="C1281" s="82" t="s">
        <v>3565</v>
      </c>
      <c r="D1281" s="83">
        <v>83</v>
      </c>
      <c r="E1281" s="16">
        <v>1420.96</v>
      </c>
    </row>
    <row r="1282" spans="1:5" x14ac:dyDescent="0.25">
      <c r="A1282" s="35" t="s">
        <v>4140</v>
      </c>
      <c r="B1282" s="35" t="s">
        <v>2890</v>
      </c>
      <c r="C1282" s="82" t="s">
        <v>2889</v>
      </c>
      <c r="D1282" s="83">
        <v>77</v>
      </c>
      <c r="E1282" s="16">
        <v>1415.7</v>
      </c>
    </row>
    <row r="1283" spans="1:5" x14ac:dyDescent="0.25">
      <c r="A1283" s="35" t="s">
        <v>4146</v>
      </c>
      <c r="B1283" s="35" t="s">
        <v>1001</v>
      </c>
      <c r="C1283" s="82" t="s">
        <v>1000</v>
      </c>
      <c r="D1283" s="83">
        <v>498</v>
      </c>
      <c r="E1283" s="16">
        <v>1412.1000000000001</v>
      </c>
    </row>
    <row r="1284" spans="1:5" x14ac:dyDescent="0.25">
      <c r="A1284" s="35" t="s">
        <v>4144</v>
      </c>
      <c r="B1284" s="35" t="s">
        <v>75</v>
      </c>
      <c r="C1284" s="82" t="s">
        <v>74</v>
      </c>
      <c r="D1284" s="83">
        <v>377</v>
      </c>
      <c r="E1284" s="16">
        <v>1402.4399999999996</v>
      </c>
    </row>
    <row r="1285" spans="1:5" x14ac:dyDescent="0.25">
      <c r="A1285" s="35" t="s">
        <v>4146</v>
      </c>
      <c r="B1285" s="35" t="s">
        <v>803</v>
      </c>
      <c r="C1285" s="82" t="s">
        <v>802</v>
      </c>
      <c r="D1285" s="83">
        <v>394</v>
      </c>
      <c r="E1285" s="16">
        <v>1390.8200000000002</v>
      </c>
    </row>
    <row r="1286" spans="1:5" x14ac:dyDescent="0.25">
      <c r="A1286" s="35" t="s">
        <v>4153</v>
      </c>
      <c r="B1286" s="35" t="s">
        <v>4066</v>
      </c>
      <c r="C1286" s="82" t="s">
        <v>4065</v>
      </c>
      <c r="D1286" s="83">
        <v>62</v>
      </c>
      <c r="E1286" s="16">
        <v>1386.9399999999998</v>
      </c>
    </row>
    <row r="1287" spans="1:5" x14ac:dyDescent="0.25">
      <c r="A1287" s="35" t="s">
        <v>4148</v>
      </c>
      <c r="B1287" s="35" t="s">
        <v>2206</v>
      </c>
      <c r="C1287" s="82" t="s">
        <v>2205</v>
      </c>
      <c r="D1287" s="83">
        <v>4</v>
      </c>
      <c r="E1287" s="16">
        <v>1385.52</v>
      </c>
    </row>
    <row r="1288" spans="1:5" x14ac:dyDescent="0.25">
      <c r="A1288" s="35" t="s">
        <v>4146</v>
      </c>
      <c r="B1288" s="35" t="s">
        <v>1140</v>
      </c>
      <c r="C1288" s="82" t="s">
        <v>1139</v>
      </c>
      <c r="D1288" s="83">
        <v>505</v>
      </c>
      <c r="E1288" s="16">
        <v>1375.95</v>
      </c>
    </row>
    <row r="1289" spans="1:5" x14ac:dyDescent="0.25">
      <c r="A1289" s="35" t="s">
        <v>4138</v>
      </c>
      <c r="B1289" s="35" t="s">
        <v>652</v>
      </c>
      <c r="C1289" s="82" t="s">
        <v>651</v>
      </c>
      <c r="D1289" s="83">
        <v>91</v>
      </c>
      <c r="E1289" s="16">
        <v>1372.6</v>
      </c>
    </row>
    <row r="1290" spans="1:5" x14ac:dyDescent="0.25">
      <c r="A1290" s="35" t="s">
        <v>4146</v>
      </c>
      <c r="B1290" s="35" t="s">
        <v>777</v>
      </c>
      <c r="C1290" s="82" t="s">
        <v>776</v>
      </c>
      <c r="D1290" s="83">
        <v>779</v>
      </c>
      <c r="E1290" s="16">
        <v>1371.0400000000002</v>
      </c>
    </row>
    <row r="1291" spans="1:5" x14ac:dyDescent="0.25">
      <c r="A1291" s="35" t="s">
        <v>4140</v>
      </c>
      <c r="B1291" s="35" t="s">
        <v>3308</v>
      </c>
      <c r="C1291" s="82" t="s">
        <v>3307</v>
      </c>
      <c r="D1291" s="83">
        <v>226</v>
      </c>
      <c r="E1291" s="16">
        <v>1367.72</v>
      </c>
    </row>
    <row r="1292" spans="1:5" x14ac:dyDescent="0.25">
      <c r="A1292" s="35" t="s">
        <v>4141</v>
      </c>
      <c r="B1292" s="35" t="s">
        <v>2713</v>
      </c>
      <c r="C1292" s="82" t="s">
        <v>2712</v>
      </c>
      <c r="D1292" s="83">
        <v>196</v>
      </c>
      <c r="E1292" s="16">
        <v>1364.1599999999999</v>
      </c>
    </row>
    <row r="1293" spans="1:5" x14ac:dyDescent="0.25">
      <c r="A1293" s="35" t="s">
        <v>4138</v>
      </c>
      <c r="B1293" s="35" t="s">
        <v>522</v>
      </c>
      <c r="C1293" s="82" t="s">
        <v>521</v>
      </c>
      <c r="D1293" s="83">
        <v>84</v>
      </c>
      <c r="E1293" s="16">
        <v>1363.44</v>
      </c>
    </row>
    <row r="1294" spans="1:5" x14ac:dyDescent="0.25">
      <c r="A1294" s="35" t="s">
        <v>4144</v>
      </c>
      <c r="B1294" s="35" t="s">
        <v>262</v>
      </c>
      <c r="C1294" s="82" t="s">
        <v>261</v>
      </c>
      <c r="D1294" s="83">
        <v>1085</v>
      </c>
      <c r="E1294" s="16">
        <v>1356.25</v>
      </c>
    </row>
    <row r="1295" spans="1:5" x14ac:dyDescent="0.25">
      <c r="A1295" s="35" t="s">
        <v>4146</v>
      </c>
      <c r="B1295" s="35" t="s">
        <v>1211</v>
      </c>
      <c r="C1295" s="82" t="s">
        <v>1210</v>
      </c>
      <c r="D1295" s="83">
        <v>462</v>
      </c>
      <c r="E1295" s="16">
        <v>1352.9299999999998</v>
      </c>
    </row>
    <row r="1296" spans="1:5" x14ac:dyDescent="0.25">
      <c r="A1296" s="35" t="s">
        <v>4140</v>
      </c>
      <c r="B1296" s="35" t="s">
        <v>2870</v>
      </c>
      <c r="C1296" s="82" t="s">
        <v>2869</v>
      </c>
      <c r="D1296" s="83">
        <v>50</v>
      </c>
      <c r="E1296" s="16">
        <v>1347.4999999999998</v>
      </c>
    </row>
    <row r="1297" spans="1:5" x14ac:dyDescent="0.25">
      <c r="A1297" s="35" t="s">
        <v>4144</v>
      </c>
      <c r="B1297" s="35" t="s">
        <v>79</v>
      </c>
      <c r="C1297" s="82" t="s">
        <v>78</v>
      </c>
      <c r="D1297" s="83">
        <v>58</v>
      </c>
      <c r="E1297" s="16">
        <v>1343.2800000000002</v>
      </c>
    </row>
    <row r="1298" spans="1:5" x14ac:dyDescent="0.25">
      <c r="A1298" s="35" t="s">
        <v>4145</v>
      </c>
      <c r="B1298" s="35" t="s">
        <v>3904</v>
      </c>
      <c r="C1298" s="82" t="s">
        <v>3903</v>
      </c>
      <c r="D1298" s="83">
        <v>45</v>
      </c>
      <c r="E1298" s="16">
        <v>1341.45</v>
      </c>
    </row>
    <row r="1299" spans="1:5" x14ac:dyDescent="0.25">
      <c r="A1299" s="35" t="s">
        <v>4148</v>
      </c>
      <c r="B1299" s="35" t="s">
        <v>2052</v>
      </c>
      <c r="C1299" s="82" t="s">
        <v>2051</v>
      </c>
      <c r="D1299" s="83">
        <v>647</v>
      </c>
      <c r="E1299" s="16">
        <v>1339.2899999999995</v>
      </c>
    </row>
    <row r="1300" spans="1:5" x14ac:dyDescent="0.25">
      <c r="A1300" s="35" t="s">
        <v>4138</v>
      </c>
      <c r="B1300" s="35" t="s">
        <v>576</v>
      </c>
      <c r="C1300" s="82" t="s">
        <v>575</v>
      </c>
      <c r="D1300" s="83">
        <v>365</v>
      </c>
      <c r="E1300" s="16">
        <v>1335.9000000000003</v>
      </c>
    </row>
    <row r="1301" spans="1:5" x14ac:dyDescent="0.25">
      <c r="A1301" s="35" t="s">
        <v>4140</v>
      </c>
      <c r="B1301" s="35" t="s">
        <v>3255</v>
      </c>
      <c r="C1301" s="82" t="s">
        <v>3254</v>
      </c>
      <c r="D1301" s="83">
        <v>174</v>
      </c>
      <c r="E1301" s="16">
        <v>1332.84</v>
      </c>
    </row>
    <row r="1302" spans="1:5" x14ac:dyDescent="0.25">
      <c r="A1302" s="35" t="s">
        <v>4152</v>
      </c>
      <c r="B1302" s="35" t="s">
        <v>1630</v>
      </c>
      <c r="C1302" s="82" t="s">
        <v>1629</v>
      </c>
      <c r="D1302" s="83">
        <v>71</v>
      </c>
      <c r="E1302" s="16">
        <v>1331.25</v>
      </c>
    </row>
    <row r="1303" spans="1:5" x14ac:dyDescent="0.25">
      <c r="A1303" s="35" t="s">
        <v>4146</v>
      </c>
      <c r="B1303" s="35" t="s">
        <v>1445</v>
      </c>
      <c r="C1303" s="82" t="s">
        <v>1444</v>
      </c>
      <c r="D1303" s="83">
        <v>213</v>
      </c>
      <c r="E1303" s="16">
        <v>1330.5200000000002</v>
      </c>
    </row>
    <row r="1304" spans="1:5" x14ac:dyDescent="0.25">
      <c r="A1304" s="35" t="s">
        <v>4140</v>
      </c>
      <c r="B1304" s="35" t="s">
        <v>3444</v>
      </c>
      <c r="C1304" s="82" t="s">
        <v>3443</v>
      </c>
      <c r="D1304" s="83">
        <v>490</v>
      </c>
      <c r="E1304" s="16">
        <v>1326.9199999999998</v>
      </c>
    </row>
    <row r="1305" spans="1:5" x14ac:dyDescent="0.25">
      <c r="A1305" s="35" t="s">
        <v>4141</v>
      </c>
      <c r="B1305" s="35" t="s">
        <v>2636</v>
      </c>
      <c r="C1305" s="82" t="s">
        <v>2635</v>
      </c>
      <c r="D1305" s="83">
        <v>319</v>
      </c>
      <c r="E1305" s="16">
        <v>1323.85</v>
      </c>
    </row>
    <row r="1306" spans="1:5" x14ac:dyDescent="0.25">
      <c r="A1306" s="35" t="s">
        <v>4151</v>
      </c>
      <c r="B1306" s="35" t="s">
        <v>4108</v>
      </c>
      <c r="C1306" s="82" t="s">
        <v>4107</v>
      </c>
      <c r="D1306" s="83">
        <v>7</v>
      </c>
      <c r="E1306" s="16">
        <v>1323.28</v>
      </c>
    </row>
    <row r="1307" spans="1:5" x14ac:dyDescent="0.25">
      <c r="A1307" s="35" t="s">
        <v>4146</v>
      </c>
      <c r="B1307" s="35" t="s">
        <v>872</v>
      </c>
      <c r="C1307" s="82" t="s">
        <v>871</v>
      </c>
      <c r="D1307" s="83">
        <v>324</v>
      </c>
      <c r="E1307" s="16">
        <v>1321.92</v>
      </c>
    </row>
    <row r="1308" spans="1:5" x14ac:dyDescent="0.25">
      <c r="A1308" s="35" t="s">
        <v>4139</v>
      </c>
      <c r="B1308" s="35" t="s">
        <v>2293</v>
      </c>
      <c r="C1308" s="82" t="s">
        <v>2292</v>
      </c>
      <c r="D1308" s="83">
        <v>145</v>
      </c>
      <c r="E1308" s="16">
        <v>1318.0500000000002</v>
      </c>
    </row>
    <row r="1309" spans="1:5" x14ac:dyDescent="0.25">
      <c r="A1309" s="35" t="s">
        <v>4146</v>
      </c>
      <c r="B1309" s="35" t="s">
        <v>1200</v>
      </c>
      <c r="C1309" s="82" t="s">
        <v>1199</v>
      </c>
      <c r="D1309" s="83">
        <v>314</v>
      </c>
      <c r="E1309" s="16">
        <v>1305.97</v>
      </c>
    </row>
    <row r="1310" spans="1:5" x14ac:dyDescent="0.25">
      <c r="A1310" s="35" t="s">
        <v>4146</v>
      </c>
      <c r="B1310" s="35" t="s">
        <v>713</v>
      </c>
      <c r="C1310" s="82" t="s">
        <v>712</v>
      </c>
      <c r="D1310" s="83">
        <v>127</v>
      </c>
      <c r="E1310" s="16">
        <v>1299.21</v>
      </c>
    </row>
    <row r="1311" spans="1:5" x14ac:dyDescent="0.25">
      <c r="A1311" s="35" t="s">
        <v>4146</v>
      </c>
      <c r="B1311" s="35" t="s">
        <v>1368</v>
      </c>
      <c r="C1311" s="82" t="s">
        <v>1367</v>
      </c>
      <c r="D1311" s="83">
        <v>367</v>
      </c>
      <c r="E1311" s="16">
        <v>1299.1800000000003</v>
      </c>
    </row>
    <row r="1312" spans="1:5" x14ac:dyDescent="0.25">
      <c r="A1312" s="35" t="s">
        <v>4139</v>
      </c>
      <c r="B1312" s="35" t="s">
        <v>2383</v>
      </c>
      <c r="C1312" s="82" t="s">
        <v>2382</v>
      </c>
      <c r="D1312" s="83">
        <v>39</v>
      </c>
      <c r="E1312" s="16">
        <v>1293.24</v>
      </c>
    </row>
    <row r="1313" spans="1:5" x14ac:dyDescent="0.25">
      <c r="A1313" s="35" t="s">
        <v>4140</v>
      </c>
      <c r="B1313" s="35" t="s">
        <v>3008</v>
      </c>
      <c r="C1313" s="82" t="s">
        <v>3007</v>
      </c>
      <c r="D1313" s="83">
        <v>56</v>
      </c>
      <c r="E1313" s="16">
        <v>1291.92</v>
      </c>
    </row>
    <row r="1314" spans="1:5" x14ac:dyDescent="0.25">
      <c r="A1314" s="35" t="s">
        <v>4146</v>
      </c>
      <c r="B1314" s="35" t="s">
        <v>1170</v>
      </c>
      <c r="C1314" s="82" t="s">
        <v>1169</v>
      </c>
      <c r="D1314" s="83">
        <v>239</v>
      </c>
      <c r="E1314" s="16">
        <v>1285.8199999999997</v>
      </c>
    </row>
    <row r="1315" spans="1:5" x14ac:dyDescent="0.25">
      <c r="A1315" s="35" t="s">
        <v>4140</v>
      </c>
      <c r="B1315" s="35" t="s">
        <v>2847</v>
      </c>
      <c r="C1315" s="82" t="s">
        <v>2846</v>
      </c>
      <c r="D1315" s="83">
        <v>251</v>
      </c>
      <c r="E1315" s="16">
        <v>1279.79</v>
      </c>
    </row>
    <row r="1316" spans="1:5" x14ac:dyDescent="0.25">
      <c r="A1316" s="35" t="s">
        <v>4153</v>
      </c>
      <c r="B1316" s="35" t="s">
        <v>3974</v>
      </c>
      <c r="C1316" s="82" t="s">
        <v>3973</v>
      </c>
      <c r="D1316" s="83">
        <v>83</v>
      </c>
      <c r="E1316" s="16">
        <v>1277.3700000000001</v>
      </c>
    </row>
    <row r="1317" spans="1:5" x14ac:dyDescent="0.25">
      <c r="A1317" s="35" t="s">
        <v>4145</v>
      </c>
      <c r="B1317" s="35" t="s">
        <v>3947</v>
      </c>
      <c r="C1317" s="82" t="s">
        <v>3946</v>
      </c>
      <c r="D1317" s="83">
        <v>325</v>
      </c>
      <c r="E1317" s="16">
        <v>1277.25</v>
      </c>
    </row>
    <row r="1318" spans="1:5" x14ac:dyDescent="0.25">
      <c r="A1318" s="35" t="s">
        <v>4154</v>
      </c>
      <c r="B1318" s="35" t="s">
        <v>1958</v>
      </c>
      <c r="C1318" s="82" t="s">
        <v>1957</v>
      </c>
      <c r="D1318" s="83">
        <v>36</v>
      </c>
      <c r="E1318" s="16">
        <v>1273.8</v>
      </c>
    </row>
    <row r="1319" spans="1:5" x14ac:dyDescent="0.25">
      <c r="A1319" s="35" t="s">
        <v>4153</v>
      </c>
      <c r="B1319" s="35" t="s">
        <v>4022</v>
      </c>
      <c r="C1319" s="82" t="s">
        <v>4021</v>
      </c>
      <c r="D1319" s="83">
        <v>249</v>
      </c>
      <c r="E1319" s="16">
        <v>1269.8999999999999</v>
      </c>
    </row>
    <row r="1320" spans="1:5" x14ac:dyDescent="0.25">
      <c r="A1320" s="35" t="s">
        <v>4141</v>
      </c>
      <c r="B1320" s="35" t="s">
        <v>2669</v>
      </c>
      <c r="C1320" s="82" t="s">
        <v>2668</v>
      </c>
      <c r="D1320" s="83">
        <v>216</v>
      </c>
      <c r="E1320" s="16">
        <v>1267.6799999999998</v>
      </c>
    </row>
    <row r="1321" spans="1:5" x14ac:dyDescent="0.25">
      <c r="A1321" s="35" t="s">
        <v>4140</v>
      </c>
      <c r="B1321" s="35" t="s">
        <v>3099</v>
      </c>
      <c r="C1321" s="82" t="s">
        <v>3098</v>
      </c>
      <c r="D1321" s="83">
        <v>40</v>
      </c>
      <c r="E1321" s="16">
        <v>1265.5999999999997</v>
      </c>
    </row>
    <row r="1322" spans="1:5" x14ac:dyDescent="0.25">
      <c r="A1322" s="35" t="s">
        <v>4140</v>
      </c>
      <c r="B1322" s="35" t="s">
        <v>3616</v>
      </c>
      <c r="C1322" s="82" t="s">
        <v>3615</v>
      </c>
      <c r="D1322" s="83">
        <v>45</v>
      </c>
      <c r="E1322" s="16">
        <v>1260.06</v>
      </c>
    </row>
    <row r="1323" spans="1:5" x14ac:dyDescent="0.25">
      <c r="A1323" s="35" t="s">
        <v>4140</v>
      </c>
      <c r="B1323" s="35" t="s">
        <v>3729</v>
      </c>
      <c r="C1323" s="82" t="s">
        <v>3728</v>
      </c>
      <c r="D1323" s="83">
        <v>1326</v>
      </c>
      <c r="E1323" s="16">
        <v>1259.7</v>
      </c>
    </row>
    <row r="1324" spans="1:5" x14ac:dyDescent="0.25">
      <c r="A1324" s="35" t="s">
        <v>4139</v>
      </c>
      <c r="B1324" s="35" t="s">
        <v>2279</v>
      </c>
      <c r="C1324" s="82" t="s">
        <v>2278</v>
      </c>
      <c r="D1324" s="83">
        <v>17</v>
      </c>
      <c r="E1324" s="16">
        <v>1255.96</v>
      </c>
    </row>
    <row r="1325" spans="1:5" x14ac:dyDescent="0.25">
      <c r="A1325" s="35" t="s">
        <v>4140</v>
      </c>
      <c r="B1325" s="35" t="s">
        <v>2863</v>
      </c>
      <c r="C1325" s="82" t="s">
        <v>2862</v>
      </c>
      <c r="D1325" s="83">
        <v>35</v>
      </c>
      <c r="E1325" s="16">
        <v>1253.9000000000001</v>
      </c>
    </row>
    <row r="1326" spans="1:5" x14ac:dyDescent="0.25">
      <c r="A1326" s="35" t="s">
        <v>4140</v>
      </c>
      <c r="B1326" s="35" t="s">
        <v>2898</v>
      </c>
      <c r="C1326" s="82" t="s">
        <v>2897</v>
      </c>
      <c r="D1326" s="83">
        <v>115</v>
      </c>
      <c r="E1326" s="16">
        <v>1251.1999999999998</v>
      </c>
    </row>
    <row r="1327" spans="1:5" x14ac:dyDescent="0.25">
      <c r="A1327" s="35" t="s">
        <v>4140</v>
      </c>
      <c r="B1327" s="35" t="s">
        <v>2787</v>
      </c>
      <c r="C1327" s="82" t="s">
        <v>2786</v>
      </c>
      <c r="D1327" s="83">
        <v>119</v>
      </c>
      <c r="E1327" s="16">
        <v>1249.5</v>
      </c>
    </row>
    <row r="1328" spans="1:5" x14ac:dyDescent="0.25">
      <c r="A1328" s="35" t="s">
        <v>4146</v>
      </c>
      <c r="B1328" s="35" t="s">
        <v>829</v>
      </c>
      <c r="C1328" s="82" t="s">
        <v>828</v>
      </c>
      <c r="D1328" s="83">
        <v>459</v>
      </c>
      <c r="E1328" s="16">
        <v>1244.4499999999998</v>
      </c>
    </row>
    <row r="1329" spans="1:5" x14ac:dyDescent="0.25">
      <c r="A1329" s="35" t="s">
        <v>4140</v>
      </c>
      <c r="B1329" s="35" t="s">
        <v>3079</v>
      </c>
      <c r="C1329" s="82" t="s">
        <v>3078</v>
      </c>
      <c r="D1329" s="83">
        <v>130</v>
      </c>
      <c r="E1329" s="16">
        <v>1242.8</v>
      </c>
    </row>
    <row r="1330" spans="1:5" x14ac:dyDescent="0.25">
      <c r="A1330" s="35" t="s">
        <v>4140</v>
      </c>
      <c r="B1330" s="35" t="s">
        <v>2892</v>
      </c>
      <c r="C1330" s="82" t="s">
        <v>2891</v>
      </c>
      <c r="D1330" s="83">
        <v>186</v>
      </c>
      <c r="E1330" s="16">
        <v>1238.76</v>
      </c>
    </row>
    <row r="1331" spans="1:5" x14ac:dyDescent="0.25">
      <c r="A1331" s="35" t="s">
        <v>4147</v>
      </c>
      <c r="B1331" s="35" t="s">
        <v>1777</v>
      </c>
      <c r="C1331" s="82" t="s">
        <v>1776</v>
      </c>
      <c r="D1331" s="83">
        <v>515</v>
      </c>
      <c r="E1331" s="16">
        <v>1236</v>
      </c>
    </row>
    <row r="1332" spans="1:5" x14ac:dyDescent="0.25">
      <c r="A1332" s="35" t="s">
        <v>4138</v>
      </c>
      <c r="B1332" s="35" t="s">
        <v>552</v>
      </c>
      <c r="C1332" s="82" t="s">
        <v>551</v>
      </c>
      <c r="D1332" s="83">
        <v>21</v>
      </c>
      <c r="E1332" s="16">
        <v>1228.29</v>
      </c>
    </row>
    <row r="1333" spans="1:5" x14ac:dyDescent="0.25">
      <c r="A1333" s="35" t="s">
        <v>4140</v>
      </c>
      <c r="B1333" s="35" t="s">
        <v>2746</v>
      </c>
      <c r="C1333" s="82" t="s">
        <v>2745</v>
      </c>
      <c r="D1333" s="83">
        <v>444</v>
      </c>
      <c r="E1333" s="16">
        <v>1225.44</v>
      </c>
    </row>
    <row r="1334" spans="1:5" x14ac:dyDescent="0.25">
      <c r="A1334" s="35" t="s">
        <v>4154</v>
      </c>
      <c r="B1334" s="35" t="s">
        <v>1946</v>
      </c>
      <c r="C1334" s="82" t="s">
        <v>1945</v>
      </c>
      <c r="D1334" s="83">
        <v>83</v>
      </c>
      <c r="E1334" s="16">
        <v>1225.08</v>
      </c>
    </row>
    <row r="1335" spans="1:5" x14ac:dyDescent="0.25">
      <c r="A1335" s="35" t="s">
        <v>4154</v>
      </c>
      <c r="B1335" s="35" t="s">
        <v>1942</v>
      </c>
      <c r="C1335" s="82" t="s">
        <v>1941</v>
      </c>
      <c r="D1335" s="83">
        <v>12</v>
      </c>
      <c r="E1335" s="16">
        <v>1224.5999999999999</v>
      </c>
    </row>
    <row r="1336" spans="1:5" x14ac:dyDescent="0.25">
      <c r="A1336" s="35">
        <v>31</v>
      </c>
      <c r="B1336" s="35" t="s">
        <v>4100</v>
      </c>
      <c r="C1336" s="82" t="s">
        <v>4099</v>
      </c>
      <c r="D1336" s="83">
        <v>9</v>
      </c>
      <c r="E1336" s="16">
        <v>1223.3700000000001</v>
      </c>
    </row>
    <row r="1337" spans="1:5" x14ac:dyDescent="0.25">
      <c r="A1337" s="35" t="s">
        <v>4144</v>
      </c>
      <c r="B1337" s="35" t="s">
        <v>308</v>
      </c>
      <c r="C1337" s="82" t="s">
        <v>307</v>
      </c>
      <c r="D1337" s="83">
        <v>106</v>
      </c>
      <c r="E1337" s="16">
        <v>1222.8799999999999</v>
      </c>
    </row>
    <row r="1338" spans="1:5" x14ac:dyDescent="0.25">
      <c r="A1338" s="35" t="s">
        <v>4146</v>
      </c>
      <c r="B1338" s="35" t="s">
        <v>1184</v>
      </c>
      <c r="C1338" s="82" t="s">
        <v>1183</v>
      </c>
      <c r="D1338" s="83">
        <v>178</v>
      </c>
      <c r="E1338" s="16">
        <v>1219.3</v>
      </c>
    </row>
    <row r="1339" spans="1:5" x14ac:dyDescent="0.25">
      <c r="A1339" s="35" t="s">
        <v>4146</v>
      </c>
      <c r="B1339" s="35" t="s">
        <v>1457</v>
      </c>
      <c r="C1339" s="82" t="s">
        <v>1456</v>
      </c>
      <c r="D1339" s="83">
        <v>245</v>
      </c>
      <c r="E1339" s="16">
        <v>1218.21</v>
      </c>
    </row>
    <row r="1340" spans="1:5" x14ac:dyDescent="0.25">
      <c r="A1340" s="35" t="s">
        <v>4145</v>
      </c>
      <c r="B1340" s="35" t="s">
        <v>3827</v>
      </c>
      <c r="C1340" s="82" t="s">
        <v>3826</v>
      </c>
      <c r="D1340" s="83">
        <v>92</v>
      </c>
      <c r="E1340" s="16">
        <v>1214.3999999999999</v>
      </c>
    </row>
    <row r="1341" spans="1:5" x14ac:dyDescent="0.25">
      <c r="A1341" s="35" t="s">
        <v>4140</v>
      </c>
      <c r="B1341" s="35" t="s">
        <v>3718</v>
      </c>
      <c r="C1341" s="82" t="s">
        <v>3717</v>
      </c>
      <c r="D1341" s="83">
        <v>32</v>
      </c>
      <c r="E1341" s="16">
        <v>1200</v>
      </c>
    </row>
    <row r="1342" spans="1:5" x14ac:dyDescent="0.25">
      <c r="A1342" s="35" t="s">
        <v>4147</v>
      </c>
      <c r="B1342" s="35" t="s">
        <v>1759</v>
      </c>
      <c r="C1342" s="82" t="s">
        <v>1758</v>
      </c>
      <c r="D1342" s="83">
        <v>241</v>
      </c>
      <c r="E1342" s="16">
        <v>1190.54</v>
      </c>
    </row>
    <row r="1343" spans="1:5" x14ac:dyDescent="0.25">
      <c r="A1343" s="35" t="s">
        <v>4146</v>
      </c>
      <c r="B1343" s="35" t="s">
        <v>923</v>
      </c>
      <c r="C1343" s="82" t="s">
        <v>922</v>
      </c>
      <c r="D1343" s="83">
        <v>264</v>
      </c>
      <c r="E1343" s="16">
        <v>1188</v>
      </c>
    </row>
    <row r="1344" spans="1:5" x14ac:dyDescent="0.25">
      <c r="A1344" s="35" t="s">
        <v>4146</v>
      </c>
      <c r="B1344" s="35" t="s">
        <v>1280</v>
      </c>
      <c r="C1344" s="82" t="s">
        <v>1279</v>
      </c>
      <c r="D1344" s="83">
        <v>74</v>
      </c>
      <c r="E1344" s="16">
        <v>1184</v>
      </c>
    </row>
    <row r="1345" spans="1:5" x14ac:dyDescent="0.25">
      <c r="A1345" s="35" t="s">
        <v>4140</v>
      </c>
      <c r="B1345" s="35" t="s">
        <v>2820</v>
      </c>
      <c r="C1345" s="82" t="s">
        <v>2819</v>
      </c>
      <c r="D1345" s="83">
        <v>37</v>
      </c>
      <c r="E1345" s="16">
        <v>1183.26</v>
      </c>
    </row>
    <row r="1346" spans="1:5" x14ac:dyDescent="0.25">
      <c r="A1346" s="35" t="s">
        <v>4146</v>
      </c>
      <c r="B1346" s="35" t="s">
        <v>989</v>
      </c>
      <c r="C1346" s="82" t="s">
        <v>988</v>
      </c>
      <c r="D1346" s="83">
        <v>370</v>
      </c>
      <c r="E1346" s="16">
        <v>1174.94</v>
      </c>
    </row>
    <row r="1347" spans="1:5" x14ac:dyDescent="0.25">
      <c r="A1347" s="35" t="s">
        <v>4140</v>
      </c>
      <c r="B1347" s="35" t="s">
        <v>3394</v>
      </c>
      <c r="C1347" s="82" t="s">
        <v>3393</v>
      </c>
      <c r="D1347" s="83">
        <v>196</v>
      </c>
      <c r="E1347" s="16">
        <v>1171.3199999999997</v>
      </c>
    </row>
    <row r="1348" spans="1:5" x14ac:dyDescent="0.25">
      <c r="A1348" s="35" t="s">
        <v>4144</v>
      </c>
      <c r="B1348" s="35" t="s">
        <v>346</v>
      </c>
      <c r="C1348" s="82" t="s">
        <v>345</v>
      </c>
      <c r="D1348" s="83">
        <v>613</v>
      </c>
      <c r="E1348" s="16">
        <v>1167.4199999999998</v>
      </c>
    </row>
    <row r="1349" spans="1:5" x14ac:dyDescent="0.25">
      <c r="A1349" s="35" t="s">
        <v>4146</v>
      </c>
      <c r="B1349" s="35" t="s">
        <v>722</v>
      </c>
      <c r="C1349" s="82" t="s">
        <v>721</v>
      </c>
      <c r="D1349" s="83">
        <v>442</v>
      </c>
      <c r="E1349" s="16">
        <v>1166.97</v>
      </c>
    </row>
    <row r="1350" spans="1:5" x14ac:dyDescent="0.25">
      <c r="A1350" s="35" t="s">
        <v>4146</v>
      </c>
      <c r="B1350" s="35" t="s">
        <v>876</v>
      </c>
      <c r="C1350" s="82" t="s">
        <v>875</v>
      </c>
      <c r="D1350" s="83">
        <v>304</v>
      </c>
      <c r="E1350" s="16">
        <v>1166.54</v>
      </c>
    </row>
    <row r="1351" spans="1:5" x14ac:dyDescent="0.25">
      <c r="A1351" s="35" t="s">
        <v>4140</v>
      </c>
      <c r="B1351" s="35" t="s">
        <v>3508</v>
      </c>
      <c r="C1351" s="82" t="s">
        <v>3507</v>
      </c>
      <c r="D1351" s="83">
        <v>24</v>
      </c>
      <c r="E1351" s="16">
        <v>1164.48</v>
      </c>
    </row>
    <row r="1352" spans="1:5" x14ac:dyDescent="0.25">
      <c r="A1352" s="35" t="s">
        <v>4153</v>
      </c>
      <c r="B1352" s="35" t="s">
        <v>4045</v>
      </c>
      <c r="C1352" s="82" t="s">
        <v>4044</v>
      </c>
      <c r="D1352" s="83">
        <v>86</v>
      </c>
      <c r="E1352" s="16">
        <v>1160.46</v>
      </c>
    </row>
    <row r="1353" spans="1:5" x14ac:dyDescent="0.25">
      <c r="A1353" s="35" t="s">
        <v>4148</v>
      </c>
      <c r="B1353" s="35" t="s">
        <v>2018</v>
      </c>
      <c r="C1353" s="82" t="s">
        <v>2017</v>
      </c>
      <c r="D1353" s="83">
        <v>64</v>
      </c>
      <c r="E1353" s="16">
        <v>1159.0899999999999</v>
      </c>
    </row>
    <row r="1354" spans="1:5" x14ac:dyDescent="0.25">
      <c r="A1354" s="35" t="s">
        <v>4139</v>
      </c>
      <c r="B1354" s="35" t="s">
        <v>2430</v>
      </c>
      <c r="C1354" s="82" t="s">
        <v>2429</v>
      </c>
      <c r="D1354" s="83">
        <v>17</v>
      </c>
      <c r="E1354" s="16">
        <v>1150.2199999999998</v>
      </c>
    </row>
    <row r="1355" spans="1:5" x14ac:dyDescent="0.25">
      <c r="A1355" s="35" t="s">
        <v>4140</v>
      </c>
      <c r="B1355" s="35" t="s">
        <v>3306</v>
      </c>
      <c r="C1355" s="82" t="s">
        <v>3305</v>
      </c>
      <c r="D1355" s="83">
        <v>267</v>
      </c>
      <c r="E1355" s="16">
        <v>1146.1499999999999</v>
      </c>
    </row>
    <row r="1356" spans="1:5" x14ac:dyDescent="0.25">
      <c r="A1356" s="35" t="s">
        <v>4146</v>
      </c>
      <c r="B1356" s="35" t="s">
        <v>1258</v>
      </c>
      <c r="C1356" s="82" t="s">
        <v>1257</v>
      </c>
      <c r="D1356" s="83">
        <v>708</v>
      </c>
      <c r="E1356" s="16">
        <v>1145.22</v>
      </c>
    </row>
    <row r="1357" spans="1:5" x14ac:dyDescent="0.25">
      <c r="A1357" s="35" t="s">
        <v>4140</v>
      </c>
      <c r="B1357" s="35" t="s">
        <v>3490</v>
      </c>
      <c r="C1357" s="82" t="s">
        <v>3489</v>
      </c>
      <c r="D1357" s="83">
        <v>113</v>
      </c>
      <c r="E1357" s="16">
        <v>1140.17</v>
      </c>
    </row>
    <row r="1358" spans="1:5" x14ac:dyDescent="0.25">
      <c r="A1358" s="35" t="s">
        <v>4146</v>
      </c>
      <c r="B1358" s="35" t="s">
        <v>1317</v>
      </c>
      <c r="C1358" s="82" t="s">
        <v>1316</v>
      </c>
      <c r="D1358" s="83">
        <v>94</v>
      </c>
      <c r="E1358" s="16">
        <v>1137.3999999999999</v>
      </c>
    </row>
    <row r="1359" spans="1:5" x14ac:dyDescent="0.25">
      <c r="A1359" s="35" t="s">
        <v>4140</v>
      </c>
      <c r="B1359" s="35" t="s">
        <v>2772</v>
      </c>
      <c r="C1359" s="82" t="s">
        <v>2771</v>
      </c>
      <c r="D1359" s="83">
        <v>247</v>
      </c>
      <c r="E1359" s="16">
        <v>1131.26</v>
      </c>
    </row>
    <row r="1360" spans="1:5" x14ac:dyDescent="0.25">
      <c r="A1360" s="35" t="s">
        <v>4140</v>
      </c>
      <c r="B1360" s="35" t="s">
        <v>2886</v>
      </c>
      <c r="C1360" s="82" t="s">
        <v>2885</v>
      </c>
      <c r="D1360" s="83">
        <v>60</v>
      </c>
      <c r="E1360" s="16">
        <v>1130</v>
      </c>
    </row>
    <row r="1361" spans="1:5" x14ac:dyDescent="0.25">
      <c r="A1361" s="35" t="s">
        <v>4144</v>
      </c>
      <c r="B1361" s="35" t="s">
        <v>90</v>
      </c>
      <c r="C1361" s="82" t="s">
        <v>89</v>
      </c>
      <c r="D1361" s="83">
        <v>388</v>
      </c>
      <c r="E1361" s="16">
        <v>1129.4199999999998</v>
      </c>
    </row>
    <row r="1362" spans="1:5" x14ac:dyDescent="0.25">
      <c r="A1362" s="35" t="s">
        <v>4146</v>
      </c>
      <c r="B1362" s="35" t="s">
        <v>807</v>
      </c>
      <c r="C1362" s="82" t="s">
        <v>806</v>
      </c>
      <c r="D1362" s="83">
        <v>516</v>
      </c>
      <c r="E1362" s="16">
        <v>1128.04</v>
      </c>
    </row>
    <row r="1363" spans="1:5" x14ac:dyDescent="0.25">
      <c r="A1363" s="35" t="s">
        <v>4146</v>
      </c>
      <c r="B1363" s="35" t="s">
        <v>1350</v>
      </c>
      <c r="C1363" s="82" t="s">
        <v>1349</v>
      </c>
      <c r="D1363" s="83">
        <v>142</v>
      </c>
      <c r="E1363" s="16">
        <v>1123.0999999999999</v>
      </c>
    </row>
    <row r="1364" spans="1:5" x14ac:dyDescent="0.25">
      <c r="A1364" s="35" t="s">
        <v>4146</v>
      </c>
      <c r="B1364" s="35" t="s">
        <v>711</v>
      </c>
      <c r="C1364" s="82" t="s">
        <v>710</v>
      </c>
      <c r="D1364" s="83">
        <v>183</v>
      </c>
      <c r="E1364" s="16">
        <v>1119.96</v>
      </c>
    </row>
    <row r="1365" spans="1:5" x14ac:dyDescent="0.25">
      <c r="A1365" s="35" t="s">
        <v>4147</v>
      </c>
      <c r="B1365" s="35" t="s">
        <v>1880</v>
      </c>
      <c r="C1365" s="82" t="s">
        <v>1879</v>
      </c>
      <c r="D1365" s="83">
        <v>241</v>
      </c>
      <c r="E1365" s="16">
        <v>1113.42</v>
      </c>
    </row>
    <row r="1366" spans="1:5" x14ac:dyDescent="0.25">
      <c r="A1366" s="35" t="s">
        <v>4139</v>
      </c>
      <c r="B1366" s="35" t="s">
        <v>2497</v>
      </c>
      <c r="C1366" s="82" t="s">
        <v>2496</v>
      </c>
      <c r="D1366" s="83">
        <v>4</v>
      </c>
      <c r="E1366" s="16">
        <v>1113</v>
      </c>
    </row>
    <row r="1367" spans="1:5" x14ac:dyDescent="0.25">
      <c r="A1367" s="35" t="s">
        <v>4140</v>
      </c>
      <c r="B1367" s="35" t="s">
        <v>3716</v>
      </c>
      <c r="C1367" s="82" t="s">
        <v>3715</v>
      </c>
      <c r="D1367" s="83">
        <v>31</v>
      </c>
      <c r="E1367" s="16">
        <v>1111.6600000000001</v>
      </c>
    </row>
    <row r="1368" spans="1:5" x14ac:dyDescent="0.25">
      <c r="A1368" s="35" t="s">
        <v>4140</v>
      </c>
      <c r="B1368" s="35" t="s">
        <v>3402</v>
      </c>
      <c r="C1368" s="82" t="s">
        <v>3401</v>
      </c>
      <c r="D1368" s="83">
        <v>186</v>
      </c>
      <c r="E1368" s="16">
        <v>1110.42</v>
      </c>
    </row>
    <row r="1369" spans="1:5" x14ac:dyDescent="0.25">
      <c r="A1369" s="35" t="s">
        <v>4146</v>
      </c>
      <c r="B1369" s="35" t="s">
        <v>1038</v>
      </c>
      <c r="C1369" s="82" t="s">
        <v>1037</v>
      </c>
      <c r="D1369" s="83">
        <v>260</v>
      </c>
      <c r="E1369" s="16">
        <v>1105</v>
      </c>
    </row>
    <row r="1370" spans="1:5" x14ac:dyDescent="0.25">
      <c r="A1370" s="35" t="s">
        <v>4140</v>
      </c>
      <c r="B1370" s="35" t="s">
        <v>3101</v>
      </c>
      <c r="C1370" s="82" t="s">
        <v>3100</v>
      </c>
      <c r="D1370" s="83">
        <v>173</v>
      </c>
      <c r="E1370" s="16">
        <v>1096.82</v>
      </c>
    </row>
    <row r="1371" spans="1:5" x14ac:dyDescent="0.25">
      <c r="A1371" s="35" t="s">
        <v>4147</v>
      </c>
      <c r="B1371" s="35" t="s">
        <v>1872</v>
      </c>
      <c r="C1371" s="82" t="s">
        <v>1871</v>
      </c>
      <c r="D1371" s="83">
        <v>71</v>
      </c>
      <c r="E1371" s="16">
        <v>1095.0100000000002</v>
      </c>
    </row>
    <row r="1372" spans="1:5" x14ac:dyDescent="0.25">
      <c r="A1372" s="35" t="s">
        <v>4148</v>
      </c>
      <c r="B1372" s="35" t="s">
        <v>2093</v>
      </c>
      <c r="C1372" s="82" t="s">
        <v>2092</v>
      </c>
      <c r="D1372" s="83">
        <v>95</v>
      </c>
      <c r="E1372" s="16">
        <v>1086.5300000000002</v>
      </c>
    </row>
    <row r="1373" spans="1:5" x14ac:dyDescent="0.25">
      <c r="A1373" s="35" t="s">
        <v>4147</v>
      </c>
      <c r="B1373" s="35" t="s">
        <v>1710</v>
      </c>
      <c r="C1373" s="82" t="s">
        <v>1709</v>
      </c>
      <c r="D1373" s="83">
        <v>159</v>
      </c>
      <c r="E1373" s="16">
        <v>1084.8799999999999</v>
      </c>
    </row>
    <row r="1374" spans="1:5" x14ac:dyDescent="0.25">
      <c r="A1374" s="35" t="s">
        <v>4141</v>
      </c>
      <c r="B1374" s="35" t="s">
        <v>2677</v>
      </c>
      <c r="C1374" s="82" t="s">
        <v>2676</v>
      </c>
      <c r="D1374" s="83">
        <v>386</v>
      </c>
      <c r="E1374" s="16">
        <v>1084.6600000000001</v>
      </c>
    </row>
    <row r="1375" spans="1:5" x14ac:dyDescent="0.25">
      <c r="A1375" s="35" t="s">
        <v>4154</v>
      </c>
      <c r="B1375" s="35" t="s">
        <v>1990</v>
      </c>
      <c r="C1375" s="82" t="s">
        <v>1989</v>
      </c>
      <c r="D1375" s="83">
        <v>9</v>
      </c>
      <c r="E1375" s="16">
        <v>1078.02</v>
      </c>
    </row>
    <row r="1376" spans="1:5" x14ac:dyDescent="0.25">
      <c r="A1376" s="35" t="s">
        <v>4146</v>
      </c>
      <c r="B1376" s="35" t="s">
        <v>861</v>
      </c>
      <c r="C1376" s="82" t="s">
        <v>860</v>
      </c>
      <c r="D1376" s="83">
        <v>269</v>
      </c>
      <c r="E1376" s="16">
        <v>1065.24</v>
      </c>
    </row>
    <row r="1377" spans="1:5" x14ac:dyDescent="0.25">
      <c r="A1377" s="35" t="s">
        <v>4140</v>
      </c>
      <c r="B1377" s="35" t="s">
        <v>3678</v>
      </c>
      <c r="C1377" s="82" t="s">
        <v>3677</v>
      </c>
      <c r="D1377" s="83">
        <v>139</v>
      </c>
      <c r="E1377" s="16">
        <v>1064.97</v>
      </c>
    </row>
    <row r="1378" spans="1:5" x14ac:dyDescent="0.25">
      <c r="A1378" s="35" t="s">
        <v>4148</v>
      </c>
      <c r="B1378" s="35" t="s">
        <v>2064</v>
      </c>
      <c r="C1378" s="82" t="s">
        <v>2063</v>
      </c>
      <c r="D1378" s="83">
        <v>383</v>
      </c>
      <c r="E1378" s="16">
        <v>1064.74</v>
      </c>
    </row>
    <row r="1379" spans="1:5" x14ac:dyDescent="0.25">
      <c r="A1379" s="35" t="s">
        <v>4146</v>
      </c>
      <c r="B1379" s="35" t="s">
        <v>1088</v>
      </c>
      <c r="C1379" s="82" t="s">
        <v>1087</v>
      </c>
      <c r="D1379" s="83">
        <v>451</v>
      </c>
      <c r="E1379" s="16">
        <v>1064.47</v>
      </c>
    </row>
    <row r="1380" spans="1:5" x14ac:dyDescent="0.25">
      <c r="A1380" s="35" t="s">
        <v>4153</v>
      </c>
      <c r="B1380" s="35" t="s">
        <v>3970</v>
      </c>
      <c r="C1380" s="82" t="s">
        <v>3969</v>
      </c>
      <c r="D1380" s="83">
        <v>367</v>
      </c>
      <c r="E1380" s="16">
        <v>1064.2999999999997</v>
      </c>
    </row>
    <row r="1381" spans="1:5" x14ac:dyDescent="0.25">
      <c r="A1381" s="35" t="s">
        <v>4153</v>
      </c>
      <c r="B1381" s="35" t="s">
        <v>4054</v>
      </c>
      <c r="C1381" s="82" t="s">
        <v>4053</v>
      </c>
      <c r="D1381" s="83">
        <v>92</v>
      </c>
      <c r="E1381" s="16">
        <v>1060.76</v>
      </c>
    </row>
    <row r="1382" spans="1:5" x14ac:dyDescent="0.25">
      <c r="A1382" s="35" t="s">
        <v>4145</v>
      </c>
      <c r="B1382" s="35" t="s">
        <v>3876</v>
      </c>
      <c r="C1382" s="82" t="s">
        <v>3875</v>
      </c>
      <c r="D1382" s="83">
        <v>28</v>
      </c>
      <c r="E1382" s="16">
        <v>1058.3999999999999</v>
      </c>
    </row>
    <row r="1383" spans="1:5" x14ac:dyDescent="0.25">
      <c r="A1383" s="35" t="s">
        <v>4140</v>
      </c>
      <c r="B1383" s="35" t="s">
        <v>2874</v>
      </c>
      <c r="C1383" s="82" t="s">
        <v>2873</v>
      </c>
      <c r="D1383" s="83">
        <v>188</v>
      </c>
      <c r="E1383" s="16">
        <v>1052.8</v>
      </c>
    </row>
    <row r="1384" spans="1:5" x14ac:dyDescent="0.25">
      <c r="A1384" s="35" t="s">
        <v>4146</v>
      </c>
      <c r="B1384" s="35" t="s">
        <v>1394</v>
      </c>
      <c r="C1384" s="82" t="s">
        <v>1393</v>
      </c>
      <c r="D1384" s="83">
        <v>275</v>
      </c>
      <c r="E1384" s="16">
        <v>1051.8100000000002</v>
      </c>
    </row>
    <row r="1385" spans="1:5" x14ac:dyDescent="0.25">
      <c r="A1385" s="35" t="s">
        <v>4138</v>
      </c>
      <c r="B1385" s="35" t="s">
        <v>492</v>
      </c>
      <c r="C1385" s="82" t="s">
        <v>491</v>
      </c>
      <c r="D1385" s="83">
        <v>6</v>
      </c>
      <c r="E1385" s="16">
        <v>1051.74</v>
      </c>
    </row>
    <row r="1386" spans="1:5" x14ac:dyDescent="0.25">
      <c r="A1386" s="35" t="s">
        <v>4146</v>
      </c>
      <c r="B1386" s="35" t="s">
        <v>817</v>
      </c>
      <c r="C1386" s="82" t="s">
        <v>816</v>
      </c>
      <c r="D1386" s="83">
        <v>159</v>
      </c>
      <c r="E1386" s="16">
        <v>1049.4000000000001</v>
      </c>
    </row>
    <row r="1387" spans="1:5" x14ac:dyDescent="0.25">
      <c r="A1387" s="35" t="s">
        <v>4144</v>
      </c>
      <c r="B1387" s="35" t="s">
        <v>243</v>
      </c>
      <c r="C1387" s="82" t="s">
        <v>242</v>
      </c>
      <c r="D1387" s="83">
        <v>530</v>
      </c>
      <c r="E1387" s="16">
        <v>1049.3999999999999</v>
      </c>
    </row>
    <row r="1388" spans="1:5" x14ac:dyDescent="0.25">
      <c r="A1388" s="35" t="s">
        <v>4146</v>
      </c>
      <c r="B1388" s="35" t="s">
        <v>1328</v>
      </c>
      <c r="C1388" s="82" t="s">
        <v>1327</v>
      </c>
      <c r="D1388" s="83">
        <v>367</v>
      </c>
      <c r="E1388" s="16">
        <v>1048.28</v>
      </c>
    </row>
    <row r="1389" spans="1:5" x14ac:dyDescent="0.25">
      <c r="A1389" s="35" t="s">
        <v>4140</v>
      </c>
      <c r="B1389" s="35" t="s">
        <v>3321</v>
      </c>
      <c r="C1389" s="82" t="s">
        <v>3320</v>
      </c>
      <c r="D1389" s="83">
        <v>56</v>
      </c>
      <c r="E1389" s="16">
        <v>1046.08</v>
      </c>
    </row>
    <row r="1390" spans="1:5" x14ac:dyDescent="0.25">
      <c r="A1390" s="35" t="s">
        <v>4140</v>
      </c>
      <c r="B1390" s="35" t="s">
        <v>2984</v>
      </c>
      <c r="C1390" s="82" t="s">
        <v>2983</v>
      </c>
      <c r="D1390" s="83">
        <v>105</v>
      </c>
      <c r="E1390" s="16">
        <v>1040.5499999999997</v>
      </c>
    </row>
    <row r="1391" spans="1:5" x14ac:dyDescent="0.25">
      <c r="A1391" s="35" t="s">
        <v>4147</v>
      </c>
      <c r="B1391" s="35" t="s">
        <v>1704</v>
      </c>
      <c r="C1391" s="82" t="s">
        <v>1703</v>
      </c>
      <c r="D1391" s="83">
        <v>12</v>
      </c>
      <c r="E1391" s="16">
        <v>1039.5500000000002</v>
      </c>
    </row>
    <row r="1392" spans="1:5" x14ac:dyDescent="0.25">
      <c r="A1392" s="35" t="s">
        <v>4148</v>
      </c>
      <c r="B1392" s="35" t="s">
        <v>2155</v>
      </c>
      <c r="C1392" s="82" t="s">
        <v>2154</v>
      </c>
      <c r="D1392" s="83">
        <v>517</v>
      </c>
      <c r="E1392" s="16">
        <v>1039.17</v>
      </c>
    </row>
    <row r="1393" spans="1:5" x14ac:dyDescent="0.25">
      <c r="A1393" s="35" t="s">
        <v>4138</v>
      </c>
      <c r="B1393" s="35" t="s">
        <v>502</v>
      </c>
      <c r="C1393" s="82" t="s">
        <v>501</v>
      </c>
      <c r="D1393" s="83">
        <v>6</v>
      </c>
      <c r="E1393" s="16">
        <v>1037.3399999999999</v>
      </c>
    </row>
    <row r="1394" spans="1:5" x14ac:dyDescent="0.25">
      <c r="A1394" s="35" t="s">
        <v>4146</v>
      </c>
      <c r="B1394" s="35" t="s">
        <v>697</v>
      </c>
      <c r="C1394" s="82" t="s">
        <v>696</v>
      </c>
      <c r="D1394" s="83">
        <v>36</v>
      </c>
      <c r="E1394" s="16">
        <v>1034.28</v>
      </c>
    </row>
    <row r="1395" spans="1:5" x14ac:dyDescent="0.25">
      <c r="A1395" s="35" t="s">
        <v>4147</v>
      </c>
      <c r="B1395" s="35" t="s">
        <v>1714</v>
      </c>
      <c r="C1395" s="82" t="s">
        <v>1713</v>
      </c>
      <c r="D1395" s="83">
        <v>108</v>
      </c>
      <c r="E1395" s="16">
        <v>1034.22</v>
      </c>
    </row>
    <row r="1396" spans="1:5" x14ac:dyDescent="0.25">
      <c r="A1396" s="35" t="s">
        <v>4145</v>
      </c>
      <c r="B1396" s="35" t="s">
        <v>3869</v>
      </c>
      <c r="C1396" s="82" t="s">
        <v>3868</v>
      </c>
      <c r="D1396" s="83">
        <v>417</v>
      </c>
      <c r="E1396" s="16">
        <v>1026.7</v>
      </c>
    </row>
    <row r="1397" spans="1:5" x14ac:dyDescent="0.25">
      <c r="A1397" s="35" t="s">
        <v>4146</v>
      </c>
      <c r="B1397" s="35" t="s">
        <v>1134</v>
      </c>
      <c r="C1397" s="82" t="s">
        <v>1133</v>
      </c>
      <c r="D1397" s="83">
        <v>424</v>
      </c>
      <c r="E1397" s="16">
        <v>1026.08</v>
      </c>
    </row>
    <row r="1398" spans="1:5" x14ac:dyDescent="0.25">
      <c r="A1398" s="35" t="s">
        <v>4154</v>
      </c>
      <c r="B1398" s="35" t="s">
        <v>1963</v>
      </c>
      <c r="C1398" s="82" t="s">
        <v>1962</v>
      </c>
      <c r="D1398" s="83">
        <v>127</v>
      </c>
      <c r="E1398" s="16">
        <v>1016</v>
      </c>
    </row>
    <row r="1399" spans="1:5" x14ac:dyDescent="0.25">
      <c r="A1399" s="35" t="s">
        <v>4140</v>
      </c>
      <c r="B1399" s="35" t="s">
        <v>3751</v>
      </c>
      <c r="C1399" s="82" t="s">
        <v>3750</v>
      </c>
      <c r="D1399" s="83">
        <v>5</v>
      </c>
      <c r="E1399" s="16">
        <v>1013.4999999999999</v>
      </c>
    </row>
    <row r="1400" spans="1:5" x14ac:dyDescent="0.25">
      <c r="A1400" s="35" t="s">
        <v>4153</v>
      </c>
      <c r="B1400" s="35" t="s">
        <v>4020</v>
      </c>
      <c r="C1400" s="82" t="s">
        <v>4019</v>
      </c>
      <c r="D1400" s="83">
        <v>330</v>
      </c>
      <c r="E1400" s="16">
        <v>1013.0999999999999</v>
      </c>
    </row>
    <row r="1401" spans="1:5" x14ac:dyDescent="0.25">
      <c r="A1401" s="35">
        <v>35</v>
      </c>
      <c r="B1401" s="35" t="s">
        <v>3482</v>
      </c>
      <c r="C1401" s="82" t="s">
        <v>3481</v>
      </c>
      <c r="D1401" s="83">
        <v>63</v>
      </c>
      <c r="E1401" s="16">
        <v>1005.48</v>
      </c>
    </row>
    <row r="1402" spans="1:5" x14ac:dyDescent="0.25">
      <c r="A1402" s="35" t="s">
        <v>4146</v>
      </c>
      <c r="B1402" s="35" t="s">
        <v>1545</v>
      </c>
      <c r="C1402" s="82" t="s">
        <v>1544</v>
      </c>
      <c r="D1402" s="83">
        <v>170</v>
      </c>
      <c r="E1402" s="16">
        <v>1004.7</v>
      </c>
    </row>
    <row r="1403" spans="1:5" x14ac:dyDescent="0.25">
      <c r="A1403" s="35" t="s">
        <v>4148</v>
      </c>
      <c r="B1403" s="35" t="s">
        <v>2151</v>
      </c>
      <c r="C1403" s="82" t="s">
        <v>2150</v>
      </c>
      <c r="D1403" s="83">
        <v>239</v>
      </c>
      <c r="E1403" s="16">
        <v>1001.41</v>
      </c>
    </row>
    <row r="1404" spans="1:5" x14ac:dyDescent="0.25">
      <c r="A1404" s="35" t="s">
        <v>4146</v>
      </c>
      <c r="B1404" s="35" t="s">
        <v>1268</v>
      </c>
      <c r="C1404" s="82" t="s">
        <v>1267</v>
      </c>
      <c r="D1404" s="83">
        <v>247</v>
      </c>
      <c r="E1404" s="16">
        <v>1000.3500000000003</v>
      </c>
    </row>
    <row r="1405" spans="1:5" x14ac:dyDescent="0.25">
      <c r="A1405" s="35" t="s">
        <v>4144</v>
      </c>
      <c r="B1405" s="35" t="s">
        <v>304</v>
      </c>
      <c r="C1405" s="82" t="s">
        <v>303</v>
      </c>
      <c r="D1405" s="83">
        <v>60</v>
      </c>
      <c r="E1405" s="16">
        <v>998.40000000000009</v>
      </c>
    </row>
    <row r="1406" spans="1:5" x14ac:dyDescent="0.25">
      <c r="A1406" s="35" t="s">
        <v>4146</v>
      </c>
      <c r="B1406" s="35" t="s">
        <v>1192</v>
      </c>
      <c r="C1406" s="82" t="s">
        <v>1191</v>
      </c>
      <c r="D1406" s="83">
        <v>422</v>
      </c>
      <c r="E1406" s="16">
        <v>995.92</v>
      </c>
    </row>
    <row r="1407" spans="1:5" x14ac:dyDescent="0.25">
      <c r="A1407" s="35" t="s">
        <v>4152</v>
      </c>
      <c r="B1407" s="35" t="s">
        <v>1582</v>
      </c>
      <c r="C1407" s="82" t="s">
        <v>1581</v>
      </c>
      <c r="D1407" s="83">
        <v>39</v>
      </c>
      <c r="E1407" s="16">
        <v>995.28</v>
      </c>
    </row>
    <row r="1408" spans="1:5" x14ac:dyDescent="0.25">
      <c r="A1408" s="35" t="s">
        <v>4140</v>
      </c>
      <c r="B1408" s="35" t="s">
        <v>2851</v>
      </c>
      <c r="C1408" s="82" t="s">
        <v>2850</v>
      </c>
      <c r="D1408" s="83">
        <v>360</v>
      </c>
      <c r="E1408" s="16">
        <v>993.6</v>
      </c>
    </row>
    <row r="1409" spans="1:5" x14ac:dyDescent="0.25">
      <c r="A1409" s="35" t="s">
        <v>4140</v>
      </c>
      <c r="B1409" s="35" t="s">
        <v>2910</v>
      </c>
      <c r="C1409" s="82" t="s">
        <v>2909</v>
      </c>
      <c r="D1409" s="83">
        <v>252</v>
      </c>
      <c r="E1409" s="16">
        <v>985.32000000000016</v>
      </c>
    </row>
    <row r="1410" spans="1:5" x14ac:dyDescent="0.25">
      <c r="A1410" s="35" t="s">
        <v>4146</v>
      </c>
      <c r="B1410" s="35" t="s">
        <v>715</v>
      </c>
      <c r="C1410" s="82" t="s">
        <v>714</v>
      </c>
      <c r="D1410" s="83">
        <v>413</v>
      </c>
      <c r="E1410" s="16">
        <v>982.94</v>
      </c>
    </row>
    <row r="1411" spans="1:5" x14ac:dyDescent="0.25">
      <c r="A1411" s="35" t="s">
        <v>4147</v>
      </c>
      <c r="B1411" s="35" t="s">
        <v>1868</v>
      </c>
      <c r="C1411" s="82" t="s">
        <v>1867</v>
      </c>
      <c r="D1411" s="83">
        <v>242</v>
      </c>
      <c r="E1411" s="16">
        <v>976.8</v>
      </c>
    </row>
    <row r="1412" spans="1:5" x14ac:dyDescent="0.25">
      <c r="A1412" s="35" t="s">
        <v>4138</v>
      </c>
      <c r="B1412" s="35" t="s">
        <v>564</v>
      </c>
      <c r="C1412" s="82" t="s">
        <v>563</v>
      </c>
      <c r="D1412" s="83">
        <v>364</v>
      </c>
      <c r="E1412" s="16">
        <v>974.16</v>
      </c>
    </row>
    <row r="1413" spans="1:5" x14ac:dyDescent="0.25">
      <c r="A1413" s="35" t="s">
        <v>4145</v>
      </c>
      <c r="B1413" s="35" t="s">
        <v>3801</v>
      </c>
      <c r="C1413" s="82" t="s">
        <v>3800</v>
      </c>
      <c r="D1413" s="83">
        <v>9</v>
      </c>
      <c r="E1413" s="16">
        <v>973.08</v>
      </c>
    </row>
    <row r="1414" spans="1:5" x14ac:dyDescent="0.25">
      <c r="A1414" s="35" t="s">
        <v>4148</v>
      </c>
      <c r="B1414" s="35" t="s">
        <v>2081</v>
      </c>
      <c r="C1414" s="82" t="s">
        <v>2080</v>
      </c>
      <c r="D1414" s="83">
        <v>171</v>
      </c>
      <c r="E1414" s="16">
        <v>972.99000000000012</v>
      </c>
    </row>
    <row r="1415" spans="1:5" x14ac:dyDescent="0.25">
      <c r="A1415" s="35" t="s">
        <v>4139</v>
      </c>
      <c r="B1415" s="35" t="s">
        <v>2273</v>
      </c>
      <c r="C1415" s="82" t="s">
        <v>2272</v>
      </c>
      <c r="D1415" s="83">
        <v>30</v>
      </c>
      <c r="E1415" s="16">
        <v>970.74</v>
      </c>
    </row>
    <row r="1416" spans="1:5" x14ac:dyDescent="0.25">
      <c r="A1416" s="35" t="s">
        <v>4140</v>
      </c>
      <c r="B1416" s="35" t="s">
        <v>3633</v>
      </c>
      <c r="C1416" s="82" t="s">
        <v>3632</v>
      </c>
      <c r="D1416" s="83">
        <v>55</v>
      </c>
      <c r="E1416" s="16">
        <v>970.17000000000007</v>
      </c>
    </row>
    <row r="1417" spans="1:5" x14ac:dyDescent="0.25">
      <c r="A1417" s="35" t="s">
        <v>4146</v>
      </c>
      <c r="B1417" s="35" t="s">
        <v>1370</v>
      </c>
      <c r="C1417" s="82" t="s">
        <v>1369</v>
      </c>
      <c r="D1417" s="83">
        <v>236</v>
      </c>
      <c r="E1417" s="16">
        <v>969.29</v>
      </c>
    </row>
    <row r="1418" spans="1:5" x14ac:dyDescent="0.25">
      <c r="A1418" s="35" t="s">
        <v>4144</v>
      </c>
      <c r="B1418" s="35" t="s">
        <v>16</v>
      </c>
      <c r="C1418" s="82" t="s">
        <v>15</v>
      </c>
      <c r="D1418" s="83">
        <v>492</v>
      </c>
      <c r="E1418" s="16">
        <v>969.23999999999978</v>
      </c>
    </row>
    <row r="1419" spans="1:5" x14ac:dyDescent="0.25">
      <c r="A1419" s="35" t="s">
        <v>4148</v>
      </c>
      <c r="B1419" s="35" t="s">
        <v>2070</v>
      </c>
      <c r="C1419" s="82" t="s">
        <v>2069</v>
      </c>
      <c r="D1419" s="83">
        <v>184</v>
      </c>
      <c r="E1419" s="16">
        <v>968.87999999999988</v>
      </c>
    </row>
    <row r="1420" spans="1:5" x14ac:dyDescent="0.25">
      <c r="A1420" s="35" t="s">
        <v>4147</v>
      </c>
      <c r="B1420" s="35" t="s">
        <v>1751</v>
      </c>
      <c r="C1420" s="82" t="s">
        <v>1750</v>
      </c>
      <c r="D1420" s="83">
        <v>72</v>
      </c>
      <c r="E1420" s="16">
        <v>968.68</v>
      </c>
    </row>
    <row r="1421" spans="1:5" x14ac:dyDescent="0.25">
      <c r="A1421" s="35" t="s">
        <v>4140</v>
      </c>
      <c r="B1421" s="35" t="s">
        <v>3033</v>
      </c>
      <c r="C1421" s="82" t="s">
        <v>3032</v>
      </c>
      <c r="D1421" s="83">
        <v>17</v>
      </c>
      <c r="E1421" s="16">
        <v>967.29999999999984</v>
      </c>
    </row>
    <row r="1422" spans="1:5" x14ac:dyDescent="0.25">
      <c r="A1422" s="35" t="s">
        <v>4144</v>
      </c>
      <c r="B1422" s="35" t="s">
        <v>33</v>
      </c>
      <c r="C1422" s="82" t="s">
        <v>32</v>
      </c>
      <c r="D1422" s="83">
        <v>32</v>
      </c>
      <c r="E1422" s="16">
        <v>966.4</v>
      </c>
    </row>
    <row r="1423" spans="1:5" x14ac:dyDescent="0.25">
      <c r="A1423" s="35" t="s">
        <v>4141</v>
      </c>
      <c r="B1423" s="35" t="s">
        <v>2689</v>
      </c>
      <c r="C1423" s="82" t="s">
        <v>2688</v>
      </c>
      <c r="D1423" s="83">
        <v>355</v>
      </c>
      <c r="E1423" s="16">
        <v>965.59999999999991</v>
      </c>
    </row>
    <row r="1424" spans="1:5" x14ac:dyDescent="0.25">
      <c r="A1424" s="35" t="s">
        <v>4146</v>
      </c>
      <c r="B1424" s="35" t="s">
        <v>1559</v>
      </c>
      <c r="C1424" s="82" t="s">
        <v>1558</v>
      </c>
      <c r="D1424" s="83">
        <v>53</v>
      </c>
      <c r="E1424" s="16">
        <v>964.36</v>
      </c>
    </row>
    <row r="1425" spans="1:5" x14ac:dyDescent="0.25">
      <c r="A1425" s="35" t="s">
        <v>4146</v>
      </c>
      <c r="B1425" s="35" t="s">
        <v>1420</v>
      </c>
      <c r="C1425" s="82" t="s">
        <v>1419</v>
      </c>
      <c r="D1425" s="83">
        <v>200</v>
      </c>
      <c r="E1425" s="16">
        <v>962.00000000000011</v>
      </c>
    </row>
    <row r="1426" spans="1:5" x14ac:dyDescent="0.25">
      <c r="A1426" s="35" t="s">
        <v>4140</v>
      </c>
      <c r="B1426" s="35" t="s">
        <v>3506</v>
      </c>
      <c r="C1426" s="82" t="s">
        <v>3505</v>
      </c>
      <c r="D1426" s="83">
        <v>193</v>
      </c>
      <c r="E1426" s="16">
        <v>959.20999999999992</v>
      </c>
    </row>
    <row r="1427" spans="1:5" x14ac:dyDescent="0.25">
      <c r="A1427" s="35" t="s">
        <v>4140</v>
      </c>
      <c r="B1427" s="35" t="s">
        <v>3274</v>
      </c>
      <c r="C1427" s="82" t="s">
        <v>3273</v>
      </c>
      <c r="D1427" s="83">
        <v>494</v>
      </c>
      <c r="E1427" s="16">
        <v>959.15999999999985</v>
      </c>
    </row>
    <row r="1428" spans="1:5" x14ac:dyDescent="0.25">
      <c r="A1428" s="35" t="s">
        <v>4154</v>
      </c>
      <c r="B1428" s="35" t="s">
        <v>1988</v>
      </c>
      <c r="C1428" s="82" t="s">
        <v>1987</v>
      </c>
      <c r="D1428" s="83">
        <v>7</v>
      </c>
      <c r="E1428" s="16">
        <v>956.66000000000008</v>
      </c>
    </row>
    <row r="1429" spans="1:5" x14ac:dyDescent="0.25">
      <c r="A1429" s="35" t="s">
        <v>4146</v>
      </c>
      <c r="B1429" s="35" t="s">
        <v>1418</v>
      </c>
      <c r="C1429" s="82" t="s">
        <v>1417</v>
      </c>
      <c r="D1429" s="83">
        <v>249</v>
      </c>
      <c r="E1429" s="16">
        <v>951.18000000000018</v>
      </c>
    </row>
    <row r="1430" spans="1:5" x14ac:dyDescent="0.25">
      <c r="A1430" s="35" t="s">
        <v>4147</v>
      </c>
      <c r="B1430" s="35" t="s">
        <v>1692</v>
      </c>
      <c r="C1430" s="82" t="s">
        <v>1691</v>
      </c>
      <c r="D1430" s="83">
        <v>150</v>
      </c>
      <c r="E1430" s="16">
        <v>951.00000000000011</v>
      </c>
    </row>
    <row r="1431" spans="1:5" x14ac:dyDescent="0.25">
      <c r="A1431" s="35" t="s">
        <v>4145</v>
      </c>
      <c r="B1431" s="35" t="s">
        <v>3886</v>
      </c>
      <c r="C1431" s="82" t="s">
        <v>3885</v>
      </c>
      <c r="D1431" s="83">
        <v>237</v>
      </c>
      <c r="E1431" s="16">
        <v>948</v>
      </c>
    </row>
    <row r="1432" spans="1:5" x14ac:dyDescent="0.25">
      <c r="A1432" s="35" t="s">
        <v>4141</v>
      </c>
      <c r="B1432" s="35" t="s">
        <v>2618</v>
      </c>
      <c r="C1432" s="82" t="s">
        <v>2617</v>
      </c>
      <c r="D1432" s="83">
        <v>262</v>
      </c>
      <c r="E1432" s="16">
        <v>947.92000000000019</v>
      </c>
    </row>
    <row r="1433" spans="1:5" x14ac:dyDescent="0.25">
      <c r="A1433" s="35" t="s">
        <v>4140</v>
      </c>
      <c r="B1433" s="35" t="s">
        <v>3257</v>
      </c>
      <c r="C1433" s="82" t="s">
        <v>3256</v>
      </c>
      <c r="D1433" s="83">
        <v>64</v>
      </c>
      <c r="E1433" s="16">
        <v>947.8399999999998</v>
      </c>
    </row>
    <row r="1434" spans="1:5" x14ac:dyDescent="0.25">
      <c r="A1434" s="35" t="s">
        <v>4138</v>
      </c>
      <c r="B1434" s="35" t="s">
        <v>482</v>
      </c>
      <c r="C1434" s="82" t="s">
        <v>481</v>
      </c>
      <c r="D1434" s="83">
        <v>14</v>
      </c>
      <c r="E1434" s="16">
        <v>942.76</v>
      </c>
    </row>
    <row r="1435" spans="1:5" x14ac:dyDescent="0.25">
      <c r="A1435" s="35" t="s">
        <v>4146</v>
      </c>
      <c r="B1435" s="35" t="s">
        <v>709</v>
      </c>
      <c r="C1435" s="82" t="s">
        <v>708</v>
      </c>
      <c r="D1435" s="83">
        <v>241</v>
      </c>
      <c r="E1435" s="16">
        <v>939.90000000000009</v>
      </c>
    </row>
    <row r="1436" spans="1:5" x14ac:dyDescent="0.25">
      <c r="A1436" s="35" t="s">
        <v>4140</v>
      </c>
      <c r="B1436" s="35" t="s">
        <v>3347</v>
      </c>
      <c r="C1436" s="82" t="s">
        <v>3346</v>
      </c>
      <c r="D1436" s="83">
        <v>81</v>
      </c>
      <c r="E1436" s="16">
        <v>931.5</v>
      </c>
    </row>
    <row r="1437" spans="1:5" x14ac:dyDescent="0.25">
      <c r="A1437" s="35" t="s">
        <v>4146</v>
      </c>
      <c r="B1437" s="35" t="s">
        <v>1176</v>
      </c>
      <c r="C1437" s="82" t="s">
        <v>1175</v>
      </c>
      <c r="D1437" s="83">
        <v>368</v>
      </c>
      <c r="E1437" s="16">
        <v>927.36</v>
      </c>
    </row>
    <row r="1438" spans="1:5" x14ac:dyDescent="0.25">
      <c r="A1438" s="35" t="s">
        <v>4146</v>
      </c>
      <c r="B1438" s="35" t="s">
        <v>911</v>
      </c>
      <c r="C1438" s="82" t="s">
        <v>910</v>
      </c>
      <c r="D1438" s="83">
        <v>541</v>
      </c>
      <c r="E1438" s="16">
        <v>921.19999999999993</v>
      </c>
    </row>
    <row r="1439" spans="1:5" x14ac:dyDescent="0.25">
      <c r="A1439" s="35" t="s">
        <v>4146</v>
      </c>
      <c r="B1439" s="35" t="s">
        <v>929</v>
      </c>
      <c r="C1439" s="82" t="s">
        <v>928</v>
      </c>
      <c r="D1439" s="83">
        <v>266</v>
      </c>
      <c r="E1439" s="16">
        <v>921.04</v>
      </c>
    </row>
    <row r="1440" spans="1:5" x14ac:dyDescent="0.25">
      <c r="A1440" s="35" t="s">
        <v>4146</v>
      </c>
      <c r="B1440" s="35" t="s">
        <v>1036</v>
      </c>
      <c r="C1440" s="82" t="s">
        <v>1035</v>
      </c>
      <c r="D1440" s="83">
        <v>252</v>
      </c>
      <c r="E1440" s="16">
        <v>918.99</v>
      </c>
    </row>
    <row r="1441" spans="1:5" x14ac:dyDescent="0.25">
      <c r="A1441" s="35" t="s">
        <v>4146</v>
      </c>
      <c r="B1441" s="35" t="s">
        <v>1346</v>
      </c>
      <c r="C1441" s="82" t="s">
        <v>1345</v>
      </c>
      <c r="D1441" s="83">
        <v>319</v>
      </c>
      <c r="E1441" s="16">
        <v>910.59999999999991</v>
      </c>
    </row>
    <row r="1442" spans="1:5" x14ac:dyDescent="0.25">
      <c r="A1442" s="35" t="s">
        <v>4148</v>
      </c>
      <c r="B1442" s="35" t="s">
        <v>2163</v>
      </c>
      <c r="C1442" s="82" t="s">
        <v>2162</v>
      </c>
      <c r="D1442" s="83">
        <v>119</v>
      </c>
      <c r="E1442" s="16">
        <v>907.2700000000001</v>
      </c>
    </row>
    <row r="1443" spans="1:5" x14ac:dyDescent="0.25">
      <c r="A1443" s="35" t="s">
        <v>4144</v>
      </c>
      <c r="B1443" s="35" t="s">
        <v>29</v>
      </c>
      <c r="C1443" s="82" t="s">
        <v>28</v>
      </c>
      <c r="D1443" s="83">
        <v>159</v>
      </c>
      <c r="E1443" s="16">
        <v>906.30000000000007</v>
      </c>
    </row>
    <row r="1444" spans="1:5" x14ac:dyDescent="0.25">
      <c r="A1444" s="35" t="s">
        <v>4146</v>
      </c>
      <c r="B1444" s="35" t="s">
        <v>1388</v>
      </c>
      <c r="C1444" s="82" t="s">
        <v>1387</v>
      </c>
      <c r="D1444" s="83">
        <v>678</v>
      </c>
      <c r="E1444" s="16">
        <v>899.93000000000006</v>
      </c>
    </row>
    <row r="1445" spans="1:5" x14ac:dyDescent="0.25">
      <c r="A1445" s="35" t="s">
        <v>4146</v>
      </c>
      <c r="B1445" s="35" t="s">
        <v>819</v>
      </c>
      <c r="C1445" s="82" t="s">
        <v>818</v>
      </c>
      <c r="D1445" s="83">
        <v>171</v>
      </c>
      <c r="E1445" s="16">
        <v>887.4899999999999</v>
      </c>
    </row>
    <row r="1446" spans="1:5" x14ac:dyDescent="0.25">
      <c r="A1446" s="35" t="s">
        <v>4140</v>
      </c>
      <c r="B1446" s="35" t="s">
        <v>3058</v>
      </c>
      <c r="C1446" s="82" t="s">
        <v>3057</v>
      </c>
      <c r="D1446" s="83">
        <v>174</v>
      </c>
      <c r="E1446" s="16">
        <v>887.40000000000009</v>
      </c>
    </row>
    <row r="1447" spans="1:5" x14ac:dyDescent="0.25">
      <c r="A1447" s="35" t="s">
        <v>4139</v>
      </c>
      <c r="B1447" s="35" t="s">
        <v>2261</v>
      </c>
      <c r="C1447" s="82" t="s">
        <v>2389</v>
      </c>
      <c r="D1447" s="83">
        <v>47</v>
      </c>
      <c r="E1447" s="16">
        <v>880.31000000000006</v>
      </c>
    </row>
    <row r="1448" spans="1:5" x14ac:dyDescent="0.25">
      <c r="A1448" s="35" t="s">
        <v>4140</v>
      </c>
      <c r="B1448" s="35" t="s">
        <v>3396</v>
      </c>
      <c r="C1448" s="82" t="s">
        <v>3395</v>
      </c>
      <c r="D1448" s="83">
        <v>142</v>
      </c>
      <c r="E1448" s="16">
        <v>878.15000000000009</v>
      </c>
    </row>
    <row r="1449" spans="1:5" x14ac:dyDescent="0.25">
      <c r="A1449" s="35" t="s">
        <v>4140</v>
      </c>
      <c r="B1449" s="35" t="s">
        <v>2900</v>
      </c>
      <c r="C1449" s="82" t="s">
        <v>2899</v>
      </c>
      <c r="D1449" s="83">
        <v>144</v>
      </c>
      <c r="E1449" s="16">
        <v>876.96</v>
      </c>
    </row>
    <row r="1450" spans="1:5" x14ac:dyDescent="0.25">
      <c r="A1450" s="35" t="s">
        <v>4138</v>
      </c>
      <c r="B1450" s="35" t="s">
        <v>649</v>
      </c>
      <c r="C1450" s="82" t="s">
        <v>648</v>
      </c>
      <c r="D1450" s="83">
        <v>228</v>
      </c>
      <c r="E1450" s="16">
        <v>873.24</v>
      </c>
    </row>
    <row r="1451" spans="1:5" x14ac:dyDescent="0.25">
      <c r="A1451" s="35" t="s">
        <v>4146</v>
      </c>
      <c r="B1451" s="35" t="s">
        <v>1471</v>
      </c>
      <c r="C1451" s="82" t="s">
        <v>1470</v>
      </c>
      <c r="D1451" s="83">
        <v>215</v>
      </c>
      <c r="E1451" s="16">
        <v>871.15000000000009</v>
      </c>
    </row>
    <row r="1452" spans="1:5" x14ac:dyDescent="0.25">
      <c r="A1452" s="35" t="s">
        <v>4146</v>
      </c>
      <c r="B1452" s="35" t="s">
        <v>1148</v>
      </c>
      <c r="C1452" s="82" t="s">
        <v>1147</v>
      </c>
      <c r="D1452" s="83">
        <v>280</v>
      </c>
      <c r="E1452" s="16">
        <v>864.09</v>
      </c>
    </row>
    <row r="1453" spans="1:5" x14ac:dyDescent="0.25">
      <c r="A1453" s="35" t="s">
        <v>4148</v>
      </c>
      <c r="B1453" s="35" t="s">
        <v>2121</v>
      </c>
      <c r="C1453" s="82" t="s">
        <v>2120</v>
      </c>
      <c r="D1453" s="83">
        <v>22</v>
      </c>
      <c r="E1453" s="16">
        <v>859.1</v>
      </c>
    </row>
    <row r="1454" spans="1:5" x14ac:dyDescent="0.25">
      <c r="A1454" s="35" t="s">
        <v>4139</v>
      </c>
      <c r="B1454" s="35" t="s">
        <v>2495</v>
      </c>
      <c r="C1454" s="82" t="s">
        <v>2494</v>
      </c>
      <c r="D1454" s="83">
        <v>6</v>
      </c>
      <c r="E1454" s="16">
        <v>858.05000000000007</v>
      </c>
    </row>
    <row r="1455" spans="1:5" x14ac:dyDescent="0.25">
      <c r="A1455" s="35" t="s">
        <v>4145</v>
      </c>
      <c r="B1455" s="35" t="s">
        <v>3949</v>
      </c>
      <c r="C1455" s="82" t="s">
        <v>3948</v>
      </c>
      <c r="D1455" s="83">
        <v>39</v>
      </c>
      <c r="E1455" s="16">
        <v>856.05</v>
      </c>
    </row>
    <row r="1456" spans="1:5" x14ac:dyDescent="0.25">
      <c r="A1456" s="35" t="s">
        <v>4145</v>
      </c>
      <c r="B1456" s="35" t="s">
        <v>3815</v>
      </c>
      <c r="C1456" s="82" t="s">
        <v>3814</v>
      </c>
      <c r="D1456" s="83">
        <v>206</v>
      </c>
      <c r="E1456" s="16">
        <v>850.77999999999975</v>
      </c>
    </row>
    <row r="1457" spans="1:5" x14ac:dyDescent="0.25">
      <c r="A1457" s="35" t="s">
        <v>4153</v>
      </c>
      <c r="B1457" s="35" t="s">
        <v>4074</v>
      </c>
      <c r="C1457" s="82" t="s">
        <v>4073</v>
      </c>
      <c r="D1457" s="83">
        <v>207</v>
      </c>
      <c r="E1457" s="16">
        <v>850.7700000000001</v>
      </c>
    </row>
    <row r="1458" spans="1:5" x14ac:dyDescent="0.25">
      <c r="A1458" s="35" t="s">
        <v>4140</v>
      </c>
      <c r="B1458" s="35" t="s">
        <v>3068</v>
      </c>
      <c r="C1458" s="82" t="s">
        <v>3067</v>
      </c>
      <c r="D1458" s="83">
        <v>102</v>
      </c>
      <c r="E1458" s="16">
        <v>845.58000000000015</v>
      </c>
    </row>
    <row r="1459" spans="1:5" x14ac:dyDescent="0.25">
      <c r="A1459" s="35" t="s">
        <v>4138</v>
      </c>
      <c r="B1459" s="35" t="s">
        <v>463</v>
      </c>
      <c r="C1459" s="82" t="s">
        <v>462</v>
      </c>
      <c r="D1459" s="83">
        <v>844</v>
      </c>
      <c r="E1459" s="16">
        <v>844</v>
      </c>
    </row>
    <row r="1460" spans="1:5" x14ac:dyDescent="0.25">
      <c r="A1460" s="35">
        <v>30</v>
      </c>
      <c r="B1460" s="35" t="s">
        <v>2129</v>
      </c>
      <c r="C1460" s="82" t="s">
        <v>2128</v>
      </c>
      <c r="D1460" s="83">
        <v>102</v>
      </c>
      <c r="E1460" s="16">
        <v>843.80000000000007</v>
      </c>
    </row>
    <row r="1461" spans="1:5" x14ac:dyDescent="0.25">
      <c r="A1461" s="35" t="s">
        <v>4140</v>
      </c>
      <c r="B1461" s="35" t="s">
        <v>2806</v>
      </c>
      <c r="C1461" s="82" t="s">
        <v>2805</v>
      </c>
      <c r="D1461" s="83">
        <v>109</v>
      </c>
      <c r="E1461" s="16">
        <v>842.83000000000015</v>
      </c>
    </row>
    <row r="1462" spans="1:5" x14ac:dyDescent="0.25">
      <c r="A1462" s="35" t="s">
        <v>4140</v>
      </c>
      <c r="B1462" s="35" t="s">
        <v>2791</v>
      </c>
      <c r="C1462" s="82" t="s">
        <v>2790</v>
      </c>
      <c r="D1462" s="83">
        <v>100</v>
      </c>
      <c r="E1462" s="16">
        <v>841.99999999999989</v>
      </c>
    </row>
    <row r="1463" spans="1:5" x14ac:dyDescent="0.25">
      <c r="A1463" s="35" t="s">
        <v>4140</v>
      </c>
      <c r="B1463" s="35" t="s">
        <v>3706</v>
      </c>
      <c r="C1463" s="82" t="s">
        <v>3705</v>
      </c>
      <c r="D1463" s="83">
        <v>14</v>
      </c>
      <c r="E1463" s="16">
        <v>841.68000000000006</v>
      </c>
    </row>
    <row r="1464" spans="1:5" x14ac:dyDescent="0.25">
      <c r="A1464" s="35" t="s">
        <v>4140</v>
      </c>
      <c r="B1464" s="35" t="s">
        <v>3089</v>
      </c>
      <c r="C1464" s="82" t="s">
        <v>3088</v>
      </c>
      <c r="D1464" s="83">
        <v>462</v>
      </c>
      <c r="E1464" s="16">
        <v>840.84</v>
      </c>
    </row>
    <row r="1465" spans="1:5" x14ac:dyDescent="0.25">
      <c r="A1465" s="35" t="s">
        <v>4146</v>
      </c>
      <c r="B1465" s="35" t="s">
        <v>1196</v>
      </c>
      <c r="C1465" s="82" t="s">
        <v>1195</v>
      </c>
      <c r="D1465" s="83">
        <v>199</v>
      </c>
      <c r="E1465" s="16">
        <v>839.78</v>
      </c>
    </row>
    <row r="1466" spans="1:5" x14ac:dyDescent="0.25">
      <c r="A1466" s="35" t="s">
        <v>4146</v>
      </c>
      <c r="B1466" s="35" t="s">
        <v>774</v>
      </c>
      <c r="C1466" s="82" t="s">
        <v>773</v>
      </c>
      <c r="D1466" s="83">
        <v>193</v>
      </c>
      <c r="E1466" s="16">
        <v>836.65000000000009</v>
      </c>
    </row>
    <row r="1467" spans="1:5" x14ac:dyDescent="0.25">
      <c r="A1467" s="35" t="s">
        <v>4140</v>
      </c>
      <c r="B1467" s="35" t="s">
        <v>3484</v>
      </c>
      <c r="C1467" s="82" t="s">
        <v>3483</v>
      </c>
      <c r="D1467" s="83">
        <v>211</v>
      </c>
      <c r="E1467" s="16">
        <v>836.05</v>
      </c>
    </row>
    <row r="1468" spans="1:5" x14ac:dyDescent="0.25">
      <c r="A1468" s="35" t="s">
        <v>4140</v>
      </c>
      <c r="B1468" s="35" t="s">
        <v>3643</v>
      </c>
      <c r="C1468" s="82" t="s">
        <v>3642</v>
      </c>
      <c r="D1468" s="83">
        <v>23</v>
      </c>
      <c r="E1468" s="16">
        <v>834.43000000000006</v>
      </c>
    </row>
    <row r="1469" spans="1:5" x14ac:dyDescent="0.25">
      <c r="A1469" s="35" t="s">
        <v>4147</v>
      </c>
      <c r="B1469" s="35" t="s">
        <v>1865</v>
      </c>
      <c r="C1469" s="82" t="s">
        <v>1864</v>
      </c>
      <c r="D1469" s="83">
        <v>85</v>
      </c>
      <c r="E1469" s="16">
        <v>830.93</v>
      </c>
    </row>
    <row r="1470" spans="1:5" x14ac:dyDescent="0.25">
      <c r="A1470" s="35" t="s">
        <v>4154</v>
      </c>
      <c r="B1470" s="35" t="s">
        <v>1970</v>
      </c>
      <c r="C1470" s="82" t="s">
        <v>1969</v>
      </c>
      <c r="D1470" s="83">
        <v>2</v>
      </c>
      <c r="E1470" s="16">
        <v>818.96</v>
      </c>
    </row>
    <row r="1471" spans="1:5" x14ac:dyDescent="0.25">
      <c r="A1471" s="35" t="s">
        <v>4140</v>
      </c>
      <c r="B1471" s="35" t="s">
        <v>2750</v>
      </c>
      <c r="C1471" s="82" t="s">
        <v>2749</v>
      </c>
      <c r="D1471" s="83">
        <v>295</v>
      </c>
      <c r="E1471" s="16">
        <v>817.15</v>
      </c>
    </row>
    <row r="1472" spans="1:5" x14ac:dyDescent="0.25">
      <c r="A1472" s="35" t="s">
        <v>4153</v>
      </c>
      <c r="B1472" s="35" t="s">
        <v>3972</v>
      </c>
      <c r="C1472" s="82" t="s">
        <v>3971</v>
      </c>
      <c r="D1472" s="83">
        <v>194</v>
      </c>
      <c r="E1472" s="16">
        <v>814.8</v>
      </c>
    </row>
    <row r="1473" spans="1:5" x14ac:dyDescent="0.25">
      <c r="A1473" s="35" t="s">
        <v>4140</v>
      </c>
      <c r="B1473" s="35" t="s">
        <v>3722</v>
      </c>
      <c r="C1473" s="82" t="s">
        <v>3721</v>
      </c>
      <c r="D1473" s="83">
        <v>106</v>
      </c>
      <c r="E1473" s="16">
        <v>811.26000000000022</v>
      </c>
    </row>
    <row r="1474" spans="1:5" x14ac:dyDescent="0.25">
      <c r="A1474" s="35" t="s">
        <v>4141</v>
      </c>
      <c r="B1474" s="35" t="s">
        <v>2628</v>
      </c>
      <c r="C1474" s="82" t="s">
        <v>2627</v>
      </c>
      <c r="D1474" s="83">
        <v>183</v>
      </c>
      <c r="E1474" s="16">
        <v>807.03000000000009</v>
      </c>
    </row>
    <row r="1475" spans="1:5" x14ac:dyDescent="0.25">
      <c r="A1475" s="35" t="s">
        <v>4140</v>
      </c>
      <c r="B1475" s="35" t="s">
        <v>3085</v>
      </c>
      <c r="C1475" s="82" t="s">
        <v>3084</v>
      </c>
      <c r="D1475" s="83">
        <v>144</v>
      </c>
      <c r="E1475" s="16">
        <v>806.40000000000009</v>
      </c>
    </row>
    <row r="1476" spans="1:5" x14ac:dyDescent="0.25">
      <c r="A1476" s="35" t="s">
        <v>4140</v>
      </c>
      <c r="B1476" s="35" t="s">
        <v>3327</v>
      </c>
      <c r="C1476" s="82" t="s">
        <v>3326</v>
      </c>
      <c r="D1476" s="83">
        <v>309</v>
      </c>
      <c r="E1476" s="16">
        <v>803.4</v>
      </c>
    </row>
    <row r="1477" spans="1:5" x14ac:dyDescent="0.25">
      <c r="A1477" s="35" t="s">
        <v>4146</v>
      </c>
      <c r="B1477" s="35" t="s">
        <v>1082</v>
      </c>
      <c r="C1477" s="82" t="s">
        <v>1081</v>
      </c>
      <c r="D1477" s="83">
        <v>167</v>
      </c>
      <c r="E1477" s="16">
        <v>803.27</v>
      </c>
    </row>
    <row r="1478" spans="1:5" x14ac:dyDescent="0.25">
      <c r="A1478" s="35" t="s">
        <v>4146</v>
      </c>
      <c r="B1478" s="35" t="s">
        <v>1465</v>
      </c>
      <c r="C1478" s="82" t="s">
        <v>1464</v>
      </c>
      <c r="D1478" s="83">
        <v>285</v>
      </c>
      <c r="E1478" s="16">
        <v>802.69999999999993</v>
      </c>
    </row>
    <row r="1479" spans="1:5" x14ac:dyDescent="0.25">
      <c r="A1479" s="35" t="s">
        <v>4144</v>
      </c>
      <c r="B1479" s="35" t="s">
        <v>440</v>
      </c>
      <c r="C1479" s="82" t="s">
        <v>439</v>
      </c>
      <c r="D1479" s="83">
        <v>45</v>
      </c>
      <c r="E1479" s="16">
        <v>800.55</v>
      </c>
    </row>
    <row r="1480" spans="1:5" x14ac:dyDescent="0.25">
      <c r="A1480" s="35" t="s">
        <v>4153</v>
      </c>
      <c r="B1480" s="35" t="s">
        <v>4062</v>
      </c>
      <c r="C1480" s="82" t="s">
        <v>4061</v>
      </c>
      <c r="D1480" s="83">
        <v>231</v>
      </c>
      <c r="E1480" s="16">
        <v>796.10000000000014</v>
      </c>
    </row>
    <row r="1481" spans="1:5" x14ac:dyDescent="0.25">
      <c r="A1481" s="35" t="s">
        <v>4152</v>
      </c>
      <c r="B1481" s="35" t="s">
        <v>1674</v>
      </c>
      <c r="C1481" s="82" t="s">
        <v>1673</v>
      </c>
      <c r="D1481" s="83">
        <v>124</v>
      </c>
      <c r="E1481" s="16">
        <v>792.3599999999999</v>
      </c>
    </row>
    <row r="1482" spans="1:5" x14ac:dyDescent="0.25">
      <c r="A1482" s="35" t="s">
        <v>4145</v>
      </c>
      <c r="B1482" s="35" t="s">
        <v>3831</v>
      </c>
      <c r="C1482" s="82" t="s">
        <v>3830</v>
      </c>
      <c r="D1482" s="83">
        <v>72</v>
      </c>
      <c r="E1482" s="16">
        <v>789.2199999999998</v>
      </c>
    </row>
    <row r="1483" spans="1:5" x14ac:dyDescent="0.25">
      <c r="A1483" s="35" t="s">
        <v>4140</v>
      </c>
      <c r="B1483" s="35" t="s">
        <v>3020</v>
      </c>
      <c r="C1483" s="82" t="s">
        <v>3019</v>
      </c>
      <c r="D1483" s="83">
        <v>30</v>
      </c>
      <c r="E1483" s="16">
        <v>788.61000000000013</v>
      </c>
    </row>
    <row r="1484" spans="1:5" x14ac:dyDescent="0.25">
      <c r="A1484" s="35" t="s">
        <v>4146</v>
      </c>
      <c r="B1484" s="35" t="s">
        <v>1078</v>
      </c>
      <c r="C1484" s="82" t="s">
        <v>1077</v>
      </c>
      <c r="D1484" s="83">
        <v>298</v>
      </c>
      <c r="E1484" s="16">
        <v>786.72</v>
      </c>
    </row>
    <row r="1485" spans="1:5" x14ac:dyDescent="0.25">
      <c r="A1485" s="35" t="s">
        <v>4139</v>
      </c>
      <c r="B1485" s="35" t="s">
        <v>2230</v>
      </c>
      <c r="C1485" s="82" t="s">
        <v>2229</v>
      </c>
      <c r="D1485" s="83">
        <v>1</v>
      </c>
      <c r="E1485" s="16">
        <v>786.51</v>
      </c>
    </row>
    <row r="1486" spans="1:5" x14ac:dyDescent="0.25">
      <c r="A1486" s="35" t="s">
        <v>4146</v>
      </c>
      <c r="B1486" s="35" t="s">
        <v>997</v>
      </c>
      <c r="C1486" s="82" t="s">
        <v>996</v>
      </c>
      <c r="D1486" s="83">
        <v>165</v>
      </c>
      <c r="E1486" s="16">
        <v>784.87</v>
      </c>
    </row>
    <row r="1487" spans="1:5" x14ac:dyDescent="0.25">
      <c r="A1487" s="35" t="s">
        <v>4140</v>
      </c>
      <c r="B1487" s="35" t="s">
        <v>3201</v>
      </c>
      <c r="C1487" s="82" t="s">
        <v>3200</v>
      </c>
      <c r="D1487" s="83">
        <v>57</v>
      </c>
      <c r="E1487" s="16">
        <v>784.31999999999994</v>
      </c>
    </row>
    <row r="1488" spans="1:5" x14ac:dyDescent="0.25">
      <c r="A1488" s="35" t="s">
        <v>4140</v>
      </c>
      <c r="B1488" s="35" t="s">
        <v>3284</v>
      </c>
      <c r="C1488" s="82" t="s">
        <v>3283</v>
      </c>
      <c r="D1488" s="83">
        <v>193</v>
      </c>
      <c r="E1488" s="16">
        <v>781.65</v>
      </c>
    </row>
    <row r="1489" spans="1:5" x14ac:dyDescent="0.25">
      <c r="A1489" s="35" t="s">
        <v>4140</v>
      </c>
      <c r="B1489" s="35" t="s">
        <v>2857</v>
      </c>
      <c r="C1489" s="82" t="s">
        <v>2856</v>
      </c>
      <c r="D1489" s="83">
        <v>283</v>
      </c>
      <c r="E1489" s="16">
        <v>780.98</v>
      </c>
    </row>
    <row r="1490" spans="1:5" x14ac:dyDescent="0.25">
      <c r="A1490" s="35" t="s">
        <v>4146</v>
      </c>
      <c r="B1490" s="35" t="s">
        <v>1254</v>
      </c>
      <c r="C1490" s="82" t="s">
        <v>1253</v>
      </c>
      <c r="D1490" s="83">
        <v>306</v>
      </c>
      <c r="E1490" s="16">
        <v>778.79000000000008</v>
      </c>
    </row>
    <row r="1491" spans="1:5" x14ac:dyDescent="0.25">
      <c r="A1491" s="35" t="s">
        <v>4146</v>
      </c>
      <c r="B1491" s="35" t="s">
        <v>1136</v>
      </c>
      <c r="C1491" s="82" t="s">
        <v>1135</v>
      </c>
      <c r="D1491" s="83">
        <v>206</v>
      </c>
      <c r="E1491" s="16">
        <v>775.54</v>
      </c>
    </row>
    <row r="1492" spans="1:5" x14ac:dyDescent="0.25">
      <c r="A1492" s="35" t="s">
        <v>4146</v>
      </c>
      <c r="B1492" s="35" t="s">
        <v>951</v>
      </c>
      <c r="C1492" s="82" t="s">
        <v>950</v>
      </c>
      <c r="D1492" s="83">
        <v>455</v>
      </c>
      <c r="E1492" s="16">
        <v>773.5</v>
      </c>
    </row>
    <row r="1493" spans="1:5" x14ac:dyDescent="0.25">
      <c r="A1493" s="35" t="s">
        <v>4144</v>
      </c>
      <c r="B1493" s="35" t="s">
        <v>313</v>
      </c>
      <c r="C1493" s="82" t="s">
        <v>312</v>
      </c>
      <c r="D1493" s="83">
        <v>128</v>
      </c>
      <c r="E1493" s="16">
        <v>770.56</v>
      </c>
    </row>
    <row r="1494" spans="1:5" x14ac:dyDescent="0.25">
      <c r="A1494" s="35" t="s">
        <v>4146</v>
      </c>
      <c r="B1494" s="35" t="s">
        <v>999</v>
      </c>
      <c r="C1494" s="82" t="s">
        <v>998</v>
      </c>
      <c r="D1494" s="83">
        <v>240</v>
      </c>
      <c r="E1494" s="16">
        <v>765.59999999999991</v>
      </c>
    </row>
    <row r="1495" spans="1:5" x14ac:dyDescent="0.25">
      <c r="A1495" s="35" t="s">
        <v>4146</v>
      </c>
      <c r="B1495" s="35" t="s">
        <v>1066</v>
      </c>
      <c r="C1495" s="82" t="s">
        <v>1065</v>
      </c>
      <c r="D1495" s="83">
        <v>337</v>
      </c>
      <c r="E1495" s="16">
        <v>765.03</v>
      </c>
    </row>
    <row r="1496" spans="1:5" x14ac:dyDescent="0.25">
      <c r="A1496" s="35" t="s">
        <v>4146</v>
      </c>
      <c r="B1496" s="35" t="s">
        <v>1174</v>
      </c>
      <c r="C1496" s="82" t="s">
        <v>1173</v>
      </c>
      <c r="D1496" s="83">
        <v>463</v>
      </c>
      <c r="E1496" s="16">
        <v>764.18000000000006</v>
      </c>
    </row>
    <row r="1497" spans="1:5" x14ac:dyDescent="0.25">
      <c r="A1497" s="35" t="s">
        <v>4146</v>
      </c>
      <c r="B1497" s="35" t="s">
        <v>1029</v>
      </c>
      <c r="C1497" s="82" t="s">
        <v>1028</v>
      </c>
      <c r="D1497" s="83">
        <v>245</v>
      </c>
      <c r="E1497" s="16">
        <v>763.51</v>
      </c>
    </row>
    <row r="1498" spans="1:5" x14ac:dyDescent="0.25">
      <c r="A1498" s="35" t="s">
        <v>4146</v>
      </c>
      <c r="B1498" s="35" t="s">
        <v>1298</v>
      </c>
      <c r="C1498" s="82" t="s">
        <v>1297</v>
      </c>
      <c r="D1498" s="83">
        <v>199</v>
      </c>
      <c r="E1498" s="16">
        <v>763.5</v>
      </c>
    </row>
    <row r="1499" spans="1:5" x14ac:dyDescent="0.25">
      <c r="A1499" s="35" t="s">
        <v>4146</v>
      </c>
      <c r="B1499" s="35" t="s">
        <v>1007</v>
      </c>
      <c r="C1499" s="82" t="s">
        <v>1006</v>
      </c>
      <c r="D1499" s="83">
        <v>146</v>
      </c>
      <c r="E1499" s="16">
        <v>763.30999999999983</v>
      </c>
    </row>
    <row r="1500" spans="1:5" x14ac:dyDescent="0.25">
      <c r="A1500" s="35" t="s">
        <v>4140</v>
      </c>
      <c r="B1500" s="35" t="s">
        <v>3538</v>
      </c>
      <c r="C1500" s="82" t="s">
        <v>3537</v>
      </c>
      <c r="D1500" s="83">
        <v>9</v>
      </c>
      <c r="E1500" s="16">
        <v>761.58</v>
      </c>
    </row>
    <row r="1501" spans="1:5" x14ac:dyDescent="0.25">
      <c r="A1501" s="35" t="s">
        <v>4148</v>
      </c>
      <c r="B1501" s="35" t="s">
        <v>2110</v>
      </c>
      <c r="C1501" s="82" t="s">
        <v>2109</v>
      </c>
      <c r="D1501" s="83">
        <v>205</v>
      </c>
      <c r="E1501" s="16">
        <v>756.44999999999993</v>
      </c>
    </row>
    <row r="1502" spans="1:5" x14ac:dyDescent="0.25">
      <c r="A1502" s="35" t="s">
        <v>4144</v>
      </c>
      <c r="B1502" s="35" t="s">
        <v>146</v>
      </c>
      <c r="C1502" s="82" t="s">
        <v>145</v>
      </c>
      <c r="D1502" s="83">
        <v>162</v>
      </c>
      <c r="E1502" s="16">
        <v>756.27999999999986</v>
      </c>
    </row>
    <row r="1503" spans="1:5" x14ac:dyDescent="0.25">
      <c r="A1503" s="35" t="s">
        <v>4140</v>
      </c>
      <c r="B1503" s="35" t="s">
        <v>3586</v>
      </c>
      <c r="C1503" s="82" t="s">
        <v>3585</v>
      </c>
      <c r="D1503" s="83">
        <v>176</v>
      </c>
      <c r="E1503" s="16">
        <v>755.08000000000015</v>
      </c>
    </row>
    <row r="1504" spans="1:5" x14ac:dyDescent="0.25">
      <c r="A1504" s="35" t="s">
        <v>4152</v>
      </c>
      <c r="B1504" s="35" t="s">
        <v>1642</v>
      </c>
      <c r="C1504" s="82" t="s">
        <v>1641</v>
      </c>
      <c r="D1504" s="83">
        <v>2</v>
      </c>
      <c r="E1504" s="16">
        <v>754.3</v>
      </c>
    </row>
    <row r="1505" spans="1:5" x14ac:dyDescent="0.25">
      <c r="A1505" s="35" t="s">
        <v>4145</v>
      </c>
      <c r="B1505" s="35" t="s">
        <v>3853</v>
      </c>
      <c r="C1505" s="82" t="s">
        <v>3852</v>
      </c>
      <c r="D1505" s="83">
        <v>138</v>
      </c>
      <c r="E1505" s="16">
        <v>752.06999999999994</v>
      </c>
    </row>
    <row r="1506" spans="1:5" x14ac:dyDescent="0.25">
      <c r="A1506" s="35" t="s">
        <v>4146</v>
      </c>
      <c r="B1506" s="35" t="s">
        <v>1074</v>
      </c>
      <c r="C1506" s="82" t="s">
        <v>1073</v>
      </c>
      <c r="D1506" s="83">
        <v>331</v>
      </c>
      <c r="E1506" s="16">
        <v>751.36999999999989</v>
      </c>
    </row>
    <row r="1507" spans="1:5" x14ac:dyDescent="0.25">
      <c r="A1507" s="35" t="s">
        <v>4140</v>
      </c>
      <c r="B1507" s="35" t="s">
        <v>2825</v>
      </c>
      <c r="C1507" s="82" t="s">
        <v>2824</v>
      </c>
      <c r="D1507" s="83">
        <v>2</v>
      </c>
      <c r="E1507" s="16">
        <v>751.36</v>
      </c>
    </row>
    <row r="1508" spans="1:5" x14ac:dyDescent="0.25">
      <c r="A1508" s="35" t="s">
        <v>4145</v>
      </c>
      <c r="B1508" s="35" t="s">
        <v>3845</v>
      </c>
      <c r="C1508" s="82" t="s">
        <v>3844</v>
      </c>
      <c r="D1508" s="83">
        <v>44</v>
      </c>
      <c r="E1508" s="16">
        <v>749.76</v>
      </c>
    </row>
    <row r="1509" spans="1:5" x14ac:dyDescent="0.25">
      <c r="A1509" s="35" t="s">
        <v>4147</v>
      </c>
      <c r="B1509" s="35" t="s">
        <v>1876</v>
      </c>
      <c r="C1509" s="82" t="s">
        <v>1875</v>
      </c>
      <c r="D1509" s="83">
        <v>130</v>
      </c>
      <c r="E1509" s="16">
        <v>749.46</v>
      </c>
    </row>
    <row r="1510" spans="1:5" x14ac:dyDescent="0.25">
      <c r="A1510" s="35" t="s">
        <v>4140</v>
      </c>
      <c r="B1510" s="35" t="s">
        <v>3002</v>
      </c>
      <c r="C1510" s="82" t="s">
        <v>3001</v>
      </c>
      <c r="D1510" s="83">
        <v>31</v>
      </c>
      <c r="E1510" s="16">
        <v>749.27</v>
      </c>
    </row>
    <row r="1511" spans="1:5" x14ac:dyDescent="0.25">
      <c r="A1511" s="35" t="s">
        <v>4144</v>
      </c>
      <c r="B1511" s="35" t="s">
        <v>389</v>
      </c>
      <c r="C1511" s="82" t="s">
        <v>388</v>
      </c>
      <c r="D1511" s="83">
        <v>11</v>
      </c>
      <c r="E1511" s="16">
        <v>748</v>
      </c>
    </row>
    <row r="1512" spans="1:5" x14ac:dyDescent="0.25">
      <c r="A1512" s="35" t="s">
        <v>4141</v>
      </c>
      <c r="B1512" s="35" t="s">
        <v>2682</v>
      </c>
      <c r="C1512" s="82" t="s">
        <v>2681</v>
      </c>
      <c r="D1512" s="83">
        <v>144</v>
      </c>
      <c r="E1512" s="16">
        <v>747.36</v>
      </c>
    </row>
    <row r="1513" spans="1:5" x14ac:dyDescent="0.25">
      <c r="A1513" s="35" t="s">
        <v>4146</v>
      </c>
      <c r="B1513" s="35" t="s">
        <v>741</v>
      </c>
      <c r="C1513" s="82" t="s">
        <v>740</v>
      </c>
      <c r="D1513" s="83">
        <v>21</v>
      </c>
      <c r="E1513" s="16">
        <v>747</v>
      </c>
    </row>
    <row r="1514" spans="1:5" x14ac:dyDescent="0.25">
      <c r="A1514" s="35" t="s">
        <v>4145</v>
      </c>
      <c r="B1514" s="35" t="s">
        <v>3936</v>
      </c>
      <c r="C1514" s="82" t="s">
        <v>3935</v>
      </c>
      <c r="D1514" s="83">
        <v>34</v>
      </c>
      <c r="E1514" s="16">
        <v>746.3</v>
      </c>
    </row>
    <row r="1515" spans="1:5" x14ac:dyDescent="0.25">
      <c r="A1515" s="35" t="s">
        <v>4146</v>
      </c>
      <c r="B1515" s="35" t="s">
        <v>1146</v>
      </c>
      <c r="C1515" s="82" t="s">
        <v>1145</v>
      </c>
      <c r="D1515" s="83">
        <v>235</v>
      </c>
      <c r="E1515" s="16">
        <v>746.01</v>
      </c>
    </row>
    <row r="1516" spans="1:5" x14ac:dyDescent="0.25">
      <c r="A1516" s="35" t="s">
        <v>4146</v>
      </c>
      <c r="B1516" s="35" t="s">
        <v>1503</v>
      </c>
      <c r="C1516" s="82" t="s">
        <v>1502</v>
      </c>
      <c r="D1516" s="83">
        <v>163</v>
      </c>
      <c r="E1516" s="16">
        <v>745.72</v>
      </c>
    </row>
    <row r="1517" spans="1:5" x14ac:dyDescent="0.25">
      <c r="A1517" s="35" t="s">
        <v>4146</v>
      </c>
      <c r="B1517" s="35" t="s">
        <v>845</v>
      </c>
      <c r="C1517" s="82" t="s">
        <v>844</v>
      </c>
      <c r="D1517" s="83">
        <v>248</v>
      </c>
      <c r="E1517" s="16">
        <v>744.42000000000007</v>
      </c>
    </row>
    <row r="1518" spans="1:5" x14ac:dyDescent="0.25">
      <c r="A1518" s="35" t="s">
        <v>4146</v>
      </c>
      <c r="B1518" s="35" t="s">
        <v>1539</v>
      </c>
      <c r="C1518" s="82" t="s">
        <v>1538</v>
      </c>
      <c r="D1518" s="83">
        <v>93</v>
      </c>
      <c r="E1518" s="16">
        <v>744</v>
      </c>
    </row>
    <row r="1519" spans="1:5" x14ac:dyDescent="0.25">
      <c r="A1519" s="35" t="s">
        <v>4140</v>
      </c>
      <c r="B1519" s="35" t="s">
        <v>3548</v>
      </c>
      <c r="C1519" s="82" t="s">
        <v>3547</v>
      </c>
      <c r="D1519" s="83">
        <v>259</v>
      </c>
      <c r="E1519" s="16">
        <v>743.33</v>
      </c>
    </row>
    <row r="1520" spans="1:5" x14ac:dyDescent="0.25">
      <c r="A1520" s="35" t="s">
        <v>4140</v>
      </c>
      <c r="B1520" s="35" t="s">
        <v>3077</v>
      </c>
      <c r="C1520" s="82" t="s">
        <v>3076</v>
      </c>
      <c r="D1520" s="83">
        <v>120</v>
      </c>
      <c r="E1520" s="16">
        <v>739.2</v>
      </c>
    </row>
    <row r="1521" spans="1:5" x14ac:dyDescent="0.25">
      <c r="A1521" s="35" t="s">
        <v>4139</v>
      </c>
      <c r="B1521" s="35" t="s">
        <v>2537</v>
      </c>
      <c r="C1521" s="82" t="s">
        <v>2536</v>
      </c>
      <c r="D1521" s="83">
        <v>6</v>
      </c>
      <c r="E1521" s="16">
        <v>736.38</v>
      </c>
    </row>
    <row r="1522" spans="1:5" x14ac:dyDescent="0.25">
      <c r="A1522" s="35" t="s">
        <v>4139</v>
      </c>
      <c r="B1522" s="35" t="s">
        <v>2439</v>
      </c>
      <c r="C1522" s="82" t="s">
        <v>2438</v>
      </c>
      <c r="D1522" s="83">
        <v>41</v>
      </c>
      <c r="E1522" s="16">
        <v>734.12</v>
      </c>
    </row>
    <row r="1523" spans="1:5" x14ac:dyDescent="0.25">
      <c r="A1523" s="35" t="s">
        <v>4139</v>
      </c>
      <c r="B1523" s="35" t="s">
        <v>2385</v>
      </c>
      <c r="C1523" s="82" t="s">
        <v>2384</v>
      </c>
      <c r="D1523" s="83">
        <v>27</v>
      </c>
      <c r="E1523" s="16">
        <v>731.97</v>
      </c>
    </row>
    <row r="1524" spans="1:5" x14ac:dyDescent="0.25">
      <c r="A1524" s="35" t="s">
        <v>4148</v>
      </c>
      <c r="B1524" s="35" t="s">
        <v>2062</v>
      </c>
      <c r="C1524" s="82" t="s">
        <v>2061</v>
      </c>
      <c r="D1524" s="83">
        <v>135</v>
      </c>
      <c r="E1524" s="16">
        <v>730.35</v>
      </c>
    </row>
    <row r="1525" spans="1:5" x14ac:dyDescent="0.25">
      <c r="A1525" s="35" t="s">
        <v>4140</v>
      </c>
      <c r="B1525" s="35" t="s">
        <v>3745</v>
      </c>
      <c r="C1525" s="82" t="s">
        <v>3744</v>
      </c>
      <c r="D1525" s="83">
        <v>29</v>
      </c>
      <c r="E1525" s="16">
        <v>729.93</v>
      </c>
    </row>
    <row r="1526" spans="1:5" x14ac:dyDescent="0.25">
      <c r="A1526" s="35" t="s">
        <v>4146</v>
      </c>
      <c r="B1526" s="35" t="s">
        <v>1505</v>
      </c>
      <c r="C1526" s="82" t="s">
        <v>1504</v>
      </c>
      <c r="D1526" s="83">
        <v>157</v>
      </c>
      <c r="E1526" s="16">
        <v>728.25</v>
      </c>
    </row>
    <row r="1527" spans="1:5" x14ac:dyDescent="0.25">
      <c r="A1527" s="35" t="s">
        <v>4140</v>
      </c>
      <c r="B1527" s="35" t="s">
        <v>3564</v>
      </c>
      <c r="C1527" s="82" t="s">
        <v>3563</v>
      </c>
      <c r="D1527" s="83">
        <v>76</v>
      </c>
      <c r="E1527" s="16">
        <v>725.8</v>
      </c>
    </row>
    <row r="1528" spans="1:5" x14ac:dyDescent="0.25">
      <c r="A1528" s="35" t="s">
        <v>4146</v>
      </c>
      <c r="B1528" s="35" t="s">
        <v>1260</v>
      </c>
      <c r="C1528" s="82" t="s">
        <v>1259</v>
      </c>
      <c r="D1528" s="83">
        <v>321</v>
      </c>
      <c r="E1528" s="16">
        <v>719.31999999999994</v>
      </c>
    </row>
    <row r="1529" spans="1:5" x14ac:dyDescent="0.25">
      <c r="A1529" s="35" t="s">
        <v>4151</v>
      </c>
      <c r="B1529" s="35" t="s">
        <v>4121</v>
      </c>
      <c r="C1529" s="82" t="s">
        <v>4120</v>
      </c>
      <c r="D1529" s="83">
        <v>13</v>
      </c>
      <c r="E1529" s="16">
        <v>716.17000000000019</v>
      </c>
    </row>
    <row r="1530" spans="1:5" x14ac:dyDescent="0.25">
      <c r="A1530" s="35" t="s">
        <v>4153</v>
      </c>
      <c r="B1530" s="35" t="s">
        <v>4028</v>
      </c>
      <c r="C1530" s="82" t="s">
        <v>4027</v>
      </c>
      <c r="D1530" s="83">
        <v>169</v>
      </c>
      <c r="E1530" s="16">
        <v>711.49</v>
      </c>
    </row>
    <row r="1531" spans="1:5" x14ac:dyDescent="0.25">
      <c r="A1531" s="35" t="s">
        <v>4145</v>
      </c>
      <c r="B1531" s="35" t="s">
        <v>3911</v>
      </c>
      <c r="C1531" s="82" t="s">
        <v>3910</v>
      </c>
      <c r="D1531" s="83">
        <v>234</v>
      </c>
      <c r="E1531" s="16">
        <v>710.31</v>
      </c>
    </row>
    <row r="1532" spans="1:5" x14ac:dyDescent="0.25">
      <c r="A1532" s="35" t="s">
        <v>4154</v>
      </c>
      <c r="B1532" s="35" t="s">
        <v>1950</v>
      </c>
      <c r="C1532" s="82" t="s">
        <v>1949</v>
      </c>
      <c r="D1532" s="83">
        <v>51</v>
      </c>
      <c r="E1532" s="16">
        <v>708.90000000000009</v>
      </c>
    </row>
    <row r="1533" spans="1:5" x14ac:dyDescent="0.25">
      <c r="A1533" s="35" t="s">
        <v>4148</v>
      </c>
      <c r="B1533" s="35" t="s">
        <v>2179</v>
      </c>
      <c r="C1533" s="82" t="s">
        <v>2178</v>
      </c>
      <c r="D1533" s="83">
        <v>13</v>
      </c>
      <c r="E1533" s="16">
        <v>707.38999999999987</v>
      </c>
    </row>
    <row r="1534" spans="1:5" x14ac:dyDescent="0.25">
      <c r="A1534" s="35" t="s">
        <v>4146</v>
      </c>
      <c r="B1534" s="35" t="s">
        <v>1551</v>
      </c>
      <c r="C1534" s="82" t="s">
        <v>1550</v>
      </c>
      <c r="D1534" s="83">
        <v>113</v>
      </c>
      <c r="E1534" s="16">
        <v>702.89999999999986</v>
      </c>
    </row>
    <row r="1535" spans="1:5" x14ac:dyDescent="0.25">
      <c r="A1535" s="35" t="s">
        <v>4140</v>
      </c>
      <c r="B1535" s="35" t="s">
        <v>3292</v>
      </c>
      <c r="C1535" s="82" t="s">
        <v>3291</v>
      </c>
      <c r="D1535" s="83">
        <v>98</v>
      </c>
      <c r="E1535" s="16">
        <v>701.89</v>
      </c>
    </row>
    <row r="1536" spans="1:5" x14ac:dyDescent="0.25">
      <c r="A1536" s="35" t="s">
        <v>4146</v>
      </c>
      <c r="B1536" s="35" t="s">
        <v>1182</v>
      </c>
      <c r="C1536" s="82" t="s">
        <v>1181</v>
      </c>
      <c r="D1536" s="83">
        <v>258</v>
      </c>
      <c r="E1536" s="16">
        <v>701.75999999999988</v>
      </c>
    </row>
    <row r="1537" spans="1:5" x14ac:dyDescent="0.25">
      <c r="A1537" s="35" t="s">
        <v>4146</v>
      </c>
      <c r="B1537" s="35" t="s">
        <v>801</v>
      </c>
      <c r="C1537" s="82" t="s">
        <v>800</v>
      </c>
      <c r="D1537" s="83">
        <v>207</v>
      </c>
      <c r="E1537" s="16">
        <v>700.14</v>
      </c>
    </row>
    <row r="1538" spans="1:5" x14ac:dyDescent="0.25">
      <c r="A1538" s="35" t="s">
        <v>4141</v>
      </c>
      <c r="B1538" s="35" t="s">
        <v>2648</v>
      </c>
      <c r="C1538" s="82" t="s">
        <v>2647</v>
      </c>
      <c r="D1538" s="83">
        <v>269</v>
      </c>
      <c r="E1538" s="16">
        <v>688.51</v>
      </c>
    </row>
    <row r="1539" spans="1:5" x14ac:dyDescent="0.25">
      <c r="A1539" s="35" t="s">
        <v>4152</v>
      </c>
      <c r="B1539" s="35" t="s">
        <v>1607</v>
      </c>
      <c r="C1539" s="82" t="s">
        <v>1606</v>
      </c>
      <c r="D1539" s="83">
        <v>23</v>
      </c>
      <c r="E1539" s="16">
        <v>683.1</v>
      </c>
    </row>
    <row r="1540" spans="1:5" x14ac:dyDescent="0.25">
      <c r="A1540" s="35" t="s">
        <v>4140</v>
      </c>
      <c r="B1540" s="35" t="s">
        <v>2855</v>
      </c>
      <c r="C1540" s="82" t="s">
        <v>2854</v>
      </c>
      <c r="D1540" s="83">
        <v>247</v>
      </c>
      <c r="E1540" s="16">
        <v>681.24</v>
      </c>
    </row>
    <row r="1541" spans="1:5" x14ac:dyDescent="0.25">
      <c r="A1541" s="35" t="s">
        <v>4147</v>
      </c>
      <c r="B1541" s="35" t="s">
        <v>1870</v>
      </c>
      <c r="C1541" s="82" t="s">
        <v>1869</v>
      </c>
      <c r="D1541" s="83">
        <v>132</v>
      </c>
      <c r="E1541" s="16">
        <v>679.16</v>
      </c>
    </row>
    <row r="1542" spans="1:5" x14ac:dyDescent="0.25">
      <c r="A1542" s="35" t="s">
        <v>4146</v>
      </c>
      <c r="B1542" s="35" t="s">
        <v>1324</v>
      </c>
      <c r="C1542" s="82" t="s">
        <v>1323</v>
      </c>
      <c r="D1542" s="83">
        <v>250</v>
      </c>
      <c r="E1542" s="16">
        <v>678.13</v>
      </c>
    </row>
    <row r="1543" spans="1:5" x14ac:dyDescent="0.25">
      <c r="A1543" s="35" t="s">
        <v>4138</v>
      </c>
      <c r="B1543" s="35" t="s">
        <v>676</v>
      </c>
      <c r="C1543" s="82" t="s">
        <v>675</v>
      </c>
      <c r="D1543" s="83">
        <v>38</v>
      </c>
      <c r="E1543" s="16">
        <v>677.97</v>
      </c>
    </row>
    <row r="1544" spans="1:5" x14ac:dyDescent="0.25">
      <c r="A1544" s="35" t="s">
        <v>4146</v>
      </c>
      <c r="B1544" s="35" t="s">
        <v>1443</v>
      </c>
      <c r="C1544" s="82" t="s">
        <v>1442</v>
      </c>
      <c r="D1544" s="83">
        <v>105</v>
      </c>
      <c r="E1544" s="16">
        <v>675.81</v>
      </c>
    </row>
    <row r="1545" spans="1:5" x14ac:dyDescent="0.25">
      <c r="A1545" s="35" t="s">
        <v>4139</v>
      </c>
      <c r="B1545" s="35" t="s">
        <v>2255</v>
      </c>
      <c r="C1545" s="82" t="s">
        <v>2254</v>
      </c>
      <c r="D1545" s="83">
        <v>8</v>
      </c>
      <c r="E1545" s="16">
        <v>672.8</v>
      </c>
    </row>
    <row r="1546" spans="1:5" x14ac:dyDescent="0.25">
      <c r="A1546" s="35" t="s">
        <v>4140</v>
      </c>
      <c r="B1546" s="35" t="s">
        <v>3259</v>
      </c>
      <c r="C1546" s="82" t="s">
        <v>3258</v>
      </c>
      <c r="D1546" s="83">
        <v>25</v>
      </c>
      <c r="E1546" s="16">
        <v>668.5</v>
      </c>
    </row>
    <row r="1547" spans="1:5" x14ac:dyDescent="0.25">
      <c r="A1547" s="35" t="s">
        <v>4140</v>
      </c>
      <c r="B1547" s="35" t="s">
        <v>3654</v>
      </c>
      <c r="C1547" s="82" t="s">
        <v>3653</v>
      </c>
      <c r="D1547" s="83">
        <v>58</v>
      </c>
      <c r="E1547" s="16">
        <v>667</v>
      </c>
    </row>
    <row r="1548" spans="1:5" x14ac:dyDescent="0.25">
      <c r="A1548" s="35" t="s">
        <v>4144</v>
      </c>
      <c r="B1548" s="35" t="s">
        <v>245</v>
      </c>
      <c r="C1548" s="82" t="s">
        <v>244</v>
      </c>
      <c r="D1548" s="83">
        <v>302</v>
      </c>
      <c r="E1548" s="16">
        <v>664.4</v>
      </c>
    </row>
    <row r="1549" spans="1:5" x14ac:dyDescent="0.25">
      <c r="A1549" s="35" t="s">
        <v>4140</v>
      </c>
      <c r="B1549" s="35" t="s">
        <v>2738</v>
      </c>
      <c r="C1549" s="82" t="s">
        <v>2737</v>
      </c>
      <c r="D1549" s="83">
        <v>61</v>
      </c>
      <c r="E1549" s="16">
        <v>663.68</v>
      </c>
    </row>
    <row r="1550" spans="1:5" x14ac:dyDescent="0.25">
      <c r="A1550" s="35" t="s">
        <v>4140</v>
      </c>
      <c r="B1550" s="35" t="s">
        <v>2962</v>
      </c>
      <c r="C1550" s="82" t="s">
        <v>2961</v>
      </c>
      <c r="D1550" s="83">
        <v>111</v>
      </c>
      <c r="E1550" s="16">
        <v>661.28000000000009</v>
      </c>
    </row>
    <row r="1551" spans="1:5" x14ac:dyDescent="0.25">
      <c r="A1551" s="35" t="s">
        <v>4151</v>
      </c>
      <c r="B1551" s="35" t="s">
        <v>4125</v>
      </c>
      <c r="C1551" s="82" t="s">
        <v>4124</v>
      </c>
      <c r="D1551" s="83">
        <v>3</v>
      </c>
      <c r="E1551" s="16">
        <v>657.21</v>
      </c>
    </row>
    <row r="1552" spans="1:5" x14ac:dyDescent="0.25">
      <c r="A1552" s="35" t="s">
        <v>4140</v>
      </c>
      <c r="B1552" s="35" t="s">
        <v>3390</v>
      </c>
      <c r="C1552" s="82" t="s">
        <v>3389</v>
      </c>
      <c r="D1552" s="83">
        <v>264</v>
      </c>
      <c r="E1552" s="16">
        <v>649.43999999999994</v>
      </c>
    </row>
    <row r="1553" spans="1:5" x14ac:dyDescent="0.25">
      <c r="A1553" s="35" t="s">
        <v>4140</v>
      </c>
      <c r="B1553" s="35" t="s">
        <v>3504</v>
      </c>
      <c r="C1553" s="82" t="s">
        <v>3503</v>
      </c>
      <c r="D1553" s="83">
        <v>67</v>
      </c>
      <c r="E1553" s="16">
        <v>648.82999999999993</v>
      </c>
    </row>
    <row r="1554" spans="1:5" x14ac:dyDescent="0.25">
      <c r="A1554" s="35" t="s">
        <v>4146</v>
      </c>
      <c r="B1554" s="35" t="s">
        <v>1245</v>
      </c>
      <c r="C1554" s="82" t="s">
        <v>1244</v>
      </c>
      <c r="D1554" s="83">
        <v>100</v>
      </c>
      <c r="E1554" s="16">
        <v>645.00000000000023</v>
      </c>
    </row>
    <row r="1555" spans="1:5" x14ac:dyDescent="0.25">
      <c r="A1555" s="35" t="s">
        <v>4141</v>
      </c>
      <c r="B1555" s="35" t="s">
        <v>2612</v>
      </c>
      <c r="C1555" s="82" t="s">
        <v>2611</v>
      </c>
      <c r="D1555" s="83">
        <v>197</v>
      </c>
      <c r="E1555" s="16">
        <v>638.92000000000019</v>
      </c>
    </row>
    <row r="1556" spans="1:5" x14ac:dyDescent="0.25">
      <c r="A1556" s="35" t="s">
        <v>4148</v>
      </c>
      <c r="B1556" s="35" t="s">
        <v>2074</v>
      </c>
      <c r="C1556" s="82" t="s">
        <v>2073</v>
      </c>
      <c r="D1556" s="83">
        <v>119</v>
      </c>
      <c r="E1556" s="16">
        <v>637.84000000000015</v>
      </c>
    </row>
    <row r="1557" spans="1:5" x14ac:dyDescent="0.25">
      <c r="A1557" s="35" t="s">
        <v>4144</v>
      </c>
      <c r="B1557" s="35" t="s">
        <v>31</v>
      </c>
      <c r="C1557" s="82" t="s">
        <v>30</v>
      </c>
      <c r="D1557" s="83">
        <v>111</v>
      </c>
      <c r="E1557" s="16">
        <v>632.70000000000005</v>
      </c>
    </row>
    <row r="1558" spans="1:5" x14ac:dyDescent="0.25">
      <c r="A1558" s="35" t="s">
        <v>4153</v>
      </c>
      <c r="B1558" s="35" t="s">
        <v>4002</v>
      </c>
      <c r="C1558" s="82" t="s">
        <v>4001</v>
      </c>
      <c r="D1558" s="83">
        <v>107</v>
      </c>
      <c r="E1558" s="16">
        <v>632.36999999999989</v>
      </c>
    </row>
    <row r="1559" spans="1:5" x14ac:dyDescent="0.25">
      <c r="A1559" s="35" t="s">
        <v>4139</v>
      </c>
      <c r="B1559" s="35" t="s">
        <v>2340</v>
      </c>
      <c r="C1559" s="82" t="s">
        <v>2339</v>
      </c>
      <c r="D1559" s="83">
        <v>78</v>
      </c>
      <c r="E1559" s="16">
        <v>632.26</v>
      </c>
    </row>
    <row r="1560" spans="1:5" x14ac:dyDescent="0.25">
      <c r="A1560" s="35" t="s">
        <v>4140</v>
      </c>
      <c r="B1560" s="35" t="s">
        <v>3191</v>
      </c>
      <c r="C1560" s="82" t="s">
        <v>3190</v>
      </c>
      <c r="D1560" s="83">
        <v>407</v>
      </c>
      <c r="E1560" s="16">
        <v>630.84999999999991</v>
      </c>
    </row>
    <row r="1561" spans="1:5" x14ac:dyDescent="0.25">
      <c r="A1561" s="35" t="s">
        <v>4146</v>
      </c>
      <c r="B1561" s="35" t="s">
        <v>1317</v>
      </c>
      <c r="C1561" s="82" t="s">
        <v>1321</v>
      </c>
      <c r="D1561" s="83">
        <v>52</v>
      </c>
      <c r="E1561" s="16">
        <v>629.20000000000005</v>
      </c>
    </row>
    <row r="1562" spans="1:5" x14ac:dyDescent="0.25">
      <c r="A1562" s="35" t="s">
        <v>4144</v>
      </c>
      <c r="B1562" s="35" t="s">
        <v>50</v>
      </c>
      <c r="C1562" s="82" t="s">
        <v>49</v>
      </c>
      <c r="D1562" s="83">
        <v>197</v>
      </c>
      <c r="E1562" s="16">
        <v>627.96999999999991</v>
      </c>
    </row>
    <row r="1563" spans="1:5" x14ac:dyDescent="0.25">
      <c r="A1563" s="35" t="s">
        <v>4140</v>
      </c>
      <c r="B1563" s="35" t="s">
        <v>3169</v>
      </c>
      <c r="C1563" s="82" t="s">
        <v>3168</v>
      </c>
      <c r="D1563" s="83">
        <v>206</v>
      </c>
      <c r="E1563" s="16">
        <v>626.34</v>
      </c>
    </row>
    <row r="1564" spans="1:5" x14ac:dyDescent="0.25">
      <c r="A1564" s="35" t="s">
        <v>4140</v>
      </c>
      <c r="B1564" s="35" t="s">
        <v>2730</v>
      </c>
      <c r="C1564" s="82" t="s">
        <v>2729</v>
      </c>
      <c r="D1564" s="83">
        <v>36</v>
      </c>
      <c r="E1564" s="16">
        <v>617.4</v>
      </c>
    </row>
    <row r="1565" spans="1:5" x14ac:dyDescent="0.25">
      <c r="A1565" s="35" t="s">
        <v>4148</v>
      </c>
      <c r="B1565" s="35" t="s">
        <v>2010</v>
      </c>
      <c r="C1565" s="82" t="s">
        <v>2009</v>
      </c>
      <c r="D1565" s="83">
        <v>43</v>
      </c>
      <c r="E1565" s="16">
        <v>614.90000000000009</v>
      </c>
    </row>
    <row r="1566" spans="1:5" x14ac:dyDescent="0.25">
      <c r="A1566" s="35" t="s">
        <v>4140</v>
      </c>
      <c r="B1566" s="35" t="s">
        <v>2970</v>
      </c>
      <c r="C1566" s="82" t="s">
        <v>2969</v>
      </c>
      <c r="D1566" s="83">
        <v>102</v>
      </c>
      <c r="E1566" s="16">
        <v>613.8599999999999</v>
      </c>
    </row>
    <row r="1567" spans="1:5" x14ac:dyDescent="0.25">
      <c r="A1567" s="35" t="s">
        <v>4146</v>
      </c>
      <c r="B1567" s="35" t="s">
        <v>1475</v>
      </c>
      <c r="C1567" s="82" t="s">
        <v>1474</v>
      </c>
      <c r="D1567" s="83">
        <v>125</v>
      </c>
      <c r="E1567" s="16">
        <v>613.25</v>
      </c>
    </row>
    <row r="1568" spans="1:5" x14ac:dyDescent="0.25">
      <c r="A1568" s="35" t="s">
        <v>4148</v>
      </c>
      <c r="B1568" s="35" t="s">
        <v>2041</v>
      </c>
      <c r="C1568" s="82" t="s">
        <v>2040</v>
      </c>
      <c r="D1568" s="83">
        <v>127</v>
      </c>
      <c r="E1568" s="16">
        <v>610.87</v>
      </c>
    </row>
    <row r="1569" spans="1:5" x14ac:dyDescent="0.25">
      <c r="A1569" s="35" t="s">
        <v>4152</v>
      </c>
      <c r="B1569" s="35" t="s">
        <v>1652</v>
      </c>
      <c r="C1569" s="82" t="s">
        <v>1651</v>
      </c>
      <c r="D1569" s="83">
        <v>115</v>
      </c>
      <c r="E1569" s="16">
        <v>609.5</v>
      </c>
    </row>
    <row r="1570" spans="1:5" x14ac:dyDescent="0.25">
      <c r="A1570" s="35" t="s">
        <v>4152</v>
      </c>
      <c r="B1570" s="35" t="s">
        <v>1584</v>
      </c>
      <c r="C1570" s="82" t="s">
        <v>1583</v>
      </c>
      <c r="D1570" s="83">
        <v>236</v>
      </c>
      <c r="E1570" s="16">
        <v>606.51999999999987</v>
      </c>
    </row>
    <row r="1571" spans="1:5" x14ac:dyDescent="0.25">
      <c r="A1571" s="35" t="s">
        <v>4146</v>
      </c>
      <c r="B1571" s="35" t="s">
        <v>1527</v>
      </c>
      <c r="C1571" s="82" t="s">
        <v>1526</v>
      </c>
      <c r="D1571" s="83">
        <v>356</v>
      </c>
      <c r="E1571" s="16">
        <v>605.20000000000005</v>
      </c>
    </row>
    <row r="1572" spans="1:5" x14ac:dyDescent="0.25">
      <c r="A1572" s="35" t="s">
        <v>4140</v>
      </c>
      <c r="B1572" s="35" t="s">
        <v>2781</v>
      </c>
      <c r="C1572" s="82" t="s">
        <v>2780</v>
      </c>
      <c r="D1572" s="83">
        <v>277</v>
      </c>
      <c r="E1572" s="16">
        <v>601.09</v>
      </c>
    </row>
    <row r="1573" spans="1:5" x14ac:dyDescent="0.25">
      <c r="A1573" s="35" t="s">
        <v>4140</v>
      </c>
      <c r="B1573" s="35" t="s">
        <v>3442</v>
      </c>
      <c r="C1573" s="82" t="s">
        <v>3441</v>
      </c>
      <c r="D1573" s="83">
        <v>117</v>
      </c>
      <c r="E1573" s="16">
        <v>598.58000000000004</v>
      </c>
    </row>
    <row r="1574" spans="1:5" x14ac:dyDescent="0.25">
      <c r="A1574" s="35" t="s">
        <v>4140</v>
      </c>
      <c r="B1574" s="35" t="s">
        <v>3310</v>
      </c>
      <c r="C1574" s="82" t="s">
        <v>3309</v>
      </c>
      <c r="D1574" s="83">
        <v>96</v>
      </c>
      <c r="E1574" s="16">
        <v>594.64</v>
      </c>
    </row>
    <row r="1575" spans="1:5" x14ac:dyDescent="0.25">
      <c r="A1575" s="35" t="s">
        <v>4140</v>
      </c>
      <c r="B1575" s="35" t="s">
        <v>3544</v>
      </c>
      <c r="C1575" s="82" t="s">
        <v>3543</v>
      </c>
      <c r="D1575" s="83">
        <v>4</v>
      </c>
      <c r="E1575" s="16">
        <v>590.67999999999995</v>
      </c>
    </row>
    <row r="1576" spans="1:5" x14ac:dyDescent="0.25">
      <c r="A1576" s="35" t="s">
        <v>4140</v>
      </c>
      <c r="B1576" s="35" t="s">
        <v>2789</v>
      </c>
      <c r="C1576" s="82" t="s">
        <v>2788</v>
      </c>
      <c r="D1576" s="83">
        <v>70</v>
      </c>
      <c r="E1576" s="16">
        <v>589.4</v>
      </c>
    </row>
    <row r="1577" spans="1:5" x14ac:dyDescent="0.25">
      <c r="A1577" s="35" t="s">
        <v>4146</v>
      </c>
      <c r="B1577" s="35" t="s">
        <v>1058</v>
      </c>
      <c r="C1577" s="82" t="s">
        <v>1057</v>
      </c>
      <c r="D1577" s="83">
        <v>104</v>
      </c>
      <c r="E1577" s="16">
        <v>587.6</v>
      </c>
    </row>
    <row r="1578" spans="1:5" x14ac:dyDescent="0.25">
      <c r="A1578" s="35" t="s">
        <v>4144</v>
      </c>
      <c r="B1578" s="35" t="s">
        <v>315</v>
      </c>
      <c r="C1578" s="82" t="s">
        <v>314</v>
      </c>
      <c r="D1578" s="83">
        <v>144</v>
      </c>
      <c r="E1578" s="16">
        <v>577.43999999999994</v>
      </c>
    </row>
    <row r="1579" spans="1:5" x14ac:dyDescent="0.25">
      <c r="A1579" s="35" t="s">
        <v>4146</v>
      </c>
      <c r="B1579" s="35" t="s">
        <v>703</v>
      </c>
      <c r="C1579" s="82" t="s">
        <v>702</v>
      </c>
      <c r="D1579" s="83">
        <v>230</v>
      </c>
      <c r="E1579" s="16">
        <v>572.70000000000005</v>
      </c>
    </row>
    <row r="1580" spans="1:5" x14ac:dyDescent="0.25">
      <c r="A1580" s="35" t="s">
        <v>4140</v>
      </c>
      <c r="B1580" s="35" t="s">
        <v>3056</v>
      </c>
      <c r="C1580" s="82" t="s">
        <v>3055</v>
      </c>
      <c r="D1580" s="83">
        <v>207</v>
      </c>
      <c r="E1580" s="16">
        <v>571.31999999999994</v>
      </c>
    </row>
    <row r="1581" spans="1:5" x14ac:dyDescent="0.25">
      <c r="A1581" s="35" t="s">
        <v>4141</v>
      </c>
      <c r="B1581" s="35" t="s">
        <v>2624</v>
      </c>
      <c r="C1581" s="82" t="s">
        <v>2623</v>
      </c>
      <c r="D1581" s="83">
        <v>346</v>
      </c>
      <c r="E1581" s="16">
        <v>570.14</v>
      </c>
    </row>
    <row r="1582" spans="1:5" x14ac:dyDescent="0.25">
      <c r="A1582" s="35" t="s">
        <v>4146</v>
      </c>
      <c r="B1582" s="35" t="s">
        <v>1302</v>
      </c>
      <c r="C1582" s="82" t="s">
        <v>1301</v>
      </c>
      <c r="D1582" s="83">
        <v>104</v>
      </c>
      <c r="E1582" s="16">
        <v>570.09999999999991</v>
      </c>
    </row>
    <row r="1583" spans="1:5" x14ac:dyDescent="0.25">
      <c r="A1583" s="35" t="s">
        <v>4140</v>
      </c>
      <c r="B1583" s="35" t="s">
        <v>2878</v>
      </c>
      <c r="C1583" s="82" t="s">
        <v>2877</v>
      </c>
      <c r="D1583" s="83">
        <v>79</v>
      </c>
      <c r="E1583" s="16">
        <v>566.43000000000006</v>
      </c>
    </row>
    <row r="1584" spans="1:5" x14ac:dyDescent="0.25">
      <c r="A1584" s="35" t="s">
        <v>4145</v>
      </c>
      <c r="B1584" s="35" t="s">
        <v>3790</v>
      </c>
      <c r="C1584" s="82" t="s">
        <v>3789</v>
      </c>
      <c r="D1584" s="83">
        <v>174</v>
      </c>
      <c r="E1584" s="16">
        <v>565.5</v>
      </c>
    </row>
    <row r="1585" spans="1:5" x14ac:dyDescent="0.25">
      <c r="A1585" s="35" t="s">
        <v>4139</v>
      </c>
      <c r="B1585" s="35" t="s">
        <v>2252</v>
      </c>
      <c r="C1585" s="82" t="s">
        <v>2251</v>
      </c>
      <c r="D1585" s="83">
        <v>47</v>
      </c>
      <c r="E1585" s="16">
        <v>563.85000000000014</v>
      </c>
    </row>
    <row r="1586" spans="1:5" x14ac:dyDescent="0.25">
      <c r="A1586" s="35" t="s">
        <v>4144</v>
      </c>
      <c r="B1586" s="35" t="s">
        <v>87</v>
      </c>
      <c r="C1586" s="82" t="s">
        <v>86</v>
      </c>
      <c r="D1586" s="83">
        <v>1</v>
      </c>
      <c r="E1586" s="16">
        <v>556.54999999999995</v>
      </c>
    </row>
    <row r="1587" spans="1:5" x14ac:dyDescent="0.25">
      <c r="A1587" s="35" t="s">
        <v>4140</v>
      </c>
      <c r="B1587" s="35" t="s">
        <v>3105</v>
      </c>
      <c r="C1587" s="82" t="s">
        <v>3104</v>
      </c>
      <c r="D1587" s="83">
        <v>35</v>
      </c>
      <c r="E1587" s="16">
        <v>555.96</v>
      </c>
    </row>
    <row r="1588" spans="1:5" x14ac:dyDescent="0.25">
      <c r="A1588" s="35" t="s">
        <v>4140</v>
      </c>
      <c r="B1588" s="35" t="s">
        <v>3738</v>
      </c>
      <c r="C1588" s="82" t="s">
        <v>3737</v>
      </c>
      <c r="D1588" s="83">
        <v>174</v>
      </c>
      <c r="E1588" s="16">
        <v>555.06000000000006</v>
      </c>
    </row>
    <row r="1589" spans="1:5" x14ac:dyDescent="0.25">
      <c r="A1589" s="35" t="s">
        <v>4146</v>
      </c>
      <c r="B1589" s="35" t="s">
        <v>1384</v>
      </c>
      <c r="C1589" s="82" t="s">
        <v>1383</v>
      </c>
      <c r="D1589" s="83">
        <v>106</v>
      </c>
      <c r="E1589" s="16">
        <v>553.32000000000005</v>
      </c>
    </row>
    <row r="1590" spans="1:5" x14ac:dyDescent="0.25">
      <c r="A1590" s="35" t="s">
        <v>4146</v>
      </c>
      <c r="B1590" s="35" t="s">
        <v>921</v>
      </c>
      <c r="C1590" s="82" t="s">
        <v>920</v>
      </c>
      <c r="D1590" s="83">
        <v>115</v>
      </c>
      <c r="E1590" s="16">
        <v>546.25</v>
      </c>
    </row>
    <row r="1591" spans="1:5" x14ac:dyDescent="0.25">
      <c r="A1591" s="35" t="s">
        <v>4148</v>
      </c>
      <c r="B1591" s="35" t="s">
        <v>2024</v>
      </c>
      <c r="C1591" s="82" t="s">
        <v>2023</v>
      </c>
      <c r="D1591" s="83">
        <v>85</v>
      </c>
      <c r="E1591" s="16">
        <v>543.15</v>
      </c>
    </row>
    <row r="1592" spans="1:5" x14ac:dyDescent="0.25">
      <c r="A1592" s="35" t="s">
        <v>4145</v>
      </c>
      <c r="B1592" s="35" t="s">
        <v>3780</v>
      </c>
      <c r="C1592" s="82" t="s">
        <v>3779</v>
      </c>
      <c r="D1592" s="83">
        <v>98</v>
      </c>
      <c r="E1592" s="16">
        <v>539.55999999999995</v>
      </c>
    </row>
    <row r="1593" spans="1:5" x14ac:dyDescent="0.25">
      <c r="A1593" s="35" t="s">
        <v>4144</v>
      </c>
      <c r="B1593" s="35" t="s">
        <v>436</v>
      </c>
      <c r="C1593" s="82" t="s">
        <v>435</v>
      </c>
      <c r="D1593" s="83">
        <v>25</v>
      </c>
      <c r="E1593" s="16">
        <v>535.75</v>
      </c>
    </row>
    <row r="1594" spans="1:5" x14ac:dyDescent="0.25">
      <c r="A1594" s="35" t="s">
        <v>4146</v>
      </c>
      <c r="B1594" s="35" t="s">
        <v>1117</v>
      </c>
      <c r="C1594" s="82" t="s">
        <v>1116</v>
      </c>
      <c r="D1594" s="83">
        <v>170</v>
      </c>
      <c r="E1594" s="16">
        <v>533.95000000000005</v>
      </c>
    </row>
    <row r="1595" spans="1:5" x14ac:dyDescent="0.25">
      <c r="A1595" s="35" t="s">
        <v>4140</v>
      </c>
      <c r="B1595" s="35" t="s">
        <v>3143</v>
      </c>
      <c r="C1595" s="82" t="s">
        <v>3142</v>
      </c>
      <c r="D1595" s="83">
        <v>49</v>
      </c>
      <c r="E1595" s="16">
        <v>532.63</v>
      </c>
    </row>
    <row r="1596" spans="1:5" x14ac:dyDescent="0.25">
      <c r="A1596" s="35" t="s">
        <v>4152</v>
      </c>
      <c r="B1596" s="35" t="s">
        <v>1650</v>
      </c>
      <c r="C1596" s="82" t="s">
        <v>1649</v>
      </c>
      <c r="D1596" s="83">
        <v>100</v>
      </c>
      <c r="E1596" s="16">
        <v>529.99999999999989</v>
      </c>
    </row>
    <row r="1597" spans="1:5" x14ac:dyDescent="0.25">
      <c r="A1597" s="35" t="s">
        <v>4152</v>
      </c>
      <c r="B1597" s="35" t="s">
        <v>1605</v>
      </c>
      <c r="C1597" s="82" t="s">
        <v>1604</v>
      </c>
      <c r="D1597" s="83">
        <v>63</v>
      </c>
      <c r="E1597" s="16">
        <v>529.83000000000004</v>
      </c>
    </row>
    <row r="1598" spans="1:5" x14ac:dyDescent="0.25">
      <c r="A1598" s="35" t="s">
        <v>4146</v>
      </c>
      <c r="B1598" s="35" t="s">
        <v>1447</v>
      </c>
      <c r="C1598" s="82" t="s">
        <v>1446</v>
      </c>
      <c r="D1598" s="83">
        <v>84</v>
      </c>
      <c r="E1598" s="16">
        <v>529.68000000000006</v>
      </c>
    </row>
    <row r="1599" spans="1:5" x14ac:dyDescent="0.25">
      <c r="A1599" s="35" t="s">
        <v>4146</v>
      </c>
      <c r="B1599" s="35" t="s">
        <v>1233</v>
      </c>
      <c r="C1599" s="82" t="s">
        <v>1232</v>
      </c>
      <c r="D1599" s="83">
        <v>188</v>
      </c>
      <c r="E1599" s="16">
        <v>529.48000000000013</v>
      </c>
    </row>
    <row r="1600" spans="1:5" x14ac:dyDescent="0.25">
      <c r="A1600" s="35" t="s">
        <v>4139</v>
      </c>
      <c r="B1600" s="35" t="s">
        <v>2277</v>
      </c>
      <c r="C1600" s="82" t="s">
        <v>2276</v>
      </c>
      <c r="D1600" s="83">
        <v>10</v>
      </c>
      <c r="E1600" s="16">
        <v>529.1</v>
      </c>
    </row>
    <row r="1601" spans="1:5" x14ac:dyDescent="0.25">
      <c r="A1601" s="35" t="s">
        <v>4152</v>
      </c>
      <c r="B1601" s="35" t="s">
        <v>1632</v>
      </c>
      <c r="C1601" s="82" t="s">
        <v>1631</v>
      </c>
      <c r="D1601" s="83">
        <v>13</v>
      </c>
      <c r="E1601" s="16">
        <v>525.59</v>
      </c>
    </row>
    <row r="1602" spans="1:5" x14ac:dyDescent="0.25">
      <c r="A1602" s="35" t="s">
        <v>4140</v>
      </c>
      <c r="B1602" s="35" t="s">
        <v>3245</v>
      </c>
      <c r="C1602" s="82" t="s">
        <v>3244</v>
      </c>
      <c r="D1602" s="83">
        <v>107</v>
      </c>
      <c r="E1602" s="16">
        <v>525.38</v>
      </c>
    </row>
    <row r="1603" spans="1:5" x14ac:dyDescent="0.25">
      <c r="A1603" s="35" t="s">
        <v>4138</v>
      </c>
      <c r="B1603" s="35" t="s">
        <v>547</v>
      </c>
      <c r="C1603" s="82" t="s">
        <v>546</v>
      </c>
      <c r="D1603" s="83">
        <v>31</v>
      </c>
      <c r="E1603" s="16">
        <v>523.18999999999994</v>
      </c>
    </row>
    <row r="1604" spans="1:5" x14ac:dyDescent="0.25">
      <c r="A1604" s="35" t="s">
        <v>4148</v>
      </c>
      <c r="B1604" s="35" t="s">
        <v>2194</v>
      </c>
      <c r="C1604" s="82" t="s">
        <v>2193</v>
      </c>
      <c r="D1604" s="83">
        <v>9</v>
      </c>
      <c r="E1604" s="16">
        <v>522.54</v>
      </c>
    </row>
    <row r="1605" spans="1:5" x14ac:dyDescent="0.25">
      <c r="A1605" s="35" t="s">
        <v>4144</v>
      </c>
      <c r="B1605" s="35" t="s">
        <v>361</v>
      </c>
      <c r="C1605" s="82" t="s">
        <v>360</v>
      </c>
      <c r="D1605" s="83">
        <v>22</v>
      </c>
      <c r="E1605" s="16">
        <v>518.1</v>
      </c>
    </row>
    <row r="1606" spans="1:5" x14ac:dyDescent="0.25">
      <c r="A1606" s="35" t="s">
        <v>4144</v>
      </c>
      <c r="B1606" s="35" t="s">
        <v>96</v>
      </c>
      <c r="C1606" s="82" t="s">
        <v>95</v>
      </c>
      <c r="D1606" s="83">
        <v>23</v>
      </c>
      <c r="E1606" s="16">
        <v>517.96</v>
      </c>
    </row>
    <row r="1607" spans="1:5" x14ac:dyDescent="0.25">
      <c r="A1607" s="35" t="s">
        <v>4140</v>
      </c>
      <c r="B1607" s="35" t="s">
        <v>3495</v>
      </c>
      <c r="C1607" s="82" t="s">
        <v>3494</v>
      </c>
      <c r="D1607" s="83">
        <v>6</v>
      </c>
      <c r="E1607" s="16">
        <v>517.87</v>
      </c>
    </row>
    <row r="1608" spans="1:5" x14ac:dyDescent="0.25">
      <c r="A1608" s="35" t="s">
        <v>4146</v>
      </c>
      <c r="B1608" s="35" t="s">
        <v>965</v>
      </c>
      <c r="C1608" s="82" t="s">
        <v>964</v>
      </c>
      <c r="D1608" s="83">
        <v>174</v>
      </c>
      <c r="E1608" s="16">
        <v>516.53</v>
      </c>
    </row>
    <row r="1609" spans="1:5" x14ac:dyDescent="0.25">
      <c r="A1609" s="35" t="s">
        <v>4146</v>
      </c>
      <c r="B1609" s="35" t="s">
        <v>849</v>
      </c>
      <c r="C1609" s="82" t="s">
        <v>848</v>
      </c>
      <c r="D1609" s="83">
        <v>145</v>
      </c>
      <c r="E1609" s="16">
        <v>511.85</v>
      </c>
    </row>
    <row r="1610" spans="1:5" x14ac:dyDescent="0.25">
      <c r="A1610" s="35" t="s">
        <v>4148</v>
      </c>
      <c r="B1610" s="35" t="s">
        <v>2198</v>
      </c>
      <c r="C1610" s="82" t="s">
        <v>2197</v>
      </c>
      <c r="D1610" s="83">
        <v>10</v>
      </c>
      <c r="E1610" s="16">
        <v>508.40999999999997</v>
      </c>
    </row>
    <row r="1611" spans="1:5" x14ac:dyDescent="0.25">
      <c r="A1611" s="35" t="s">
        <v>4140</v>
      </c>
      <c r="B1611" s="35" t="s">
        <v>3582</v>
      </c>
      <c r="C1611" s="82" t="s">
        <v>3581</v>
      </c>
      <c r="D1611" s="83">
        <v>25</v>
      </c>
      <c r="E1611" s="16">
        <v>507.49000000000007</v>
      </c>
    </row>
    <row r="1612" spans="1:5" x14ac:dyDescent="0.25">
      <c r="A1612" s="35" t="s">
        <v>4145</v>
      </c>
      <c r="B1612" s="35" t="s">
        <v>3772</v>
      </c>
      <c r="C1612" s="82" t="s">
        <v>3771</v>
      </c>
      <c r="D1612" s="83">
        <v>142</v>
      </c>
      <c r="E1612" s="16">
        <v>506.93999999999994</v>
      </c>
    </row>
    <row r="1613" spans="1:5" x14ac:dyDescent="0.25">
      <c r="A1613" s="35" t="s">
        <v>4147</v>
      </c>
      <c r="B1613" s="35" t="s">
        <v>1809</v>
      </c>
      <c r="C1613" s="82" t="s">
        <v>1808</v>
      </c>
      <c r="D1613" s="83">
        <v>154</v>
      </c>
      <c r="E1613" s="16">
        <v>505.09000000000009</v>
      </c>
    </row>
    <row r="1614" spans="1:5" x14ac:dyDescent="0.25">
      <c r="A1614" s="35" t="s">
        <v>4147</v>
      </c>
      <c r="B1614" s="35" t="s">
        <v>1890</v>
      </c>
      <c r="C1614" s="82" t="s">
        <v>1889</v>
      </c>
      <c r="D1614" s="83">
        <v>97</v>
      </c>
      <c r="E1614" s="16">
        <v>504.40000000000003</v>
      </c>
    </row>
    <row r="1615" spans="1:5" x14ac:dyDescent="0.25">
      <c r="A1615" s="35" t="s">
        <v>4140</v>
      </c>
      <c r="B1615" s="35" t="s">
        <v>3233</v>
      </c>
      <c r="C1615" s="82" t="s">
        <v>3232</v>
      </c>
      <c r="D1615" s="83">
        <v>50</v>
      </c>
      <c r="E1615" s="16">
        <v>496.98000000000008</v>
      </c>
    </row>
    <row r="1616" spans="1:5" x14ac:dyDescent="0.25">
      <c r="A1616" s="35" t="s">
        <v>4146</v>
      </c>
      <c r="B1616" s="35" t="s">
        <v>1046</v>
      </c>
      <c r="C1616" s="82" t="s">
        <v>1045</v>
      </c>
      <c r="D1616" s="83">
        <v>127</v>
      </c>
      <c r="E1616" s="16">
        <v>496.57000000000005</v>
      </c>
    </row>
    <row r="1617" spans="1:5" x14ac:dyDescent="0.25">
      <c r="A1617" s="35" t="s">
        <v>4146</v>
      </c>
      <c r="B1617" s="35" t="s">
        <v>1549</v>
      </c>
      <c r="C1617" s="82" t="s">
        <v>1548</v>
      </c>
      <c r="D1617" s="83">
        <v>93</v>
      </c>
      <c r="E1617" s="16">
        <v>486.92999999999989</v>
      </c>
    </row>
    <row r="1618" spans="1:5" x14ac:dyDescent="0.25">
      <c r="A1618" s="35" t="s">
        <v>4140</v>
      </c>
      <c r="B1618" s="35" t="s">
        <v>3012</v>
      </c>
      <c r="C1618" s="82" t="s">
        <v>3011</v>
      </c>
      <c r="D1618" s="83">
        <v>371</v>
      </c>
      <c r="E1618" s="16">
        <v>486.04999999999995</v>
      </c>
    </row>
    <row r="1619" spans="1:5" x14ac:dyDescent="0.25">
      <c r="A1619" s="35" t="s">
        <v>4139</v>
      </c>
      <c r="B1619" s="35" t="s">
        <v>2321</v>
      </c>
      <c r="C1619" s="82" t="s">
        <v>2320</v>
      </c>
      <c r="D1619" s="83">
        <v>29</v>
      </c>
      <c r="E1619" s="16">
        <v>485.17</v>
      </c>
    </row>
    <row r="1620" spans="1:5" x14ac:dyDescent="0.25">
      <c r="A1620" s="35" t="s">
        <v>4140</v>
      </c>
      <c r="B1620" s="35" t="s">
        <v>3331</v>
      </c>
      <c r="C1620" s="82" t="s">
        <v>3330</v>
      </c>
      <c r="D1620" s="83">
        <v>271</v>
      </c>
      <c r="E1620" s="16">
        <v>485.08999999999992</v>
      </c>
    </row>
    <row r="1621" spans="1:5" x14ac:dyDescent="0.25">
      <c r="A1621" s="35" t="s">
        <v>4139</v>
      </c>
      <c r="B1621" s="35" t="s">
        <v>2289</v>
      </c>
      <c r="C1621" s="82" t="s">
        <v>2288</v>
      </c>
      <c r="D1621" s="83">
        <v>22</v>
      </c>
      <c r="E1621" s="16">
        <v>478.06</v>
      </c>
    </row>
    <row r="1622" spans="1:5" x14ac:dyDescent="0.25">
      <c r="A1622" s="35" t="s">
        <v>4139</v>
      </c>
      <c r="B1622" s="35" t="s">
        <v>2244</v>
      </c>
      <c r="C1622" s="82" t="s">
        <v>2243</v>
      </c>
      <c r="D1622" s="83">
        <v>4</v>
      </c>
      <c r="E1622" s="16">
        <v>467.8</v>
      </c>
    </row>
    <row r="1623" spans="1:5" x14ac:dyDescent="0.25">
      <c r="A1623" s="35" t="s">
        <v>4147</v>
      </c>
      <c r="B1623" s="35" t="s">
        <v>1723</v>
      </c>
      <c r="C1623" s="82" t="s">
        <v>1722</v>
      </c>
      <c r="D1623" s="83">
        <v>85</v>
      </c>
      <c r="E1623" s="16">
        <v>463.25</v>
      </c>
    </row>
    <row r="1624" spans="1:5" x14ac:dyDescent="0.25">
      <c r="A1624" s="35" t="s">
        <v>4144</v>
      </c>
      <c r="B1624" s="35" t="s">
        <v>201</v>
      </c>
      <c r="C1624" s="82" t="s">
        <v>200</v>
      </c>
      <c r="D1624" s="83">
        <v>17</v>
      </c>
      <c r="E1624" s="16">
        <v>462.30999999999995</v>
      </c>
    </row>
    <row r="1625" spans="1:5" x14ac:dyDescent="0.25">
      <c r="A1625" s="35" t="s">
        <v>4144</v>
      </c>
      <c r="B1625" s="35" t="s">
        <v>222</v>
      </c>
      <c r="C1625" s="82" t="s">
        <v>221</v>
      </c>
      <c r="D1625" s="83">
        <v>215</v>
      </c>
      <c r="E1625" s="16">
        <v>460.1</v>
      </c>
    </row>
    <row r="1626" spans="1:5" x14ac:dyDescent="0.25">
      <c r="A1626" s="35" t="s">
        <v>4147</v>
      </c>
      <c r="B1626" s="35" t="s">
        <v>1802</v>
      </c>
      <c r="C1626" s="82" t="s">
        <v>1801</v>
      </c>
      <c r="D1626" s="83">
        <v>82</v>
      </c>
      <c r="E1626" s="16">
        <v>458.15999999999997</v>
      </c>
    </row>
    <row r="1627" spans="1:5" x14ac:dyDescent="0.25">
      <c r="A1627" s="35" t="s">
        <v>4151</v>
      </c>
      <c r="B1627" s="35" t="s">
        <v>4131</v>
      </c>
      <c r="C1627" s="82" t="s">
        <v>4130</v>
      </c>
      <c r="D1627" s="83">
        <v>3</v>
      </c>
      <c r="E1627" s="16">
        <v>456.36</v>
      </c>
    </row>
    <row r="1628" spans="1:5" x14ac:dyDescent="0.25">
      <c r="A1628" s="35" t="s">
        <v>4146</v>
      </c>
      <c r="B1628" s="35" t="s">
        <v>1473</v>
      </c>
      <c r="C1628" s="82" t="s">
        <v>1472</v>
      </c>
      <c r="D1628" s="83">
        <v>98</v>
      </c>
      <c r="E1628" s="16">
        <v>456.26</v>
      </c>
    </row>
    <row r="1629" spans="1:5" x14ac:dyDescent="0.25">
      <c r="A1629" s="35" t="s">
        <v>4154</v>
      </c>
      <c r="B1629" s="35" t="s">
        <v>1938</v>
      </c>
      <c r="C1629" s="82" t="s">
        <v>1937</v>
      </c>
      <c r="D1629" s="83">
        <v>57</v>
      </c>
      <c r="E1629" s="16">
        <v>456</v>
      </c>
    </row>
    <row r="1630" spans="1:5" x14ac:dyDescent="0.25">
      <c r="A1630" s="35" t="s">
        <v>4146</v>
      </c>
      <c r="B1630" s="35" t="s">
        <v>1547</v>
      </c>
      <c r="C1630" s="82" t="s">
        <v>1546</v>
      </c>
      <c r="D1630" s="83">
        <v>88</v>
      </c>
      <c r="E1630" s="16">
        <v>455.88</v>
      </c>
    </row>
    <row r="1631" spans="1:5" x14ac:dyDescent="0.25">
      <c r="A1631" s="35" t="s">
        <v>4147</v>
      </c>
      <c r="B1631" s="35" t="s">
        <v>1694</v>
      </c>
      <c r="C1631" s="82" t="s">
        <v>1693</v>
      </c>
      <c r="D1631" s="83">
        <v>179</v>
      </c>
      <c r="E1631" s="16">
        <v>451.08000000000004</v>
      </c>
    </row>
    <row r="1632" spans="1:5" x14ac:dyDescent="0.25">
      <c r="A1632" s="35" t="s">
        <v>4140</v>
      </c>
      <c r="B1632" s="35" t="s">
        <v>2939</v>
      </c>
      <c r="C1632" s="82" t="s">
        <v>2938</v>
      </c>
      <c r="D1632" s="83">
        <v>10</v>
      </c>
      <c r="E1632" s="16">
        <v>447</v>
      </c>
    </row>
    <row r="1633" spans="1:5" x14ac:dyDescent="0.25">
      <c r="A1633" s="35" t="s">
        <v>4147</v>
      </c>
      <c r="B1633" s="35" t="s">
        <v>1830</v>
      </c>
      <c r="C1633" s="82" t="s">
        <v>1829</v>
      </c>
      <c r="D1633" s="83">
        <v>73</v>
      </c>
      <c r="E1633" s="16">
        <v>445.30000000000007</v>
      </c>
    </row>
    <row r="1634" spans="1:5" x14ac:dyDescent="0.25">
      <c r="A1634" s="35">
        <v>35</v>
      </c>
      <c r="B1634" s="35" t="s">
        <v>1967</v>
      </c>
      <c r="C1634" s="82" t="s">
        <v>1966</v>
      </c>
      <c r="D1634" s="83">
        <v>23</v>
      </c>
      <c r="E1634" s="16">
        <v>443.85</v>
      </c>
    </row>
    <row r="1635" spans="1:5" x14ac:dyDescent="0.25">
      <c r="A1635" s="35" t="s">
        <v>4144</v>
      </c>
      <c r="B1635" s="35" t="s">
        <v>77</v>
      </c>
      <c r="C1635" s="82" t="s">
        <v>76</v>
      </c>
      <c r="D1635" s="83">
        <v>213</v>
      </c>
      <c r="E1635" s="16">
        <v>436.65000000000003</v>
      </c>
    </row>
    <row r="1636" spans="1:5" x14ac:dyDescent="0.25">
      <c r="A1636" s="35" t="s">
        <v>4140</v>
      </c>
      <c r="B1636" s="35" t="s">
        <v>3740</v>
      </c>
      <c r="C1636" s="82" t="s">
        <v>3739</v>
      </c>
      <c r="D1636" s="83">
        <v>95</v>
      </c>
      <c r="E1636" s="16">
        <v>436.05</v>
      </c>
    </row>
    <row r="1637" spans="1:5" x14ac:dyDescent="0.25">
      <c r="A1637" s="35" t="s">
        <v>4140</v>
      </c>
      <c r="B1637" s="35" t="s">
        <v>3205</v>
      </c>
      <c r="C1637" s="82" t="s">
        <v>3204</v>
      </c>
      <c r="D1637" s="83">
        <v>45</v>
      </c>
      <c r="E1637" s="16">
        <v>435.15000000000003</v>
      </c>
    </row>
    <row r="1638" spans="1:5" x14ac:dyDescent="0.25">
      <c r="A1638" s="35" t="s">
        <v>4148</v>
      </c>
      <c r="B1638" s="35" t="s">
        <v>2028</v>
      </c>
      <c r="C1638" s="82" t="s">
        <v>2027</v>
      </c>
      <c r="D1638" s="83">
        <v>2</v>
      </c>
      <c r="E1638" s="16">
        <v>434.76</v>
      </c>
    </row>
    <row r="1639" spans="1:5" x14ac:dyDescent="0.25">
      <c r="A1639" s="35" t="s">
        <v>4140</v>
      </c>
      <c r="B1639" s="35" t="s">
        <v>2888</v>
      </c>
      <c r="C1639" s="82" t="s">
        <v>2887</v>
      </c>
      <c r="D1639" s="83">
        <v>24</v>
      </c>
      <c r="E1639" s="16">
        <v>434.39999999999992</v>
      </c>
    </row>
    <row r="1640" spans="1:5" x14ac:dyDescent="0.25">
      <c r="A1640" s="35" t="s">
        <v>4148</v>
      </c>
      <c r="B1640" s="35" t="s">
        <v>2204</v>
      </c>
      <c r="C1640" s="82" t="s">
        <v>2203</v>
      </c>
      <c r="D1640" s="83">
        <v>85</v>
      </c>
      <c r="E1640" s="16">
        <v>431.8</v>
      </c>
    </row>
    <row r="1641" spans="1:5" x14ac:dyDescent="0.25">
      <c r="A1641" s="35" t="s">
        <v>4144</v>
      </c>
      <c r="B1641" s="35" t="s">
        <v>195</v>
      </c>
      <c r="C1641" s="82" t="s">
        <v>194</v>
      </c>
      <c r="D1641" s="83">
        <v>20</v>
      </c>
      <c r="E1641" s="16">
        <v>427.4</v>
      </c>
    </row>
    <row r="1642" spans="1:5" x14ac:dyDescent="0.25">
      <c r="A1642" s="35" t="s">
        <v>4153</v>
      </c>
      <c r="B1642" s="35" t="s">
        <v>4051</v>
      </c>
      <c r="C1642" s="82" t="s">
        <v>4050</v>
      </c>
      <c r="D1642" s="83">
        <v>154</v>
      </c>
      <c r="E1642" s="16">
        <v>426.58000000000004</v>
      </c>
    </row>
    <row r="1643" spans="1:5" x14ac:dyDescent="0.25">
      <c r="A1643" s="35" t="s">
        <v>4139</v>
      </c>
      <c r="B1643" s="35" t="s">
        <v>2468</v>
      </c>
      <c r="C1643" s="82" t="s">
        <v>2467</v>
      </c>
      <c r="D1643" s="83">
        <v>5</v>
      </c>
      <c r="E1643" s="16">
        <v>418.25</v>
      </c>
    </row>
    <row r="1644" spans="1:5" x14ac:dyDescent="0.25">
      <c r="A1644" s="35" t="s">
        <v>4146</v>
      </c>
      <c r="B1644" s="35" t="s">
        <v>1533</v>
      </c>
      <c r="C1644" s="82" t="s">
        <v>1532</v>
      </c>
      <c r="D1644" s="83">
        <v>110</v>
      </c>
      <c r="E1644" s="16">
        <v>417.64</v>
      </c>
    </row>
    <row r="1645" spans="1:5" x14ac:dyDescent="0.25">
      <c r="A1645" s="35" t="s">
        <v>4140</v>
      </c>
      <c r="B1645" s="35" t="s">
        <v>2744</v>
      </c>
      <c r="C1645" s="82" t="s">
        <v>2743</v>
      </c>
      <c r="D1645" s="83">
        <v>22</v>
      </c>
      <c r="E1645" s="16">
        <v>417.12000000000006</v>
      </c>
    </row>
    <row r="1646" spans="1:5" x14ac:dyDescent="0.25">
      <c r="A1646" s="35" t="s">
        <v>4140</v>
      </c>
      <c r="B1646" s="35" t="s">
        <v>2882</v>
      </c>
      <c r="C1646" s="82" t="s">
        <v>2881</v>
      </c>
      <c r="D1646" s="83">
        <v>23</v>
      </c>
      <c r="E1646" s="16">
        <v>416.3</v>
      </c>
    </row>
    <row r="1647" spans="1:5" x14ac:dyDescent="0.25">
      <c r="A1647" s="35" t="s">
        <v>4146</v>
      </c>
      <c r="B1647" s="35" t="s">
        <v>1332</v>
      </c>
      <c r="C1647" s="82" t="s">
        <v>1331</v>
      </c>
      <c r="D1647" s="83">
        <v>127</v>
      </c>
      <c r="E1647" s="16">
        <v>412.75</v>
      </c>
    </row>
    <row r="1648" spans="1:5" x14ac:dyDescent="0.25">
      <c r="A1648" s="35" t="s">
        <v>4155</v>
      </c>
      <c r="B1648" s="35" t="s">
        <v>3763</v>
      </c>
      <c r="C1648" s="82" t="s">
        <v>3762</v>
      </c>
      <c r="D1648" s="83">
        <v>12</v>
      </c>
      <c r="E1648" s="16">
        <v>411.36</v>
      </c>
    </row>
    <row r="1649" spans="1:5" x14ac:dyDescent="0.25">
      <c r="A1649" s="35" t="s">
        <v>4140</v>
      </c>
      <c r="B1649" s="35" t="s">
        <v>3038</v>
      </c>
      <c r="C1649" s="82" t="s">
        <v>3037</v>
      </c>
      <c r="D1649" s="83">
        <v>489</v>
      </c>
      <c r="E1649" s="16">
        <v>409.71000000000004</v>
      </c>
    </row>
    <row r="1650" spans="1:5" x14ac:dyDescent="0.25">
      <c r="A1650" s="35" t="s">
        <v>4140</v>
      </c>
      <c r="B1650" s="35" t="s">
        <v>2793</v>
      </c>
      <c r="C1650" s="82" t="s">
        <v>2792</v>
      </c>
      <c r="D1650" s="83">
        <v>48</v>
      </c>
      <c r="E1650" s="16">
        <v>404.16</v>
      </c>
    </row>
    <row r="1651" spans="1:5" x14ac:dyDescent="0.25">
      <c r="A1651" s="35" t="s">
        <v>4146</v>
      </c>
      <c r="B1651" s="35" t="s">
        <v>1501</v>
      </c>
      <c r="C1651" s="82" t="s">
        <v>1500</v>
      </c>
      <c r="D1651" s="83">
        <v>91</v>
      </c>
      <c r="E1651" s="16">
        <v>402.04000000000008</v>
      </c>
    </row>
    <row r="1652" spans="1:5" x14ac:dyDescent="0.25">
      <c r="A1652" s="35" t="s">
        <v>4140</v>
      </c>
      <c r="B1652" s="35" t="s">
        <v>3367</v>
      </c>
      <c r="C1652" s="82" t="s">
        <v>3366</v>
      </c>
      <c r="D1652" s="83">
        <v>11</v>
      </c>
      <c r="E1652" s="16">
        <v>394.78999999999996</v>
      </c>
    </row>
    <row r="1653" spans="1:5" x14ac:dyDescent="0.25">
      <c r="A1653" s="35" t="s">
        <v>4141</v>
      </c>
      <c r="B1653" s="35" t="s">
        <v>2620</v>
      </c>
      <c r="C1653" s="82" t="s">
        <v>2619</v>
      </c>
      <c r="D1653" s="83">
        <v>259</v>
      </c>
      <c r="E1653" s="16">
        <v>393.68</v>
      </c>
    </row>
    <row r="1654" spans="1:5" x14ac:dyDescent="0.25">
      <c r="A1654" s="35" t="s">
        <v>4154</v>
      </c>
      <c r="B1654" s="35" t="s">
        <v>1974</v>
      </c>
      <c r="C1654" s="82" t="s">
        <v>1973</v>
      </c>
      <c r="D1654" s="83">
        <v>4</v>
      </c>
      <c r="E1654" s="16">
        <v>393.44</v>
      </c>
    </row>
    <row r="1655" spans="1:5" x14ac:dyDescent="0.25">
      <c r="A1655" s="35" t="s">
        <v>4138</v>
      </c>
      <c r="B1655" s="35" t="s">
        <v>508</v>
      </c>
      <c r="C1655" s="82" t="s">
        <v>507</v>
      </c>
      <c r="D1655" s="83">
        <v>8</v>
      </c>
      <c r="E1655" s="16">
        <v>392.29999999999995</v>
      </c>
    </row>
    <row r="1656" spans="1:5" x14ac:dyDescent="0.25">
      <c r="A1656" s="35" t="s">
        <v>4152</v>
      </c>
      <c r="B1656" s="35" t="s">
        <v>1596</v>
      </c>
      <c r="C1656" s="82" t="s">
        <v>1595</v>
      </c>
      <c r="D1656" s="83">
        <v>133</v>
      </c>
      <c r="E1656" s="16">
        <v>391.02000000000004</v>
      </c>
    </row>
    <row r="1657" spans="1:5" x14ac:dyDescent="0.25">
      <c r="A1657" s="35" t="s">
        <v>4146</v>
      </c>
      <c r="B1657" s="35" t="s">
        <v>772</v>
      </c>
      <c r="C1657" s="82" t="s">
        <v>771</v>
      </c>
      <c r="D1657" s="83">
        <v>147</v>
      </c>
      <c r="E1657" s="16">
        <v>389.54999999999995</v>
      </c>
    </row>
    <row r="1658" spans="1:5" x14ac:dyDescent="0.25">
      <c r="A1658" s="35" t="s">
        <v>4140</v>
      </c>
      <c r="B1658" s="35" t="s">
        <v>3235</v>
      </c>
      <c r="C1658" s="82" t="s">
        <v>3234</v>
      </c>
      <c r="D1658" s="83">
        <v>20</v>
      </c>
      <c r="E1658" s="16">
        <v>386.26</v>
      </c>
    </row>
    <row r="1659" spans="1:5" x14ac:dyDescent="0.25">
      <c r="A1659" s="35">
        <v>31</v>
      </c>
      <c r="B1659" s="35" t="s">
        <v>4119</v>
      </c>
      <c r="C1659" s="82" t="s">
        <v>4118</v>
      </c>
      <c r="D1659" s="83">
        <v>7</v>
      </c>
      <c r="E1659" s="16">
        <v>385.63</v>
      </c>
    </row>
    <row r="1660" spans="1:5" x14ac:dyDescent="0.25">
      <c r="A1660" s="35" t="s">
        <v>4139</v>
      </c>
      <c r="B1660" s="35" t="s">
        <v>2271</v>
      </c>
      <c r="C1660" s="82" t="s">
        <v>2270</v>
      </c>
      <c r="D1660" s="83">
        <v>23</v>
      </c>
      <c r="E1660" s="16">
        <v>384.78999999999996</v>
      </c>
    </row>
    <row r="1661" spans="1:5" x14ac:dyDescent="0.25">
      <c r="A1661" s="35" t="s">
        <v>4140</v>
      </c>
      <c r="B1661" s="35" t="s">
        <v>3227</v>
      </c>
      <c r="C1661" s="82" t="s">
        <v>3226</v>
      </c>
      <c r="D1661" s="83">
        <v>26</v>
      </c>
      <c r="E1661" s="16">
        <v>383.5</v>
      </c>
    </row>
    <row r="1662" spans="1:5" x14ac:dyDescent="0.25">
      <c r="A1662" s="35" t="s">
        <v>4148</v>
      </c>
      <c r="B1662" s="35" t="s">
        <v>2058</v>
      </c>
      <c r="C1662" s="82" t="s">
        <v>2057</v>
      </c>
      <c r="D1662" s="83">
        <v>166</v>
      </c>
      <c r="E1662" s="16">
        <v>383.47</v>
      </c>
    </row>
    <row r="1663" spans="1:5" x14ac:dyDescent="0.25">
      <c r="A1663" s="35" t="s">
        <v>4146</v>
      </c>
      <c r="B1663" s="35" t="s">
        <v>1565</v>
      </c>
      <c r="C1663" s="82" t="s">
        <v>1564</v>
      </c>
      <c r="D1663" s="83">
        <v>39</v>
      </c>
      <c r="E1663" s="16">
        <v>383.37</v>
      </c>
    </row>
    <row r="1664" spans="1:5" x14ac:dyDescent="0.25">
      <c r="A1664" s="35" t="s">
        <v>4146</v>
      </c>
      <c r="B1664" s="35" t="s">
        <v>1338</v>
      </c>
      <c r="C1664" s="82" t="s">
        <v>1337</v>
      </c>
      <c r="D1664" s="83">
        <v>105</v>
      </c>
      <c r="E1664" s="16">
        <v>382.71</v>
      </c>
    </row>
    <row r="1665" spans="1:5" x14ac:dyDescent="0.25">
      <c r="A1665" s="35" t="s">
        <v>4140</v>
      </c>
      <c r="B1665" s="35" t="s">
        <v>3424</v>
      </c>
      <c r="C1665" s="82" t="s">
        <v>3423</v>
      </c>
      <c r="D1665" s="83">
        <v>53</v>
      </c>
      <c r="E1665" s="16">
        <v>382.57000000000005</v>
      </c>
    </row>
    <row r="1666" spans="1:5" x14ac:dyDescent="0.25">
      <c r="A1666" s="35" t="s">
        <v>4148</v>
      </c>
      <c r="B1666" s="35" t="s">
        <v>2161</v>
      </c>
      <c r="C1666" s="82" t="s">
        <v>2160</v>
      </c>
      <c r="D1666" s="83">
        <v>70</v>
      </c>
      <c r="E1666" s="16">
        <v>382.4</v>
      </c>
    </row>
    <row r="1667" spans="1:5" x14ac:dyDescent="0.25">
      <c r="A1667" s="35" t="s">
        <v>4140</v>
      </c>
      <c r="B1667" s="35" t="s">
        <v>3454</v>
      </c>
      <c r="C1667" s="82" t="s">
        <v>3453</v>
      </c>
      <c r="D1667" s="83">
        <v>26</v>
      </c>
      <c r="E1667" s="16">
        <v>376.48</v>
      </c>
    </row>
    <row r="1668" spans="1:5" x14ac:dyDescent="0.25">
      <c r="A1668" s="35" t="s">
        <v>4140</v>
      </c>
      <c r="B1668" s="35" t="s">
        <v>2904</v>
      </c>
      <c r="C1668" s="82" t="s">
        <v>2903</v>
      </c>
      <c r="D1668" s="83">
        <v>67</v>
      </c>
      <c r="E1668" s="16">
        <v>375.20000000000005</v>
      </c>
    </row>
    <row r="1669" spans="1:5" x14ac:dyDescent="0.25">
      <c r="A1669" s="35" t="s">
        <v>4153</v>
      </c>
      <c r="B1669" s="35" t="s">
        <v>3968</v>
      </c>
      <c r="C1669" s="82" t="s">
        <v>3967</v>
      </c>
      <c r="D1669" s="83">
        <v>101</v>
      </c>
      <c r="E1669" s="16">
        <v>370.66999999999996</v>
      </c>
    </row>
    <row r="1670" spans="1:5" x14ac:dyDescent="0.25">
      <c r="A1670" s="35" t="s">
        <v>4147</v>
      </c>
      <c r="B1670" s="35" t="s">
        <v>1771</v>
      </c>
      <c r="C1670" s="82" t="s">
        <v>1770</v>
      </c>
      <c r="D1670" s="83">
        <v>7</v>
      </c>
      <c r="E1670" s="16">
        <v>369.52</v>
      </c>
    </row>
    <row r="1671" spans="1:5" x14ac:dyDescent="0.25">
      <c r="A1671" s="35" t="s">
        <v>4139</v>
      </c>
      <c r="B1671" s="35" t="s">
        <v>2336</v>
      </c>
      <c r="C1671" s="82" t="s">
        <v>2335</v>
      </c>
      <c r="D1671" s="83">
        <v>5</v>
      </c>
      <c r="E1671" s="16">
        <v>369.4</v>
      </c>
    </row>
    <row r="1672" spans="1:5" x14ac:dyDescent="0.25">
      <c r="A1672" s="35" t="s">
        <v>4147</v>
      </c>
      <c r="B1672" s="35" t="s">
        <v>1817</v>
      </c>
      <c r="C1672" s="82" t="s">
        <v>1816</v>
      </c>
      <c r="D1672" s="83">
        <v>3</v>
      </c>
      <c r="E1672" s="16">
        <v>368.46</v>
      </c>
    </row>
    <row r="1673" spans="1:5" x14ac:dyDescent="0.25">
      <c r="A1673" s="35" t="s">
        <v>4140</v>
      </c>
      <c r="B1673" s="35" t="s">
        <v>3288</v>
      </c>
      <c r="C1673" s="82" t="s">
        <v>3287</v>
      </c>
      <c r="D1673" s="83">
        <v>139</v>
      </c>
      <c r="E1673" s="16">
        <v>361.4</v>
      </c>
    </row>
    <row r="1674" spans="1:5" x14ac:dyDescent="0.25">
      <c r="A1674" s="35" t="s">
        <v>4140</v>
      </c>
      <c r="B1674" s="35" t="s">
        <v>3364</v>
      </c>
      <c r="C1674" s="82" t="s">
        <v>3363</v>
      </c>
      <c r="D1674" s="83">
        <v>10</v>
      </c>
      <c r="E1674" s="16">
        <v>358.9</v>
      </c>
    </row>
    <row r="1675" spans="1:5" x14ac:dyDescent="0.25">
      <c r="A1675" s="35" t="s">
        <v>4140</v>
      </c>
      <c r="B1675" s="35" t="s">
        <v>2902</v>
      </c>
      <c r="C1675" s="82" t="s">
        <v>2901</v>
      </c>
      <c r="D1675" s="83">
        <v>189</v>
      </c>
      <c r="E1675" s="16">
        <v>357.21000000000004</v>
      </c>
    </row>
    <row r="1676" spans="1:5" x14ac:dyDescent="0.25">
      <c r="A1676" s="35" t="s">
        <v>4141</v>
      </c>
      <c r="B1676" s="35" t="s">
        <v>2673</v>
      </c>
      <c r="C1676" s="82" t="s">
        <v>2672</v>
      </c>
      <c r="D1676" s="83">
        <v>127</v>
      </c>
      <c r="E1676" s="16">
        <v>356.87</v>
      </c>
    </row>
    <row r="1677" spans="1:5" x14ac:dyDescent="0.25">
      <c r="A1677" s="35" t="s">
        <v>4146</v>
      </c>
      <c r="B1677" s="35" t="s">
        <v>1206</v>
      </c>
      <c r="C1677" s="82" t="s">
        <v>1205</v>
      </c>
      <c r="D1677" s="83">
        <v>142</v>
      </c>
      <c r="E1677" s="16">
        <v>355</v>
      </c>
    </row>
    <row r="1678" spans="1:5" x14ac:dyDescent="0.25">
      <c r="A1678" s="35" t="s">
        <v>4153</v>
      </c>
      <c r="B1678" s="35" t="s">
        <v>4008</v>
      </c>
      <c r="C1678" s="82" t="s">
        <v>4007</v>
      </c>
      <c r="D1678" s="83">
        <v>61</v>
      </c>
      <c r="E1678" s="16">
        <v>353.8</v>
      </c>
    </row>
    <row r="1679" spans="1:5" x14ac:dyDescent="0.25">
      <c r="A1679" s="35" t="s">
        <v>4146</v>
      </c>
      <c r="B1679" s="35" t="s">
        <v>791</v>
      </c>
      <c r="C1679" s="82" t="s">
        <v>790</v>
      </c>
      <c r="D1679" s="83">
        <v>72</v>
      </c>
      <c r="E1679" s="16">
        <v>352.8</v>
      </c>
    </row>
    <row r="1680" spans="1:5" x14ac:dyDescent="0.25">
      <c r="A1680" s="35" t="s">
        <v>4139</v>
      </c>
      <c r="B1680" s="35" t="s">
        <v>2248</v>
      </c>
      <c r="C1680" s="82" t="s">
        <v>2247</v>
      </c>
      <c r="D1680" s="83">
        <v>16</v>
      </c>
      <c r="E1680" s="16">
        <v>351.52</v>
      </c>
    </row>
    <row r="1681" spans="1:5" x14ac:dyDescent="0.25">
      <c r="A1681" s="35" t="s">
        <v>4144</v>
      </c>
      <c r="B1681" s="35" t="s">
        <v>239</v>
      </c>
      <c r="C1681" s="82" t="s">
        <v>238</v>
      </c>
      <c r="D1681" s="83">
        <v>279</v>
      </c>
      <c r="E1681" s="16">
        <v>350.30999999999995</v>
      </c>
    </row>
    <row r="1682" spans="1:5" x14ac:dyDescent="0.25">
      <c r="A1682" s="35" t="s">
        <v>4140</v>
      </c>
      <c r="B1682" s="35" t="s">
        <v>3323</v>
      </c>
      <c r="C1682" s="82" t="s">
        <v>3322</v>
      </c>
      <c r="D1682" s="83">
        <v>14</v>
      </c>
      <c r="E1682" s="16">
        <v>350.13999999999993</v>
      </c>
    </row>
    <row r="1683" spans="1:5" x14ac:dyDescent="0.25">
      <c r="A1683" s="35">
        <v>31</v>
      </c>
      <c r="B1683" s="35" t="s">
        <v>2124</v>
      </c>
      <c r="C1683" s="82" t="s">
        <v>2123</v>
      </c>
      <c r="D1683" s="83">
        <v>40</v>
      </c>
      <c r="E1683" s="16">
        <v>350</v>
      </c>
    </row>
    <row r="1684" spans="1:5" x14ac:dyDescent="0.25">
      <c r="A1684" s="35" t="s">
        <v>4151</v>
      </c>
      <c r="B1684" s="35" t="s">
        <v>4110</v>
      </c>
      <c r="C1684" s="82" t="s">
        <v>4109</v>
      </c>
      <c r="D1684" s="83">
        <v>12</v>
      </c>
      <c r="E1684" s="16">
        <v>349.46</v>
      </c>
    </row>
    <row r="1685" spans="1:5" x14ac:dyDescent="0.25">
      <c r="A1685" s="35" t="s">
        <v>4146</v>
      </c>
      <c r="B1685" s="35" t="s">
        <v>1340</v>
      </c>
      <c r="C1685" s="82" t="s">
        <v>1339</v>
      </c>
      <c r="D1685" s="83">
        <v>88</v>
      </c>
      <c r="E1685" s="16">
        <v>348.27</v>
      </c>
    </row>
    <row r="1686" spans="1:5" x14ac:dyDescent="0.25">
      <c r="A1686" s="35" t="s">
        <v>4140</v>
      </c>
      <c r="B1686" s="35" t="s">
        <v>3290</v>
      </c>
      <c r="C1686" s="82" t="s">
        <v>3289</v>
      </c>
      <c r="D1686" s="83">
        <v>71</v>
      </c>
      <c r="E1686" s="16">
        <v>347.9</v>
      </c>
    </row>
    <row r="1687" spans="1:5" x14ac:dyDescent="0.25">
      <c r="A1687" s="35" t="s">
        <v>4140</v>
      </c>
      <c r="B1687" s="35" t="s">
        <v>3478</v>
      </c>
      <c r="C1687" s="82" t="s">
        <v>3477</v>
      </c>
      <c r="D1687" s="83">
        <v>73</v>
      </c>
      <c r="E1687" s="16">
        <v>344.56</v>
      </c>
    </row>
    <row r="1688" spans="1:5" x14ac:dyDescent="0.25">
      <c r="A1688" s="35" t="s">
        <v>4140</v>
      </c>
      <c r="B1688" s="35" t="s">
        <v>3487</v>
      </c>
      <c r="C1688" s="82" t="s">
        <v>3488</v>
      </c>
      <c r="D1688" s="83">
        <v>42</v>
      </c>
      <c r="E1688" s="16">
        <v>341.46000000000004</v>
      </c>
    </row>
    <row r="1689" spans="1:5" x14ac:dyDescent="0.25">
      <c r="A1689" s="35" t="s">
        <v>4146</v>
      </c>
      <c r="B1689" s="35" t="s">
        <v>967</v>
      </c>
      <c r="C1689" s="82" t="s">
        <v>966</v>
      </c>
      <c r="D1689" s="83">
        <v>123</v>
      </c>
      <c r="E1689" s="16">
        <v>340.86</v>
      </c>
    </row>
    <row r="1690" spans="1:5" x14ac:dyDescent="0.25">
      <c r="A1690" s="35" t="s">
        <v>4146</v>
      </c>
      <c r="B1690" s="35" t="s">
        <v>1487</v>
      </c>
      <c r="C1690" s="82" t="s">
        <v>1486</v>
      </c>
      <c r="D1690" s="83">
        <v>57</v>
      </c>
      <c r="E1690" s="16">
        <v>336.69000000000005</v>
      </c>
    </row>
    <row r="1691" spans="1:5" x14ac:dyDescent="0.25">
      <c r="A1691" s="35" t="s">
        <v>4140</v>
      </c>
      <c r="B1691" s="35" t="s">
        <v>2726</v>
      </c>
      <c r="C1691" s="82" t="s">
        <v>2725</v>
      </c>
      <c r="D1691" s="83">
        <v>53</v>
      </c>
      <c r="E1691" s="16">
        <v>335.84000000000003</v>
      </c>
    </row>
    <row r="1692" spans="1:5" x14ac:dyDescent="0.25">
      <c r="A1692" s="35" t="s">
        <v>4148</v>
      </c>
      <c r="B1692" s="35" t="s">
        <v>2140</v>
      </c>
      <c r="C1692" s="82" t="s">
        <v>2139</v>
      </c>
      <c r="D1692" s="83">
        <v>7</v>
      </c>
      <c r="E1692" s="16">
        <v>335.65</v>
      </c>
    </row>
    <row r="1693" spans="1:5" x14ac:dyDescent="0.25">
      <c r="A1693" s="35" t="s">
        <v>4140</v>
      </c>
      <c r="B1693" s="35" t="s">
        <v>3468</v>
      </c>
      <c r="C1693" s="82" t="s">
        <v>3467</v>
      </c>
      <c r="D1693" s="83">
        <v>15</v>
      </c>
      <c r="E1693" s="16">
        <v>333.75</v>
      </c>
    </row>
    <row r="1694" spans="1:5" x14ac:dyDescent="0.25">
      <c r="A1694" s="35" t="s">
        <v>4148</v>
      </c>
      <c r="B1694" s="35" t="s">
        <v>2050</v>
      </c>
      <c r="C1694" s="82" t="s">
        <v>2049</v>
      </c>
      <c r="D1694" s="83">
        <v>109</v>
      </c>
      <c r="E1694" s="16">
        <v>329.42999999999995</v>
      </c>
    </row>
    <row r="1695" spans="1:5" x14ac:dyDescent="0.25">
      <c r="A1695" s="35" t="s">
        <v>4147</v>
      </c>
      <c r="B1695" s="35" t="s">
        <v>1819</v>
      </c>
      <c r="C1695" s="82" t="s">
        <v>1818</v>
      </c>
      <c r="D1695" s="83">
        <v>68</v>
      </c>
      <c r="E1695" s="16">
        <v>329.12</v>
      </c>
    </row>
    <row r="1696" spans="1:5" x14ac:dyDescent="0.25">
      <c r="A1696" s="35" t="s">
        <v>4146</v>
      </c>
      <c r="B1696" s="35" t="s">
        <v>1213</v>
      </c>
      <c r="C1696" s="82" t="s">
        <v>1212</v>
      </c>
      <c r="D1696" s="83">
        <v>125</v>
      </c>
      <c r="E1696" s="16">
        <v>324.82</v>
      </c>
    </row>
    <row r="1697" spans="1:5" x14ac:dyDescent="0.25">
      <c r="A1697" s="35" t="s">
        <v>4140</v>
      </c>
      <c r="B1697" s="35" t="s">
        <v>3660</v>
      </c>
      <c r="C1697" s="82" t="s">
        <v>3659</v>
      </c>
      <c r="D1697" s="83">
        <v>13</v>
      </c>
      <c r="E1697" s="16">
        <v>324.60999999999996</v>
      </c>
    </row>
    <row r="1698" spans="1:5" x14ac:dyDescent="0.25">
      <c r="A1698" s="35" t="s">
        <v>4146</v>
      </c>
      <c r="B1698" s="35" t="s">
        <v>745</v>
      </c>
      <c r="C1698" s="82" t="s">
        <v>744</v>
      </c>
      <c r="D1698" s="83">
        <v>102</v>
      </c>
      <c r="E1698" s="16">
        <v>323.26000000000005</v>
      </c>
    </row>
    <row r="1699" spans="1:5" x14ac:dyDescent="0.25">
      <c r="A1699" s="35" t="s">
        <v>4146</v>
      </c>
      <c r="B1699" s="35" t="s">
        <v>1164</v>
      </c>
      <c r="C1699" s="82" t="s">
        <v>1163</v>
      </c>
      <c r="D1699" s="83">
        <v>82</v>
      </c>
      <c r="E1699" s="16">
        <v>322.94999999999993</v>
      </c>
    </row>
    <row r="1700" spans="1:5" x14ac:dyDescent="0.25">
      <c r="A1700" s="35" t="s">
        <v>4147</v>
      </c>
      <c r="B1700" s="35" t="s">
        <v>1815</v>
      </c>
      <c r="C1700" s="82" t="s">
        <v>1814</v>
      </c>
      <c r="D1700" s="83">
        <v>16</v>
      </c>
      <c r="E1700" s="16">
        <v>320.32</v>
      </c>
    </row>
    <row r="1701" spans="1:5" x14ac:dyDescent="0.25">
      <c r="A1701" s="35" t="s">
        <v>4147</v>
      </c>
      <c r="B1701" s="35" t="s">
        <v>1843</v>
      </c>
      <c r="C1701" s="82" t="s">
        <v>1842</v>
      </c>
      <c r="D1701" s="83">
        <v>16</v>
      </c>
      <c r="E1701" s="16">
        <v>320</v>
      </c>
    </row>
    <row r="1702" spans="1:5" x14ac:dyDescent="0.25">
      <c r="A1702" s="35" t="s">
        <v>4153</v>
      </c>
      <c r="B1702" s="35" t="s">
        <v>3998</v>
      </c>
      <c r="C1702" s="82" t="s">
        <v>3997</v>
      </c>
      <c r="D1702" s="83">
        <v>39</v>
      </c>
      <c r="E1702" s="16">
        <v>319.40999999999997</v>
      </c>
    </row>
    <row r="1703" spans="1:5" x14ac:dyDescent="0.25">
      <c r="A1703" s="35" t="s">
        <v>4146</v>
      </c>
      <c r="B1703" s="35" t="s">
        <v>1509</v>
      </c>
      <c r="C1703" s="82" t="s">
        <v>1508</v>
      </c>
      <c r="D1703" s="83">
        <v>128</v>
      </c>
      <c r="E1703" s="16">
        <v>319.2</v>
      </c>
    </row>
    <row r="1704" spans="1:5" x14ac:dyDescent="0.25">
      <c r="A1704" s="35" t="s">
        <v>4139</v>
      </c>
      <c r="B1704" s="35" t="s">
        <v>2228</v>
      </c>
      <c r="C1704" s="82" t="s">
        <v>2227</v>
      </c>
      <c r="D1704" s="83">
        <v>9</v>
      </c>
      <c r="E1704" s="16">
        <v>318.39</v>
      </c>
    </row>
    <row r="1705" spans="1:5" x14ac:dyDescent="0.25">
      <c r="A1705" s="35" t="s">
        <v>4145</v>
      </c>
      <c r="B1705" s="35" t="s">
        <v>3939</v>
      </c>
      <c r="C1705" s="82" t="s">
        <v>3938</v>
      </c>
      <c r="D1705" s="83">
        <v>13</v>
      </c>
      <c r="E1705" s="16">
        <v>315.2</v>
      </c>
    </row>
    <row r="1706" spans="1:5" x14ac:dyDescent="0.25">
      <c r="A1706" s="35" t="s">
        <v>4151</v>
      </c>
      <c r="B1706" s="35" t="s">
        <v>4129</v>
      </c>
      <c r="C1706" s="82" t="s">
        <v>4128</v>
      </c>
      <c r="D1706" s="83">
        <v>6</v>
      </c>
      <c r="E1706" s="16">
        <v>312.51</v>
      </c>
    </row>
    <row r="1707" spans="1:5" x14ac:dyDescent="0.25">
      <c r="A1707" s="35" t="s">
        <v>4147</v>
      </c>
      <c r="B1707" s="35" t="s">
        <v>1874</v>
      </c>
      <c r="C1707" s="82" t="s">
        <v>1873</v>
      </c>
      <c r="D1707" s="83">
        <v>101</v>
      </c>
      <c r="E1707" s="16">
        <v>310.07000000000005</v>
      </c>
    </row>
    <row r="1708" spans="1:5" x14ac:dyDescent="0.25">
      <c r="A1708" s="35" t="s">
        <v>4140</v>
      </c>
      <c r="B1708" s="35" t="s">
        <v>2774</v>
      </c>
      <c r="C1708" s="82" t="s">
        <v>3727</v>
      </c>
      <c r="D1708" s="83">
        <v>122</v>
      </c>
      <c r="E1708" s="16">
        <v>305</v>
      </c>
    </row>
    <row r="1709" spans="1:5" x14ac:dyDescent="0.25">
      <c r="A1709" s="35" t="s">
        <v>4153</v>
      </c>
      <c r="B1709" s="35" t="s">
        <v>4048</v>
      </c>
      <c r="C1709" s="82" t="s">
        <v>4047</v>
      </c>
      <c r="D1709" s="83">
        <v>88</v>
      </c>
      <c r="E1709" s="16">
        <v>304.48</v>
      </c>
    </row>
    <row r="1710" spans="1:5" x14ac:dyDescent="0.25">
      <c r="A1710" s="35" t="s">
        <v>4138</v>
      </c>
      <c r="B1710" s="35" t="s">
        <v>674</v>
      </c>
      <c r="C1710" s="82" t="s">
        <v>673</v>
      </c>
      <c r="D1710" s="83">
        <v>6</v>
      </c>
      <c r="E1710" s="16">
        <v>302.45999999999998</v>
      </c>
    </row>
    <row r="1711" spans="1:5" x14ac:dyDescent="0.25">
      <c r="A1711" s="35" t="s">
        <v>4138</v>
      </c>
      <c r="B1711" s="35" t="s">
        <v>484</v>
      </c>
      <c r="C1711" s="82" t="s">
        <v>483</v>
      </c>
      <c r="D1711" s="83">
        <v>3</v>
      </c>
      <c r="E1711" s="16">
        <v>302.25</v>
      </c>
    </row>
    <row r="1712" spans="1:5" x14ac:dyDescent="0.25">
      <c r="A1712" s="35" t="s">
        <v>4144</v>
      </c>
      <c r="B1712" s="35" t="s">
        <v>170</v>
      </c>
      <c r="C1712" s="82" t="s">
        <v>169</v>
      </c>
      <c r="D1712" s="83">
        <v>124</v>
      </c>
      <c r="E1712" s="16">
        <v>298.83999999999997</v>
      </c>
    </row>
    <row r="1713" spans="1:5" x14ac:dyDescent="0.25">
      <c r="A1713" s="35" t="s">
        <v>4140</v>
      </c>
      <c r="B1713" s="35" t="s">
        <v>3550</v>
      </c>
      <c r="C1713" s="82" t="s">
        <v>3549</v>
      </c>
      <c r="D1713" s="83">
        <v>15</v>
      </c>
      <c r="E1713" s="16">
        <v>297.59999999999997</v>
      </c>
    </row>
    <row r="1714" spans="1:5" x14ac:dyDescent="0.25">
      <c r="A1714" s="35" t="s">
        <v>4141</v>
      </c>
      <c r="B1714" s="35" t="s">
        <v>2711</v>
      </c>
      <c r="C1714" s="82" t="s">
        <v>2710</v>
      </c>
      <c r="D1714" s="83">
        <v>5</v>
      </c>
      <c r="E1714" s="16">
        <v>297.27</v>
      </c>
    </row>
    <row r="1715" spans="1:5" x14ac:dyDescent="0.25">
      <c r="A1715" s="35" t="s">
        <v>4140</v>
      </c>
      <c r="B1715" s="35" t="s">
        <v>2958</v>
      </c>
      <c r="C1715" s="82" t="s">
        <v>2957</v>
      </c>
      <c r="D1715" s="83">
        <v>119</v>
      </c>
      <c r="E1715" s="16">
        <v>292.74000000000007</v>
      </c>
    </row>
    <row r="1716" spans="1:5" x14ac:dyDescent="0.25">
      <c r="A1716" s="35" t="s">
        <v>4144</v>
      </c>
      <c r="B1716" s="35" t="s">
        <v>264</v>
      </c>
      <c r="C1716" s="82" t="s">
        <v>263</v>
      </c>
      <c r="D1716" s="83">
        <v>65</v>
      </c>
      <c r="E1716" s="16">
        <v>292.5</v>
      </c>
    </row>
    <row r="1717" spans="1:5" x14ac:dyDescent="0.25">
      <c r="A1717" s="35" t="s">
        <v>4140</v>
      </c>
      <c r="B1717" s="35" t="s">
        <v>3341</v>
      </c>
      <c r="C1717" s="82" t="s">
        <v>3340</v>
      </c>
      <c r="D1717" s="83">
        <v>125</v>
      </c>
      <c r="E1717" s="16">
        <v>291.25</v>
      </c>
    </row>
    <row r="1718" spans="1:5" x14ac:dyDescent="0.25">
      <c r="A1718" s="35" t="s">
        <v>4145</v>
      </c>
      <c r="B1718" s="35" t="s">
        <v>3900</v>
      </c>
      <c r="C1718" s="82" t="s">
        <v>3899</v>
      </c>
      <c r="D1718" s="83">
        <v>24</v>
      </c>
      <c r="E1718" s="16">
        <v>290.64</v>
      </c>
    </row>
    <row r="1719" spans="1:5" x14ac:dyDescent="0.25">
      <c r="A1719" s="35" t="s">
        <v>4138</v>
      </c>
      <c r="B1719" s="35" t="s">
        <v>495</v>
      </c>
      <c r="C1719" s="82" t="s">
        <v>494</v>
      </c>
      <c r="D1719" s="83">
        <v>5</v>
      </c>
      <c r="E1719" s="16">
        <v>289.85000000000002</v>
      </c>
    </row>
    <row r="1720" spans="1:5" x14ac:dyDescent="0.25">
      <c r="A1720" s="35" t="s">
        <v>4140</v>
      </c>
      <c r="B1720" s="35" t="s">
        <v>3708</v>
      </c>
      <c r="C1720" s="82" t="s">
        <v>3707</v>
      </c>
      <c r="D1720" s="83">
        <v>61</v>
      </c>
      <c r="E1720" s="16">
        <v>289.14</v>
      </c>
    </row>
    <row r="1721" spans="1:5" x14ac:dyDescent="0.25">
      <c r="A1721" s="35" t="s">
        <v>4146</v>
      </c>
      <c r="B1721" s="35" t="s">
        <v>1386</v>
      </c>
      <c r="C1721" s="82" t="s">
        <v>1385</v>
      </c>
      <c r="D1721" s="83">
        <v>113</v>
      </c>
      <c r="E1721" s="16">
        <v>288.82</v>
      </c>
    </row>
    <row r="1722" spans="1:5" x14ac:dyDescent="0.25">
      <c r="A1722" s="35" t="s">
        <v>4144</v>
      </c>
      <c r="B1722" s="35" t="s">
        <v>444</v>
      </c>
      <c r="C1722" s="82" t="s">
        <v>443</v>
      </c>
      <c r="D1722" s="83">
        <v>201</v>
      </c>
      <c r="E1722" s="16">
        <v>287.16000000000003</v>
      </c>
    </row>
    <row r="1723" spans="1:5" x14ac:dyDescent="0.25">
      <c r="A1723" s="35" t="s">
        <v>4146</v>
      </c>
      <c r="B1723" s="35" t="s">
        <v>732</v>
      </c>
      <c r="C1723" s="82" t="s">
        <v>731</v>
      </c>
      <c r="D1723" s="83">
        <v>75</v>
      </c>
      <c r="E1723" s="16">
        <v>286.5</v>
      </c>
    </row>
    <row r="1724" spans="1:5" x14ac:dyDescent="0.25">
      <c r="A1724" s="35" t="s">
        <v>4140</v>
      </c>
      <c r="B1724" s="35" t="s">
        <v>2931</v>
      </c>
      <c r="C1724" s="82" t="s">
        <v>2930</v>
      </c>
      <c r="D1724" s="83">
        <v>61</v>
      </c>
      <c r="E1724" s="16">
        <v>284.26</v>
      </c>
    </row>
    <row r="1725" spans="1:5" x14ac:dyDescent="0.25">
      <c r="A1725" s="35" t="s">
        <v>4140</v>
      </c>
      <c r="B1725" s="35" t="s">
        <v>3658</v>
      </c>
      <c r="C1725" s="82" t="s">
        <v>3657</v>
      </c>
      <c r="D1725" s="83">
        <v>14</v>
      </c>
      <c r="E1725" s="16">
        <v>283.5</v>
      </c>
    </row>
    <row r="1726" spans="1:5" x14ac:dyDescent="0.25">
      <c r="A1726" s="35" t="s">
        <v>4140</v>
      </c>
      <c r="B1726" s="35" t="s">
        <v>3647</v>
      </c>
      <c r="C1726" s="82" t="s">
        <v>3646</v>
      </c>
      <c r="D1726" s="83">
        <v>27</v>
      </c>
      <c r="E1726" s="16">
        <v>280.79999999999995</v>
      </c>
    </row>
    <row r="1727" spans="1:5" x14ac:dyDescent="0.25">
      <c r="A1727" s="35" t="s">
        <v>4147</v>
      </c>
      <c r="B1727" s="35" t="s">
        <v>1835</v>
      </c>
      <c r="C1727" s="82" t="s">
        <v>1834</v>
      </c>
      <c r="D1727" s="83">
        <v>46</v>
      </c>
      <c r="E1727" s="16">
        <v>280.60000000000002</v>
      </c>
    </row>
    <row r="1728" spans="1:5" x14ac:dyDescent="0.25">
      <c r="A1728" s="35" t="s">
        <v>4147</v>
      </c>
      <c r="B1728" s="35" t="s">
        <v>1827</v>
      </c>
      <c r="C1728" s="82" t="s">
        <v>1826</v>
      </c>
      <c r="D1728" s="83">
        <v>46</v>
      </c>
      <c r="E1728" s="16">
        <v>280.60000000000002</v>
      </c>
    </row>
    <row r="1729" spans="1:5" x14ac:dyDescent="0.25">
      <c r="A1729" s="35" t="s">
        <v>4145</v>
      </c>
      <c r="B1729" s="35" t="s">
        <v>3841</v>
      </c>
      <c r="C1729" s="82" t="s">
        <v>3840</v>
      </c>
      <c r="D1729" s="83">
        <v>86</v>
      </c>
      <c r="E1729" s="16">
        <v>280.27999999999997</v>
      </c>
    </row>
    <row r="1730" spans="1:5" x14ac:dyDescent="0.25">
      <c r="A1730" s="35" t="s">
        <v>4147</v>
      </c>
      <c r="B1730" s="35" t="s">
        <v>1700</v>
      </c>
      <c r="C1730" s="82" t="s">
        <v>1699</v>
      </c>
      <c r="D1730" s="83">
        <v>6</v>
      </c>
      <c r="E1730" s="16">
        <v>278.39999999999998</v>
      </c>
    </row>
    <row r="1731" spans="1:5" x14ac:dyDescent="0.25">
      <c r="A1731" s="35" t="s">
        <v>4146</v>
      </c>
      <c r="B1731" s="35" t="s">
        <v>1362</v>
      </c>
      <c r="C1731" s="82" t="s">
        <v>1361</v>
      </c>
      <c r="D1731" s="83">
        <v>64</v>
      </c>
      <c r="E1731" s="16">
        <v>274.56</v>
      </c>
    </row>
    <row r="1732" spans="1:5" x14ac:dyDescent="0.25">
      <c r="A1732" s="35" t="s">
        <v>4141</v>
      </c>
      <c r="B1732" s="35" t="s">
        <v>2679</v>
      </c>
      <c r="C1732" s="82" t="s">
        <v>2678</v>
      </c>
      <c r="D1732" s="83">
        <v>39</v>
      </c>
      <c r="E1732" s="16">
        <v>274.19</v>
      </c>
    </row>
    <row r="1733" spans="1:5" x14ac:dyDescent="0.25">
      <c r="A1733" s="35" t="s">
        <v>4146</v>
      </c>
      <c r="B1733" s="35" t="s">
        <v>823</v>
      </c>
      <c r="C1733" s="82" t="s">
        <v>822</v>
      </c>
      <c r="D1733" s="83">
        <v>171</v>
      </c>
      <c r="E1733" s="16">
        <v>273.54000000000002</v>
      </c>
    </row>
    <row r="1734" spans="1:5" x14ac:dyDescent="0.25">
      <c r="A1734" s="35" t="s">
        <v>4148</v>
      </c>
      <c r="B1734" s="35" t="s">
        <v>2004</v>
      </c>
      <c r="C1734" s="82" t="s">
        <v>2003</v>
      </c>
      <c r="D1734" s="83">
        <v>6</v>
      </c>
      <c r="E1734" s="16">
        <v>273.28000000000003</v>
      </c>
    </row>
    <row r="1735" spans="1:5" x14ac:dyDescent="0.25">
      <c r="A1735" s="35" t="s">
        <v>4139</v>
      </c>
      <c r="B1735" s="35" t="s">
        <v>2285</v>
      </c>
      <c r="C1735" s="82" t="s">
        <v>2284</v>
      </c>
      <c r="D1735" s="83">
        <v>7</v>
      </c>
      <c r="E1735" s="16">
        <v>272.32000000000005</v>
      </c>
    </row>
    <row r="1736" spans="1:5" x14ac:dyDescent="0.25">
      <c r="A1736" s="35" t="s">
        <v>4146</v>
      </c>
      <c r="B1736" s="35" t="s">
        <v>1392</v>
      </c>
      <c r="C1736" s="82" t="s">
        <v>1391</v>
      </c>
      <c r="D1736" s="83">
        <v>213</v>
      </c>
      <c r="E1736" s="16">
        <v>271.78000000000009</v>
      </c>
    </row>
    <row r="1737" spans="1:5" x14ac:dyDescent="0.25">
      <c r="A1737" s="35" t="s">
        <v>4144</v>
      </c>
      <c r="B1737" s="35" t="s">
        <v>329</v>
      </c>
      <c r="C1737" s="82" t="s">
        <v>328</v>
      </c>
      <c r="D1737" s="83">
        <v>26</v>
      </c>
      <c r="E1737" s="16">
        <v>269.64</v>
      </c>
    </row>
    <row r="1738" spans="1:5" x14ac:dyDescent="0.25">
      <c r="A1738" s="35" t="s">
        <v>4140</v>
      </c>
      <c r="B1738" s="35" t="s">
        <v>3641</v>
      </c>
      <c r="C1738" s="82" t="s">
        <v>3640</v>
      </c>
      <c r="D1738" s="83">
        <v>16</v>
      </c>
      <c r="E1738" s="16">
        <v>266.32</v>
      </c>
    </row>
    <row r="1739" spans="1:5" x14ac:dyDescent="0.25">
      <c r="A1739" s="35" t="s">
        <v>4141</v>
      </c>
      <c r="B1739" s="35" t="s">
        <v>2632</v>
      </c>
      <c r="C1739" s="82" t="s">
        <v>2631</v>
      </c>
      <c r="D1739" s="83">
        <v>131</v>
      </c>
      <c r="E1739" s="16">
        <v>265.07</v>
      </c>
    </row>
    <row r="1740" spans="1:5" x14ac:dyDescent="0.25">
      <c r="A1740" s="35" t="s">
        <v>4146</v>
      </c>
      <c r="B1740" s="35" t="s">
        <v>1262</v>
      </c>
      <c r="C1740" s="82" t="s">
        <v>1261</v>
      </c>
      <c r="D1740" s="83">
        <v>100</v>
      </c>
      <c r="E1740" s="16">
        <v>264.76</v>
      </c>
    </row>
    <row r="1741" spans="1:5" x14ac:dyDescent="0.25">
      <c r="A1741" s="35" t="s">
        <v>4146</v>
      </c>
      <c r="B1741" s="35" t="s">
        <v>1278</v>
      </c>
      <c r="C1741" s="82" t="s">
        <v>1277</v>
      </c>
      <c r="D1741" s="83">
        <v>205</v>
      </c>
      <c r="E1741" s="16">
        <v>264.29999999999995</v>
      </c>
    </row>
    <row r="1742" spans="1:5" x14ac:dyDescent="0.25">
      <c r="A1742" s="35" t="s">
        <v>4146</v>
      </c>
      <c r="B1742" s="35" t="s">
        <v>757</v>
      </c>
      <c r="C1742" s="82" t="s">
        <v>756</v>
      </c>
      <c r="D1742" s="83">
        <v>82</v>
      </c>
      <c r="E1742" s="16">
        <v>260.76</v>
      </c>
    </row>
    <row r="1743" spans="1:5" x14ac:dyDescent="0.25">
      <c r="A1743" s="35" t="s">
        <v>4140</v>
      </c>
      <c r="B1743" s="35" t="s">
        <v>3645</v>
      </c>
      <c r="C1743" s="82" t="s">
        <v>3644</v>
      </c>
      <c r="D1743" s="83">
        <v>95</v>
      </c>
      <c r="E1743" s="16">
        <v>258.39999999999998</v>
      </c>
    </row>
    <row r="1744" spans="1:5" x14ac:dyDescent="0.25">
      <c r="A1744" s="35" t="s">
        <v>4140</v>
      </c>
      <c r="B1744" s="35" t="s">
        <v>3518</v>
      </c>
      <c r="C1744" s="82" t="s">
        <v>3517</v>
      </c>
      <c r="D1744" s="83">
        <v>8</v>
      </c>
      <c r="E1744" s="16">
        <v>258.08</v>
      </c>
    </row>
    <row r="1745" spans="1:5" x14ac:dyDescent="0.25">
      <c r="A1745" s="35" t="s">
        <v>4140</v>
      </c>
      <c r="B1745" s="35" t="s">
        <v>3271</v>
      </c>
      <c r="C1745" s="82" t="s">
        <v>3270</v>
      </c>
      <c r="D1745" s="83">
        <v>37</v>
      </c>
      <c r="E1745" s="16">
        <v>257.89</v>
      </c>
    </row>
    <row r="1746" spans="1:5" x14ac:dyDescent="0.25">
      <c r="A1746" s="35" t="s">
        <v>4140</v>
      </c>
      <c r="B1746" s="35" t="s">
        <v>3400</v>
      </c>
      <c r="C1746" s="82" t="s">
        <v>3399</v>
      </c>
      <c r="D1746" s="83">
        <v>29</v>
      </c>
      <c r="E1746" s="16">
        <v>253.37</v>
      </c>
    </row>
    <row r="1747" spans="1:5" x14ac:dyDescent="0.25">
      <c r="A1747" s="35" t="s">
        <v>4140</v>
      </c>
      <c r="B1747" s="35" t="s">
        <v>3362</v>
      </c>
      <c r="C1747" s="82" t="s">
        <v>3361</v>
      </c>
      <c r="D1747" s="83">
        <v>27</v>
      </c>
      <c r="E1747" s="16">
        <v>252.45</v>
      </c>
    </row>
    <row r="1748" spans="1:5" x14ac:dyDescent="0.25">
      <c r="A1748" s="35" t="s">
        <v>4145</v>
      </c>
      <c r="B1748" s="35" t="s">
        <v>3871</v>
      </c>
      <c r="C1748" s="82" t="s">
        <v>3870</v>
      </c>
      <c r="D1748" s="83">
        <v>21</v>
      </c>
      <c r="E1748" s="16">
        <v>248.26000000000002</v>
      </c>
    </row>
    <row r="1749" spans="1:5" x14ac:dyDescent="0.25">
      <c r="A1749" s="35" t="s">
        <v>4140</v>
      </c>
      <c r="B1749" s="35" t="s">
        <v>3526</v>
      </c>
      <c r="C1749" s="82" t="s">
        <v>3525</v>
      </c>
      <c r="D1749" s="83">
        <v>26</v>
      </c>
      <c r="E1749" s="16">
        <v>248.22</v>
      </c>
    </row>
    <row r="1750" spans="1:5" x14ac:dyDescent="0.25">
      <c r="A1750" s="35" t="s">
        <v>4140</v>
      </c>
      <c r="B1750" s="35" t="s">
        <v>3448</v>
      </c>
      <c r="C1750" s="82" t="s">
        <v>3447</v>
      </c>
      <c r="D1750" s="83">
        <v>18</v>
      </c>
      <c r="E1750" s="16">
        <v>247.69000000000003</v>
      </c>
    </row>
    <row r="1751" spans="1:5" x14ac:dyDescent="0.25">
      <c r="A1751" s="35" t="s">
        <v>4139</v>
      </c>
      <c r="B1751" s="35" t="s">
        <v>2419</v>
      </c>
      <c r="C1751" s="82" t="s">
        <v>2418</v>
      </c>
      <c r="D1751" s="83">
        <v>18</v>
      </c>
      <c r="E1751" s="16">
        <v>247.5</v>
      </c>
    </row>
    <row r="1752" spans="1:5" x14ac:dyDescent="0.25">
      <c r="A1752" s="35" t="s">
        <v>4146</v>
      </c>
      <c r="B1752" s="35" t="s">
        <v>1354</v>
      </c>
      <c r="C1752" s="82" t="s">
        <v>1353</v>
      </c>
      <c r="D1752" s="83">
        <v>85</v>
      </c>
      <c r="E1752" s="16">
        <v>247.05</v>
      </c>
    </row>
    <row r="1753" spans="1:5" x14ac:dyDescent="0.25">
      <c r="A1753" s="35" t="s">
        <v>4139</v>
      </c>
      <c r="B1753" s="35" t="s">
        <v>2590</v>
      </c>
      <c r="C1753" s="82" t="s">
        <v>2589</v>
      </c>
      <c r="D1753" s="83">
        <v>1</v>
      </c>
      <c r="E1753" s="16">
        <v>247</v>
      </c>
    </row>
    <row r="1754" spans="1:5" x14ac:dyDescent="0.25">
      <c r="A1754" s="35" t="s">
        <v>4139</v>
      </c>
      <c r="B1754" s="35" t="s">
        <v>2524</v>
      </c>
      <c r="C1754" s="82" t="s">
        <v>2523</v>
      </c>
      <c r="D1754" s="83">
        <v>1</v>
      </c>
      <c r="E1754" s="16">
        <v>246.79</v>
      </c>
    </row>
    <row r="1755" spans="1:5" x14ac:dyDescent="0.25">
      <c r="A1755" s="35" t="s">
        <v>4147</v>
      </c>
      <c r="B1755" s="35" t="s">
        <v>1813</v>
      </c>
      <c r="C1755" s="82" t="s">
        <v>1812</v>
      </c>
      <c r="D1755" s="83">
        <v>53</v>
      </c>
      <c r="E1755" s="16">
        <v>246.65999999999997</v>
      </c>
    </row>
    <row r="1756" spans="1:5" x14ac:dyDescent="0.25">
      <c r="A1756" s="35" t="s">
        <v>4139</v>
      </c>
      <c r="B1756" s="35" t="s">
        <v>2456</v>
      </c>
      <c r="C1756" s="82" t="s">
        <v>2455</v>
      </c>
      <c r="D1756" s="83">
        <v>1</v>
      </c>
      <c r="E1756" s="16">
        <v>245.69</v>
      </c>
    </row>
    <row r="1757" spans="1:5" x14ac:dyDescent="0.25">
      <c r="A1757" s="35" t="s">
        <v>4147</v>
      </c>
      <c r="B1757" s="35" t="s">
        <v>1739</v>
      </c>
      <c r="C1757" s="82" t="s">
        <v>1738</v>
      </c>
      <c r="D1757" s="83">
        <v>24</v>
      </c>
      <c r="E1757" s="16">
        <v>245.22</v>
      </c>
    </row>
    <row r="1758" spans="1:5" x14ac:dyDescent="0.25">
      <c r="A1758" s="35" t="s">
        <v>4138</v>
      </c>
      <c r="B1758" s="35" t="s">
        <v>636</v>
      </c>
      <c r="C1758" s="82" t="s">
        <v>635</v>
      </c>
      <c r="D1758" s="83">
        <v>45</v>
      </c>
      <c r="E1758" s="16">
        <v>244.35000000000002</v>
      </c>
    </row>
    <row r="1759" spans="1:5" x14ac:dyDescent="0.25">
      <c r="A1759" s="35" t="s">
        <v>4148</v>
      </c>
      <c r="B1759" s="35" t="s">
        <v>2008</v>
      </c>
      <c r="C1759" s="82" t="s">
        <v>2007</v>
      </c>
      <c r="D1759" s="83">
        <v>18</v>
      </c>
      <c r="E1759" s="16">
        <v>243.66</v>
      </c>
    </row>
    <row r="1760" spans="1:5" x14ac:dyDescent="0.25">
      <c r="A1760" s="35" t="s">
        <v>4148</v>
      </c>
      <c r="B1760" s="35" t="s">
        <v>1996</v>
      </c>
      <c r="C1760" s="82" t="s">
        <v>1995</v>
      </c>
      <c r="D1760" s="83">
        <v>45</v>
      </c>
      <c r="E1760" s="16">
        <v>236.85999999999996</v>
      </c>
    </row>
    <row r="1761" spans="1:5" x14ac:dyDescent="0.25">
      <c r="A1761" s="35" t="s">
        <v>4139</v>
      </c>
      <c r="B1761" s="35" t="s">
        <v>2395</v>
      </c>
      <c r="C1761" s="82" t="s">
        <v>2394</v>
      </c>
      <c r="D1761" s="83">
        <v>17</v>
      </c>
      <c r="E1761" s="16">
        <v>233.75</v>
      </c>
    </row>
    <row r="1762" spans="1:5" x14ac:dyDescent="0.25">
      <c r="A1762" s="35" t="s">
        <v>4146</v>
      </c>
      <c r="B1762" s="35" t="s">
        <v>1308</v>
      </c>
      <c r="C1762" s="82" t="s">
        <v>1307</v>
      </c>
      <c r="D1762" s="83">
        <v>13</v>
      </c>
      <c r="E1762" s="16">
        <v>233.48000000000002</v>
      </c>
    </row>
    <row r="1763" spans="1:5" x14ac:dyDescent="0.25">
      <c r="A1763" s="35" t="s">
        <v>4140</v>
      </c>
      <c r="B1763" s="35" t="s">
        <v>3253</v>
      </c>
      <c r="C1763" s="82" t="s">
        <v>3252</v>
      </c>
      <c r="D1763" s="83">
        <v>17</v>
      </c>
      <c r="E1763" s="16">
        <v>232.05</v>
      </c>
    </row>
    <row r="1764" spans="1:5" x14ac:dyDescent="0.25">
      <c r="A1764" s="35" t="s">
        <v>4140</v>
      </c>
      <c r="B1764" s="35" t="s">
        <v>3510</v>
      </c>
      <c r="C1764" s="82" t="s">
        <v>3509</v>
      </c>
      <c r="D1764" s="83">
        <v>6</v>
      </c>
      <c r="E1764" s="16">
        <v>230.69</v>
      </c>
    </row>
    <row r="1765" spans="1:5" x14ac:dyDescent="0.25">
      <c r="A1765" s="35" t="s">
        <v>4140</v>
      </c>
      <c r="B1765" s="35" t="s">
        <v>3742</v>
      </c>
      <c r="C1765" s="82" t="s">
        <v>3741</v>
      </c>
      <c r="D1765" s="83">
        <v>13</v>
      </c>
      <c r="E1765" s="16">
        <v>228.41</v>
      </c>
    </row>
    <row r="1766" spans="1:5" x14ac:dyDescent="0.25">
      <c r="A1766" s="35" t="s">
        <v>4144</v>
      </c>
      <c r="B1766" s="35" t="s">
        <v>24</v>
      </c>
      <c r="C1766" s="82" t="s">
        <v>23</v>
      </c>
      <c r="D1766" s="83">
        <v>12</v>
      </c>
      <c r="E1766" s="16">
        <v>227.88</v>
      </c>
    </row>
    <row r="1767" spans="1:5" x14ac:dyDescent="0.25">
      <c r="A1767" s="35" t="s">
        <v>4139</v>
      </c>
      <c r="B1767" s="35" t="s">
        <v>2323</v>
      </c>
      <c r="C1767" s="82" t="s">
        <v>2322</v>
      </c>
      <c r="D1767" s="83">
        <v>7</v>
      </c>
      <c r="E1767" s="16">
        <v>226.51999999999998</v>
      </c>
    </row>
    <row r="1768" spans="1:5" x14ac:dyDescent="0.25">
      <c r="A1768" s="35" t="s">
        <v>4138</v>
      </c>
      <c r="B1768" s="35" t="s">
        <v>471</v>
      </c>
      <c r="C1768" s="82" t="s">
        <v>470</v>
      </c>
      <c r="D1768" s="83">
        <v>2</v>
      </c>
      <c r="E1768" s="16">
        <v>225.6</v>
      </c>
    </row>
    <row r="1769" spans="1:5" x14ac:dyDescent="0.25">
      <c r="A1769" s="35" t="s">
        <v>4145</v>
      </c>
      <c r="B1769" s="35" t="s">
        <v>3945</v>
      </c>
      <c r="C1769" s="82" t="s">
        <v>3944</v>
      </c>
      <c r="D1769" s="83">
        <v>9</v>
      </c>
      <c r="E1769" s="16">
        <v>224.54999999999998</v>
      </c>
    </row>
    <row r="1770" spans="1:5" x14ac:dyDescent="0.25">
      <c r="A1770" s="35" t="s">
        <v>4152</v>
      </c>
      <c r="B1770" s="35" t="s">
        <v>1668</v>
      </c>
      <c r="C1770" s="82" t="s">
        <v>1667</v>
      </c>
      <c r="D1770" s="83">
        <v>4002</v>
      </c>
      <c r="E1770" s="16">
        <v>222.60000000000002</v>
      </c>
    </row>
    <row r="1771" spans="1:5" x14ac:dyDescent="0.25">
      <c r="A1771" s="35" t="s">
        <v>4147</v>
      </c>
      <c r="B1771" s="35" t="s">
        <v>1863</v>
      </c>
      <c r="C1771" s="82" t="s">
        <v>1862</v>
      </c>
      <c r="D1771" s="83">
        <v>3</v>
      </c>
      <c r="E1771" s="16">
        <v>221.85</v>
      </c>
    </row>
    <row r="1772" spans="1:5" x14ac:dyDescent="0.25">
      <c r="A1772" s="35" t="s">
        <v>4148</v>
      </c>
      <c r="B1772" s="35" t="s">
        <v>2099</v>
      </c>
      <c r="C1772" s="82" t="s">
        <v>2098</v>
      </c>
      <c r="D1772" s="83">
        <v>29</v>
      </c>
      <c r="E1772" s="16">
        <v>220.89000000000001</v>
      </c>
    </row>
    <row r="1773" spans="1:5" x14ac:dyDescent="0.25">
      <c r="A1773" s="35" t="s">
        <v>4139</v>
      </c>
      <c r="B1773" s="35" t="s">
        <v>2283</v>
      </c>
      <c r="C1773" s="82" t="s">
        <v>2282</v>
      </c>
      <c r="D1773" s="83">
        <v>5</v>
      </c>
      <c r="E1773" s="16">
        <v>220.5</v>
      </c>
    </row>
    <row r="1774" spans="1:5" x14ac:dyDescent="0.25">
      <c r="A1774" s="35" t="s">
        <v>4153</v>
      </c>
      <c r="B1774" s="35" t="s">
        <v>4042</v>
      </c>
      <c r="C1774" s="82" t="s">
        <v>4041</v>
      </c>
      <c r="D1774" s="83">
        <v>25</v>
      </c>
      <c r="E1774" s="16">
        <v>220</v>
      </c>
    </row>
    <row r="1775" spans="1:5" x14ac:dyDescent="0.25">
      <c r="A1775" s="35" t="s">
        <v>4139</v>
      </c>
      <c r="B1775" s="35" t="s">
        <v>2275</v>
      </c>
      <c r="C1775" s="82" t="s">
        <v>2274</v>
      </c>
      <c r="D1775" s="83">
        <v>20</v>
      </c>
      <c r="E1775" s="16">
        <v>219.60000000000002</v>
      </c>
    </row>
    <row r="1776" spans="1:5" x14ac:dyDescent="0.25">
      <c r="A1776" s="35" t="s">
        <v>4148</v>
      </c>
      <c r="B1776" s="35" t="s">
        <v>2048</v>
      </c>
      <c r="C1776" s="82" t="s">
        <v>2047</v>
      </c>
      <c r="D1776" s="83">
        <v>59</v>
      </c>
      <c r="E1776" s="16">
        <v>218.35999999999999</v>
      </c>
    </row>
    <row r="1777" spans="1:5" x14ac:dyDescent="0.25">
      <c r="A1777" s="35" t="s">
        <v>4148</v>
      </c>
      <c r="B1777" s="35" t="s">
        <v>2149</v>
      </c>
      <c r="C1777" s="82" t="s">
        <v>2148</v>
      </c>
      <c r="D1777" s="83">
        <v>70</v>
      </c>
      <c r="E1777" s="16">
        <v>217.98000000000002</v>
      </c>
    </row>
    <row r="1778" spans="1:5" x14ac:dyDescent="0.25">
      <c r="A1778" s="35" t="s">
        <v>4146</v>
      </c>
      <c r="B1778" s="35" t="s">
        <v>835</v>
      </c>
      <c r="C1778" s="82" t="s">
        <v>834</v>
      </c>
      <c r="D1778" s="83">
        <v>84</v>
      </c>
      <c r="E1778" s="16">
        <v>217.56000000000003</v>
      </c>
    </row>
    <row r="1779" spans="1:5" x14ac:dyDescent="0.25">
      <c r="A1779" s="35" t="s">
        <v>4146</v>
      </c>
      <c r="B1779" s="35" t="s">
        <v>1027</v>
      </c>
      <c r="C1779" s="82" t="s">
        <v>1026</v>
      </c>
      <c r="D1779" s="83">
        <v>61</v>
      </c>
      <c r="E1779" s="16">
        <v>217.18999999999997</v>
      </c>
    </row>
    <row r="1780" spans="1:5" x14ac:dyDescent="0.25">
      <c r="A1780" s="35" t="s">
        <v>4146</v>
      </c>
      <c r="B1780" s="35" t="s">
        <v>1086</v>
      </c>
      <c r="C1780" s="82" t="s">
        <v>1085</v>
      </c>
      <c r="D1780" s="83">
        <v>45</v>
      </c>
      <c r="E1780" s="16">
        <v>216.43</v>
      </c>
    </row>
    <row r="1781" spans="1:5" x14ac:dyDescent="0.25">
      <c r="A1781" s="35" t="s">
        <v>4140</v>
      </c>
      <c r="B1781" s="35" t="s">
        <v>3639</v>
      </c>
      <c r="C1781" s="82" t="s">
        <v>3638</v>
      </c>
      <c r="D1781" s="83">
        <v>18</v>
      </c>
      <c r="E1781" s="16">
        <v>216.35999999999999</v>
      </c>
    </row>
    <row r="1782" spans="1:5" x14ac:dyDescent="0.25">
      <c r="A1782" s="35" t="s">
        <v>4140</v>
      </c>
      <c r="B1782" s="35" t="s">
        <v>2951</v>
      </c>
      <c r="C1782" s="82" t="s">
        <v>2950</v>
      </c>
      <c r="D1782" s="83">
        <v>6</v>
      </c>
      <c r="E1782" s="16">
        <v>212.52000000000004</v>
      </c>
    </row>
    <row r="1783" spans="1:5" x14ac:dyDescent="0.25">
      <c r="A1783" s="35" t="s">
        <v>4147</v>
      </c>
      <c r="B1783" s="35" t="s">
        <v>1852</v>
      </c>
      <c r="C1783" s="82" t="s">
        <v>1851</v>
      </c>
      <c r="D1783" s="83">
        <v>39</v>
      </c>
      <c r="E1783" s="16">
        <v>212.14</v>
      </c>
    </row>
    <row r="1784" spans="1:5" x14ac:dyDescent="0.25">
      <c r="A1784" s="35" t="s">
        <v>4141</v>
      </c>
      <c r="B1784" s="35" t="s">
        <v>2601</v>
      </c>
      <c r="C1784" s="82" t="s">
        <v>2600</v>
      </c>
      <c r="D1784" s="83">
        <v>31</v>
      </c>
      <c r="E1784" s="16">
        <v>211.9</v>
      </c>
    </row>
    <row r="1785" spans="1:5" x14ac:dyDescent="0.25">
      <c r="A1785" s="35" t="s">
        <v>4140</v>
      </c>
      <c r="B1785" s="35" t="s">
        <v>3487</v>
      </c>
      <c r="C1785" s="82" t="s">
        <v>3486</v>
      </c>
      <c r="D1785" s="83">
        <v>26</v>
      </c>
      <c r="E1785" s="16">
        <v>211.38000000000002</v>
      </c>
    </row>
    <row r="1786" spans="1:5" x14ac:dyDescent="0.25">
      <c r="A1786" s="35" t="s">
        <v>4148</v>
      </c>
      <c r="B1786" s="35" t="s">
        <v>2000</v>
      </c>
      <c r="C1786" s="82" t="s">
        <v>1999</v>
      </c>
      <c r="D1786" s="83">
        <v>31</v>
      </c>
      <c r="E1786" s="16">
        <v>207.39</v>
      </c>
    </row>
    <row r="1787" spans="1:5" x14ac:dyDescent="0.25">
      <c r="A1787" s="35" t="s">
        <v>4144</v>
      </c>
      <c r="B1787" s="35" t="s">
        <v>84</v>
      </c>
      <c r="C1787" s="82" t="s">
        <v>83</v>
      </c>
      <c r="D1787" s="83">
        <v>3</v>
      </c>
      <c r="E1787" s="16">
        <v>206.22</v>
      </c>
    </row>
    <row r="1788" spans="1:5" x14ac:dyDescent="0.25">
      <c r="A1788" s="35" t="s">
        <v>4140</v>
      </c>
      <c r="B1788" s="35" t="s">
        <v>3733</v>
      </c>
      <c r="C1788" s="82" t="s">
        <v>3732</v>
      </c>
      <c r="D1788" s="83">
        <v>14</v>
      </c>
      <c r="E1788" s="16">
        <v>204.39999999999998</v>
      </c>
    </row>
    <row r="1789" spans="1:5" x14ac:dyDescent="0.25">
      <c r="A1789" s="35" t="s">
        <v>4140</v>
      </c>
      <c r="B1789" s="35" t="s">
        <v>3735</v>
      </c>
      <c r="C1789" s="82" t="s">
        <v>3734</v>
      </c>
      <c r="D1789" s="83">
        <v>23</v>
      </c>
      <c r="E1789" s="16">
        <v>203.32</v>
      </c>
    </row>
    <row r="1790" spans="1:5" x14ac:dyDescent="0.25">
      <c r="A1790" s="35" t="s">
        <v>4140</v>
      </c>
      <c r="B1790" s="35" t="s">
        <v>2956</v>
      </c>
      <c r="C1790" s="82" t="s">
        <v>2955</v>
      </c>
      <c r="D1790" s="83">
        <v>3</v>
      </c>
      <c r="E1790" s="16">
        <v>200.49</v>
      </c>
    </row>
    <row r="1791" spans="1:5" x14ac:dyDescent="0.25">
      <c r="A1791" s="35" t="s">
        <v>4139</v>
      </c>
      <c r="B1791" s="35" t="s">
        <v>2347</v>
      </c>
      <c r="C1791" s="82" t="s">
        <v>2346</v>
      </c>
      <c r="D1791" s="83">
        <v>12</v>
      </c>
      <c r="E1791" s="16">
        <v>195.72</v>
      </c>
    </row>
    <row r="1792" spans="1:5" x14ac:dyDescent="0.25">
      <c r="A1792" s="35" t="s">
        <v>4139</v>
      </c>
      <c r="B1792" s="35" t="s">
        <v>2281</v>
      </c>
      <c r="C1792" s="82" t="s">
        <v>2280</v>
      </c>
      <c r="D1792" s="83">
        <v>7</v>
      </c>
      <c r="E1792" s="16">
        <v>195.57999999999998</v>
      </c>
    </row>
    <row r="1793" spans="1:5" x14ac:dyDescent="0.25">
      <c r="A1793" s="35" t="s">
        <v>4141</v>
      </c>
      <c r="B1793" s="35" t="s">
        <v>2604</v>
      </c>
      <c r="C1793" s="82" t="s">
        <v>2603</v>
      </c>
      <c r="D1793" s="83">
        <v>51</v>
      </c>
      <c r="E1793" s="16">
        <v>194.82</v>
      </c>
    </row>
    <row r="1794" spans="1:5" x14ac:dyDescent="0.25">
      <c r="A1794" s="35" t="s">
        <v>4154</v>
      </c>
      <c r="B1794" s="35" t="s">
        <v>1976</v>
      </c>
      <c r="C1794" s="82" t="s">
        <v>1975</v>
      </c>
      <c r="D1794" s="83">
        <v>15</v>
      </c>
      <c r="E1794" s="16">
        <v>193.79999999999998</v>
      </c>
    </row>
    <row r="1795" spans="1:5" x14ac:dyDescent="0.25">
      <c r="A1795" s="35" t="s">
        <v>4146</v>
      </c>
      <c r="B1795" s="35" t="s">
        <v>1477</v>
      </c>
      <c r="C1795" s="82" t="s">
        <v>1476</v>
      </c>
      <c r="D1795" s="83">
        <v>39</v>
      </c>
      <c r="E1795" s="16">
        <v>193.58999999999997</v>
      </c>
    </row>
    <row r="1796" spans="1:5" x14ac:dyDescent="0.25">
      <c r="A1796" s="35" t="s">
        <v>4146</v>
      </c>
      <c r="B1796" s="35" t="s">
        <v>1489</v>
      </c>
      <c r="C1796" s="82" t="s">
        <v>1488</v>
      </c>
      <c r="D1796" s="83">
        <v>33</v>
      </c>
      <c r="E1796" s="16">
        <v>191.24999999999997</v>
      </c>
    </row>
    <row r="1797" spans="1:5" x14ac:dyDescent="0.25">
      <c r="A1797" s="35" t="s">
        <v>4140</v>
      </c>
      <c r="B1797" s="35" t="s">
        <v>3075</v>
      </c>
      <c r="C1797" s="82" t="s">
        <v>3074</v>
      </c>
      <c r="D1797" s="83">
        <v>31</v>
      </c>
      <c r="E1797" s="16">
        <v>190.96</v>
      </c>
    </row>
    <row r="1798" spans="1:5" x14ac:dyDescent="0.25">
      <c r="A1798" s="35" t="s">
        <v>4140</v>
      </c>
      <c r="B1798" s="35" t="s">
        <v>2960</v>
      </c>
      <c r="C1798" s="82" t="s">
        <v>2959</v>
      </c>
      <c r="D1798" s="83">
        <v>44</v>
      </c>
      <c r="E1798" s="16">
        <v>188.78</v>
      </c>
    </row>
    <row r="1799" spans="1:5" x14ac:dyDescent="0.25">
      <c r="A1799" s="35" t="s">
        <v>4154</v>
      </c>
      <c r="B1799" s="35" t="s">
        <v>1965</v>
      </c>
      <c r="C1799" s="82" t="s">
        <v>1964</v>
      </c>
      <c r="D1799" s="83">
        <v>34</v>
      </c>
      <c r="E1799" s="16">
        <v>188.02</v>
      </c>
    </row>
    <row r="1800" spans="1:5" x14ac:dyDescent="0.25">
      <c r="A1800" s="35" t="s">
        <v>4146</v>
      </c>
      <c r="B1800" s="35" t="s">
        <v>1435</v>
      </c>
      <c r="C1800" s="82" t="s">
        <v>1434</v>
      </c>
      <c r="D1800" s="83">
        <v>37</v>
      </c>
      <c r="E1800" s="16">
        <v>185</v>
      </c>
    </row>
    <row r="1801" spans="1:5" x14ac:dyDescent="0.25">
      <c r="A1801" s="35" t="s">
        <v>4140</v>
      </c>
      <c r="B1801" s="35" t="s">
        <v>3600</v>
      </c>
      <c r="C1801" s="82" t="s">
        <v>3599</v>
      </c>
      <c r="D1801" s="83">
        <v>9</v>
      </c>
      <c r="E1801" s="16">
        <v>184.29</v>
      </c>
    </row>
    <row r="1802" spans="1:5" x14ac:dyDescent="0.25">
      <c r="A1802" s="35" t="s">
        <v>4140</v>
      </c>
      <c r="B1802" s="35" t="s">
        <v>3596</v>
      </c>
      <c r="C1802" s="82" t="s">
        <v>3595</v>
      </c>
      <c r="D1802" s="83">
        <v>21</v>
      </c>
      <c r="E1802" s="16">
        <v>178.70999999999998</v>
      </c>
    </row>
    <row r="1803" spans="1:5" x14ac:dyDescent="0.25">
      <c r="A1803" s="35" t="s">
        <v>4146</v>
      </c>
      <c r="B1803" s="35" t="s">
        <v>1541</v>
      </c>
      <c r="C1803" s="82" t="s">
        <v>1540</v>
      </c>
      <c r="D1803" s="83">
        <v>7</v>
      </c>
      <c r="E1803" s="16">
        <v>176.67999999999998</v>
      </c>
    </row>
    <row r="1804" spans="1:5" x14ac:dyDescent="0.25">
      <c r="A1804" s="35" t="s">
        <v>4139</v>
      </c>
      <c r="B1804" s="35" t="s">
        <v>2493</v>
      </c>
      <c r="C1804" s="82" t="s">
        <v>2492</v>
      </c>
      <c r="D1804" s="83">
        <v>3</v>
      </c>
      <c r="E1804" s="16">
        <v>171.53</v>
      </c>
    </row>
    <row r="1805" spans="1:5" x14ac:dyDescent="0.25">
      <c r="A1805" s="35" t="s">
        <v>4146</v>
      </c>
      <c r="B1805" s="35" t="s">
        <v>1021</v>
      </c>
      <c r="C1805" s="82" t="s">
        <v>1020</v>
      </c>
      <c r="D1805" s="83">
        <v>99</v>
      </c>
      <c r="E1805" s="16">
        <v>171.27</v>
      </c>
    </row>
    <row r="1806" spans="1:5" x14ac:dyDescent="0.25">
      <c r="A1806" s="35" t="s">
        <v>4147</v>
      </c>
      <c r="B1806" s="35" t="s">
        <v>1787</v>
      </c>
      <c r="C1806" s="82" t="s">
        <v>1786</v>
      </c>
      <c r="D1806" s="83">
        <v>210</v>
      </c>
      <c r="E1806" s="16">
        <v>170.1</v>
      </c>
    </row>
    <row r="1807" spans="1:5" x14ac:dyDescent="0.25">
      <c r="A1807" s="35" t="s">
        <v>4141</v>
      </c>
      <c r="B1807" s="35" t="s">
        <v>2705</v>
      </c>
      <c r="C1807" s="82" t="s">
        <v>2704</v>
      </c>
      <c r="D1807" s="83">
        <v>52</v>
      </c>
      <c r="E1807" s="16">
        <v>169</v>
      </c>
    </row>
    <row r="1808" spans="1:5" x14ac:dyDescent="0.25">
      <c r="A1808" s="35" t="s">
        <v>4141</v>
      </c>
      <c r="B1808" s="35" t="s">
        <v>2665</v>
      </c>
      <c r="C1808" s="82" t="s">
        <v>2664</v>
      </c>
      <c r="D1808" s="83">
        <v>63</v>
      </c>
      <c r="E1808" s="16">
        <v>168.84</v>
      </c>
    </row>
    <row r="1809" spans="1:5" x14ac:dyDescent="0.25">
      <c r="A1809" s="35" t="s">
        <v>4140</v>
      </c>
      <c r="B1809" s="35" t="s">
        <v>3177</v>
      </c>
      <c r="C1809" s="82" t="s">
        <v>3736</v>
      </c>
      <c r="D1809" s="83">
        <v>39</v>
      </c>
      <c r="E1809" s="16">
        <v>167.31</v>
      </c>
    </row>
    <row r="1810" spans="1:5" x14ac:dyDescent="0.25">
      <c r="A1810" s="35" t="s">
        <v>4140</v>
      </c>
      <c r="B1810" s="35" t="s">
        <v>3631</v>
      </c>
      <c r="C1810" s="82" t="s">
        <v>3630</v>
      </c>
      <c r="D1810" s="83">
        <v>6</v>
      </c>
      <c r="E1810" s="16">
        <v>166.21</v>
      </c>
    </row>
    <row r="1811" spans="1:5" x14ac:dyDescent="0.25">
      <c r="A1811" s="35" t="s">
        <v>4148</v>
      </c>
      <c r="B1811" s="35" t="s">
        <v>1998</v>
      </c>
      <c r="C1811" s="82" t="s">
        <v>1997</v>
      </c>
      <c r="D1811" s="83">
        <v>62</v>
      </c>
      <c r="E1811" s="16">
        <v>161.19999999999999</v>
      </c>
    </row>
    <row r="1812" spans="1:5" x14ac:dyDescent="0.25">
      <c r="A1812" s="35" t="s">
        <v>4140</v>
      </c>
      <c r="B1812" s="35" t="s">
        <v>2992</v>
      </c>
      <c r="C1812" s="82" t="s">
        <v>2991</v>
      </c>
      <c r="D1812" s="83">
        <v>14</v>
      </c>
      <c r="E1812" s="16">
        <v>160.13</v>
      </c>
    </row>
    <row r="1813" spans="1:5" x14ac:dyDescent="0.25">
      <c r="A1813" s="35" t="s">
        <v>4140</v>
      </c>
      <c r="B1813" s="35" t="s">
        <v>3060</v>
      </c>
      <c r="C1813" s="82" t="s">
        <v>3059</v>
      </c>
      <c r="D1813" s="83">
        <v>58</v>
      </c>
      <c r="E1813" s="16">
        <v>160.07999999999998</v>
      </c>
    </row>
    <row r="1814" spans="1:5" x14ac:dyDescent="0.25">
      <c r="A1814" s="35" t="s">
        <v>4140</v>
      </c>
      <c r="B1814" s="35" t="s">
        <v>3193</v>
      </c>
      <c r="C1814" s="82" t="s">
        <v>3192</v>
      </c>
      <c r="D1814" s="83">
        <v>27</v>
      </c>
      <c r="E1814" s="16">
        <v>159.84</v>
      </c>
    </row>
    <row r="1815" spans="1:5" x14ac:dyDescent="0.25">
      <c r="A1815" s="35" t="s">
        <v>4139</v>
      </c>
      <c r="B1815" s="35" t="s">
        <v>2432</v>
      </c>
      <c r="C1815" s="82" t="s">
        <v>2431</v>
      </c>
      <c r="D1815" s="83">
        <v>7</v>
      </c>
      <c r="E1815" s="16">
        <v>159.45000000000002</v>
      </c>
    </row>
    <row r="1816" spans="1:5" x14ac:dyDescent="0.25">
      <c r="A1816" s="35" t="s">
        <v>4144</v>
      </c>
      <c r="B1816" s="35" t="s">
        <v>269</v>
      </c>
      <c r="C1816" s="82" t="s">
        <v>268</v>
      </c>
      <c r="D1816" s="83">
        <v>35</v>
      </c>
      <c r="E1816" s="16">
        <v>157.5</v>
      </c>
    </row>
    <row r="1817" spans="1:5" x14ac:dyDescent="0.25">
      <c r="A1817" s="35" t="s">
        <v>4140</v>
      </c>
      <c r="B1817" s="35" t="s">
        <v>3040</v>
      </c>
      <c r="C1817" s="82" t="s">
        <v>3039</v>
      </c>
      <c r="D1817" s="83">
        <v>79</v>
      </c>
      <c r="E1817" s="16">
        <v>156.32</v>
      </c>
    </row>
    <row r="1818" spans="1:5" x14ac:dyDescent="0.25">
      <c r="A1818" s="35" t="s">
        <v>4140</v>
      </c>
      <c r="B1818" s="35" t="s">
        <v>3243</v>
      </c>
      <c r="C1818" s="82" t="s">
        <v>3242</v>
      </c>
      <c r="D1818" s="83">
        <v>60</v>
      </c>
      <c r="E1818" s="16">
        <v>156</v>
      </c>
    </row>
    <row r="1819" spans="1:5" x14ac:dyDescent="0.25">
      <c r="A1819" s="35" t="s">
        <v>4145</v>
      </c>
      <c r="B1819" s="35" t="s">
        <v>3797</v>
      </c>
      <c r="C1819" s="82" t="s">
        <v>3796</v>
      </c>
      <c r="D1819" s="83">
        <v>7</v>
      </c>
      <c r="E1819" s="16">
        <v>153.64999999999998</v>
      </c>
    </row>
    <row r="1820" spans="1:5" x14ac:dyDescent="0.25">
      <c r="A1820" s="35" t="s">
        <v>4146</v>
      </c>
      <c r="B1820" s="35" t="s">
        <v>1282</v>
      </c>
      <c r="C1820" s="82" t="s">
        <v>1281</v>
      </c>
      <c r="D1820" s="83">
        <v>41</v>
      </c>
      <c r="E1820" s="16">
        <v>153.54000000000002</v>
      </c>
    </row>
    <row r="1821" spans="1:5" x14ac:dyDescent="0.25">
      <c r="A1821" s="35" t="s">
        <v>4147</v>
      </c>
      <c r="B1821" s="35" t="s">
        <v>1683</v>
      </c>
      <c r="C1821" s="82" t="s">
        <v>1682</v>
      </c>
      <c r="D1821" s="83">
        <v>149</v>
      </c>
      <c r="E1821" s="16">
        <v>153.46999999999997</v>
      </c>
    </row>
    <row r="1822" spans="1:5" x14ac:dyDescent="0.25">
      <c r="A1822" s="35" t="s">
        <v>4148</v>
      </c>
      <c r="B1822" s="35" t="s">
        <v>2190</v>
      </c>
      <c r="C1822" s="82" t="s">
        <v>2189</v>
      </c>
      <c r="D1822" s="83">
        <v>3</v>
      </c>
      <c r="E1822" s="16">
        <v>152.52000000000001</v>
      </c>
    </row>
    <row r="1823" spans="1:5" x14ac:dyDescent="0.25">
      <c r="A1823" s="35" t="s">
        <v>4140</v>
      </c>
      <c r="B1823" s="35" t="s">
        <v>3434</v>
      </c>
      <c r="C1823" s="82" t="s">
        <v>3433</v>
      </c>
      <c r="D1823" s="83">
        <v>14</v>
      </c>
      <c r="E1823" s="16">
        <v>152.32</v>
      </c>
    </row>
    <row r="1824" spans="1:5" x14ac:dyDescent="0.25">
      <c r="A1824" s="35" t="s">
        <v>4146</v>
      </c>
      <c r="B1824" s="35" t="s">
        <v>1344</v>
      </c>
      <c r="C1824" s="82" t="s">
        <v>1343</v>
      </c>
      <c r="D1824" s="83">
        <v>43</v>
      </c>
      <c r="E1824" s="16">
        <v>151.79</v>
      </c>
    </row>
    <row r="1825" spans="1:5" x14ac:dyDescent="0.25">
      <c r="A1825" s="35" t="s">
        <v>4146</v>
      </c>
      <c r="B1825" s="35" t="s">
        <v>1491</v>
      </c>
      <c r="C1825" s="82" t="s">
        <v>1490</v>
      </c>
      <c r="D1825" s="83">
        <v>36</v>
      </c>
      <c r="E1825" s="16">
        <v>148.67999999999998</v>
      </c>
    </row>
    <row r="1826" spans="1:5" x14ac:dyDescent="0.25">
      <c r="A1826" s="35" t="s">
        <v>4147</v>
      </c>
      <c r="B1826" s="35" t="s">
        <v>1761</v>
      </c>
      <c r="C1826" s="82" t="s">
        <v>1760</v>
      </c>
      <c r="D1826" s="83">
        <v>140</v>
      </c>
      <c r="E1826" s="16">
        <v>144.19999999999999</v>
      </c>
    </row>
    <row r="1827" spans="1:5" x14ac:dyDescent="0.25">
      <c r="A1827" s="35" t="s">
        <v>4138</v>
      </c>
      <c r="B1827" s="35" t="s">
        <v>554</v>
      </c>
      <c r="C1827" s="82" t="s">
        <v>553</v>
      </c>
      <c r="D1827" s="83">
        <v>2</v>
      </c>
      <c r="E1827" s="16">
        <v>143.54</v>
      </c>
    </row>
    <row r="1828" spans="1:5" x14ac:dyDescent="0.25">
      <c r="A1828" s="35" t="s">
        <v>4140</v>
      </c>
      <c r="B1828" s="35" t="s">
        <v>2964</v>
      </c>
      <c r="C1828" s="82" t="s">
        <v>2963</v>
      </c>
      <c r="D1828" s="83">
        <v>23</v>
      </c>
      <c r="E1828" s="16">
        <v>142</v>
      </c>
    </row>
    <row r="1829" spans="1:5" x14ac:dyDescent="0.25">
      <c r="A1829" s="35" t="s">
        <v>4146</v>
      </c>
      <c r="B1829" s="35" t="s">
        <v>955</v>
      </c>
      <c r="C1829" s="82" t="s">
        <v>954</v>
      </c>
      <c r="D1829" s="83">
        <v>48</v>
      </c>
      <c r="E1829" s="16">
        <v>140.25</v>
      </c>
    </row>
    <row r="1830" spans="1:5" x14ac:dyDescent="0.25">
      <c r="A1830" s="35" t="s">
        <v>4140</v>
      </c>
      <c r="B1830" s="35" t="s">
        <v>3692</v>
      </c>
      <c r="C1830" s="82" t="s">
        <v>3691</v>
      </c>
      <c r="D1830" s="83">
        <v>7</v>
      </c>
      <c r="E1830" s="16">
        <v>140.21</v>
      </c>
    </row>
    <row r="1831" spans="1:5" x14ac:dyDescent="0.25">
      <c r="A1831" s="35" t="s">
        <v>4146</v>
      </c>
      <c r="B1831" s="35" t="s">
        <v>1023</v>
      </c>
      <c r="C1831" s="82" t="s">
        <v>1022</v>
      </c>
      <c r="D1831" s="83">
        <v>48</v>
      </c>
      <c r="E1831" s="16">
        <v>138.30000000000001</v>
      </c>
    </row>
    <row r="1832" spans="1:5" x14ac:dyDescent="0.25">
      <c r="A1832" s="35" t="s">
        <v>4146</v>
      </c>
      <c r="B1832" s="35" t="s">
        <v>1312</v>
      </c>
      <c r="C1832" s="82" t="s">
        <v>1311</v>
      </c>
      <c r="D1832" s="83">
        <v>12</v>
      </c>
      <c r="E1832" s="16">
        <v>136.80000000000001</v>
      </c>
    </row>
    <row r="1833" spans="1:5" x14ac:dyDescent="0.25">
      <c r="A1833" s="35" t="s">
        <v>4146</v>
      </c>
      <c r="B1833" s="35" t="s">
        <v>1414</v>
      </c>
      <c r="C1833" s="82" t="s">
        <v>1413</v>
      </c>
      <c r="D1833" s="83">
        <v>33</v>
      </c>
      <c r="E1833" s="16">
        <v>136.44</v>
      </c>
    </row>
    <row r="1834" spans="1:5" x14ac:dyDescent="0.25">
      <c r="A1834" s="35" t="s">
        <v>4141</v>
      </c>
      <c r="B1834" s="35" t="s">
        <v>2717</v>
      </c>
      <c r="C1834" s="82" t="s">
        <v>2716</v>
      </c>
      <c r="D1834" s="83">
        <v>18</v>
      </c>
      <c r="E1834" s="16">
        <v>136.43</v>
      </c>
    </row>
    <row r="1835" spans="1:5" x14ac:dyDescent="0.25">
      <c r="A1835" s="35" t="s">
        <v>4140</v>
      </c>
      <c r="B1835" s="35" t="s">
        <v>3694</v>
      </c>
      <c r="C1835" s="82" t="s">
        <v>3693</v>
      </c>
      <c r="D1835" s="83">
        <v>3</v>
      </c>
      <c r="E1835" s="16">
        <v>135.41999999999999</v>
      </c>
    </row>
    <row r="1836" spans="1:5" x14ac:dyDescent="0.25">
      <c r="A1836" s="35" t="s">
        <v>4148</v>
      </c>
      <c r="B1836" s="35" t="s">
        <v>2006</v>
      </c>
      <c r="C1836" s="82" t="s">
        <v>2005</v>
      </c>
      <c r="D1836" s="83">
        <v>9</v>
      </c>
      <c r="E1836" s="16">
        <v>135.09</v>
      </c>
    </row>
    <row r="1837" spans="1:5" x14ac:dyDescent="0.25">
      <c r="A1837" s="35" t="s">
        <v>4138</v>
      </c>
      <c r="B1837" s="35" t="s">
        <v>572</v>
      </c>
      <c r="C1837" s="82" t="s">
        <v>571</v>
      </c>
      <c r="D1837" s="83">
        <v>2</v>
      </c>
      <c r="E1837" s="16">
        <v>131.9</v>
      </c>
    </row>
    <row r="1838" spans="1:5" x14ac:dyDescent="0.25">
      <c r="A1838" s="35" t="s">
        <v>4146</v>
      </c>
      <c r="B1838" s="35" t="s">
        <v>1025</v>
      </c>
      <c r="C1838" s="82" t="s">
        <v>1024</v>
      </c>
      <c r="D1838" s="83">
        <v>73</v>
      </c>
      <c r="E1838" s="16">
        <v>125.55999999999999</v>
      </c>
    </row>
    <row r="1839" spans="1:5" x14ac:dyDescent="0.25">
      <c r="A1839" s="35" t="s">
        <v>4140</v>
      </c>
      <c r="B1839" s="35" t="s">
        <v>3135</v>
      </c>
      <c r="C1839" s="82" t="s">
        <v>3134</v>
      </c>
      <c r="D1839" s="83">
        <v>4</v>
      </c>
      <c r="E1839" s="16">
        <v>123.8</v>
      </c>
    </row>
    <row r="1840" spans="1:5" x14ac:dyDescent="0.25">
      <c r="A1840" s="35" t="s">
        <v>4144</v>
      </c>
      <c r="B1840" s="35" t="s">
        <v>284</v>
      </c>
      <c r="C1840" s="82" t="s">
        <v>283</v>
      </c>
      <c r="D1840" s="83">
        <v>45</v>
      </c>
      <c r="E1840" s="16">
        <v>123.27999999999999</v>
      </c>
    </row>
    <row r="1841" spans="1:5" x14ac:dyDescent="0.25">
      <c r="A1841" s="35" t="s">
        <v>4140</v>
      </c>
      <c r="B1841" s="35" t="s">
        <v>2954</v>
      </c>
      <c r="C1841" s="82" t="s">
        <v>2953</v>
      </c>
      <c r="D1841" s="83">
        <v>1</v>
      </c>
      <c r="E1841" s="16">
        <v>122.73</v>
      </c>
    </row>
    <row r="1842" spans="1:5" x14ac:dyDescent="0.25">
      <c r="A1842" s="35" t="s">
        <v>4140</v>
      </c>
      <c r="B1842" s="35" t="s">
        <v>3480</v>
      </c>
      <c r="C1842" s="82" t="s">
        <v>3479</v>
      </c>
      <c r="D1842" s="83">
        <v>2</v>
      </c>
      <c r="E1842" s="16">
        <v>121.14000000000001</v>
      </c>
    </row>
    <row r="1843" spans="1:5" x14ac:dyDescent="0.25">
      <c r="A1843" s="35" t="s">
        <v>4140</v>
      </c>
      <c r="B1843" s="35" t="s">
        <v>3156</v>
      </c>
      <c r="C1843" s="82" t="s">
        <v>3155</v>
      </c>
      <c r="D1843" s="83">
        <v>14</v>
      </c>
      <c r="E1843" s="16">
        <v>117.88</v>
      </c>
    </row>
    <row r="1844" spans="1:5" x14ac:dyDescent="0.25">
      <c r="A1844" s="35" t="s">
        <v>4146</v>
      </c>
      <c r="B1844" s="35" t="s">
        <v>1479</v>
      </c>
      <c r="C1844" s="82" t="s">
        <v>1478</v>
      </c>
      <c r="D1844" s="83">
        <v>40</v>
      </c>
      <c r="E1844" s="16">
        <v>117.45000000000002</v>
      </c>
    </row>
    <row r="1845" spans="1:5" x14ac:dyDescent="0.25">
      <c r="A1845" s="35" t="s">
        <v>4140</v>
      </c>
      <c r="B1845" s="35" t="s">
        <v>3668</v>
      </c>
      <c r="C1845" s="82" t="s">
        <v>3667</v>
      </c>
      <c r="D1845" s="83">
        <v>8</v>
      </c>
      <c r="E1845" s="16">
        <v>114.64000000000001</v>
      </c>
    </row>
    <row r="1846" spans="1:5" x14ac:dyDescent="0.25">
      <c r="A1846" s="35" t="s">
        <v>4140</v>
      </c>
      <c r="B1846" s="35" t="s">
        <v>2868</v>
      </c>
      <c r="C1846" s="82" t="s">
        <v>2867</v>
      </c>
      <c r="D1846" s="83">
        <v>6</v>
      </c>
      <c r="E1846" s="16">
        <v>114.60000000000001</v>
      </c>
    </row>
    <row r="1847" spans="1:5" x14ac:dyDescent="0.25">
      <c r="A1847" s="35" t="s">
        <v>4146</v>
      </c>
      <c r="B1847" s="35" t="s">
        <v>1113</v>
      </c>
      <c r="C1847" s="82" t="s">
        <v>1112</v>
      </c>
      <c r="D1847" s="83">
        <v>53</v>
      </c>
      <c r="E1847" s="16">
        <v>110.75999999999999</v>
      </c>
    </row>
    <row r="1848" spans="1:5" x14ac:dyDescent="0.25">
      <c r="A1848" s="35" t="s">
        <v>4148</v>
      </c>
      <c r="B1848" s="35" t="s">
        <v>2043</v>
      </c>
      <c r="C1848" s="82" t="s">
        <v>2042</v>
      </c>
      <c r="D1848" s="83">
        <v>30</v>
      </c>
      <c r="E1848" s="16">
        <v>110.7</v>
      </c>
    </row>
    <row r="1849" spans="1:5" x14ac:dyDescent="0.25">
      <c r="A1849" s="35" t="s">
        <v>4140</v>
      </c>
      <c r="B1849" s="35" t="s">
        <v>3195</v>
      </c>
      <c r="C1849" s="82" t="s">
        <v>3194</v>
      </c>
      <c r="D1849" s="83">
        <v>14</v>
      </c>
      <c r="E1849" s="16">
        <v>108.22000000000001</v>
      </c>
    </row>
    <row r="1850" spans="1:5" x14ac:dyDescent="0.25">
      <c r="A1850" s="35" t="s">
        <v>4140</v>
      </c>
      <c r="B1850" s="35" t="s">
        <v>3662</v>
      </c>
      <c r="C1850" s="82" t="s">
        <v>3661</v>
      </c>
      <c r="D1850" s="83">
        <v>7</v>
      </c>
      <c r="E1850" s="16">
        <v>107.07</v>
      </c>
    </row>
    <row r="1851" spans="1:5" x14ac:dyDescent="0.25">
      <c r="A1851" s="35" t="s">
        <v>4144</v>
      </c>
      <c r="B1851" s="35" t="s">
        <v>281</v>
      </c>
      <c r="C1851" s="82" t="s">
        <v>280</v>
      </c>
      <c r="D1851" s="83">
        <v>56</v>
      </c>
      <c r="E1851" s="16">
        <v>106.96000000000001</v>
      </c>
    </row>
    <row r="1852" spans="1:5" x14ac:dyDescent="0.25">
      <c r="A1852" s="35" t="s">
        <v>4146</v>
      </c>
      <c r="B1852" s="35" t="s">
        <v>839</v>
      </c>
      <c r="C1852" s="82" t="s">
        <v>838</v>
      </c>
      <c r="D1852" s="83">
        <v>38</v>
      </c>
      <c r="E1852" s="16">
        <v>104.63999999999999</v>
      </c>
    </row>
    <row r="1853" spans="1:5" x14ac:dyDescent="0.25">
      <c r="A1853" s="35" t="s">
        <v>4148</v>
      </c>
      <c r="B1853" s="35" t="s">
        <v>2037</v>
      </c>
      <c r="C1853" s="82" t="s">
        <v>2036</v>
      </c>
      <c r="D1853" s="83">
        <v>19</v>
      </c>
      <c r="E1853" s="16">
        <v>104.5</v>
      </c>
    </row>
    <row r="1854" spans="1:5" x14ac:dyDescent="0.25">
      <c r="A1854" s="35" t="s">
        <v>4148</v>
      </c>
      <c r="B1854" s="35" t="s">
        <v>2114</v>
      </c>
      <c r="C1854" s="82" t="s">
        <v>2113</v>
      </c>
      <c r="D1854" s="83">
        <v>16</v>
      </c>
      <c r="E1854" s="16">
        <v>104.42999999999999</v>
      </c>
    </row>
    <row r="1855" spans="1:5" x14ac:dyDescent="0.25">
      <c r="A1855" s="35" t="s">
        <v>4140</v>
      </c>
      <c r="B1855" s="35" t="s">
        <v>3562</v>
      </c>
      <c r="C1855" s="82" t="s">
        <v>3561</v>
      </c>
      <c r="D1855" s="83">
        <v>3</v>
      </c>
      <c r="E1855" s="16">
        <v>103.77</v>
      </c>
    </row>
    <row r="1856" spans="1:5" x14ac:dyDescent="0.25">
      <c r="A1856" s="35" t="s">
        <v>4140</v>
      </c>
      <c r="B1856" s="35" t="s">
        <v>3702</v>
      </c>
      <c r="C1856" s="82" t="s">
        <v>3701</v>
      </c>
      <c r="D1856" s="83">
        <v>3</v>
      </c>
      <c r="E1856" s="16">
        <v>102.24000000000001</v>
      </c>
    </row>
    <row r="1857" spans="1:5" x14ac:dyDescent="0.25">
      <c r="A1857" s="35" t="s">
        <v>4140</v>
      </c>
      <c r="B1857" s="35" t="s">
        <v>3670</v>
      </c>
      <c r="C1857" s="82" t="s">
        <v>3669</v>
      </c>
      <c r="D1857" s="83">
        <v>4</v>
      </c>
      <c r="E1857" s="16">
        <v>102</v>
      </c>
    </row>
    <row r="1858" spans="1:5" x14ac:dyDescent="0.25">
      <c r="A1858" s="35" t="s">
        <v>4147</v>
      </c>
      <c r="B1858" s="35" t="s">
        <v>1882</v>
      </c>
      <c r="C1858" s="82" t="s">
        <v>1881</v>
      </c>
      <c r="D1858" s="83">
        <v>24</v>
      </c>
      <c r="E1858" s="16">
        <v>101.52</v>
      </c>
    </row>
    <row r="1859" spans="1:5" x14ac:dyDescent="0.25">
      <c r="A1859" s="35" t="s">
        <v>4147</v>
      </c>
      <c r="B1859" s="35" t="s">
        <v>1687</v>
      </c>
      <c r="C1859" s="82" t="s">
        <v>1686</v>
      </c>
      <c r="D1859" s="83">
        <v>10</v>
      </c>
      <c r="E1859" s="16">
        <v>100</v>
      </c>
    </row>
    <row r="1860" spans="1:5" x14ac:dyDescent="0.25">
      <c r="A1860" s="35" t="s">
        <v>4148</v>
      </c>
      <c r="B1860" s="35" t="s">
        <v>2020</v>
      </c>
      <c r="C1860" s="82" t="s">
        <v>2019</v>
      </c>
      <c r="D1860" s="83">
        <v>18</v>
      </c>
      <c r="E1860" s="16">
        <v>97.92</v>
      </c>
    </row>
    <row r="1861" spans="1:5" x14ac:dyDescent="0.25">
      <c r="A1861" s="35" t="s">
        <v>4146</v>
      </c>
      <c r="B1861" s="35" t="s">
        <v>1525</v>
      </c>
      <c r="C1861" s="82" t="s">
        <v>1524</v>
      </c>
      <c r="D1861" s="83">
        <v>76</v>
      </c>
      <c r="E1861" s="16">
        <v>97.280000000000015</v>
      </c>
    </row>
    <row r="1862" spans="1:5" x14ac:dyDescent="0.25">
      <c r="A1862" s="35" t="s">
        <v>4148</v>
      </c>
      <c r="B1862" s="35" t="s">
        <v>2126</v>
      </c>
      <c r="C1862" s="82" t="s">
        <v>2125</v>
      </c>
      <c r="D1862" s="83">
        <v>21</v>
      </c>
      <c r="E1862" s="16">
        <v>97.16</v>
      </c>
    </row>
    <row r="1863" spans="1:5" x14ac:dyDescent="0.25">
      <c r="A1863" s="35" t="s">
        <v>4140</v>
      </c>
      <c r="B1863" s="35" t="s">
        <v>3466</v>
      </c>
      <c r="C1863" s="82" t="s">
        <v>3465</v>
      </c>
      <c r="D1863" s="83">
        <v>24</v>
      </c>
      <c r="E1863" s="16">
        <v>96.240000000000009</v>
      </c>
    </row>
    <row r="1864" spans="1:5" x14ac:dyDescent="0.25">
      <c r="A1864" s="35" t="s">
        <v>4144</v>
      </c>
      <c r="B1864" s="35" t="s">
        <v>442</v>
      </c>
      <c r="C1864" s="82" t="s">
        <v>441</v>
      </c>
      <c r="D1864" s="83">
        <v>4</v>
      </c>
      <c r="E1864" s="16">
        <v>95.52</v>
      </c>
    </row>
    <row r="1865" spans="1:5" x14ac:dyDescent="0.25">
      <c r="A1865" s="35" t="s">
        <v>4138</v>
      </c>
      <c r="B1865" s="35" t="s">
        <v>478</v>
      </c>
      <c r="C1865" s="82" t="s">
        <v>477</v>
      </c>
      <c r="D1865" s="83">
        <v>23</v>
      </c>
      <c r="E1865" s="16">
        <v>91.700000000000017</v>
      </c>
    </row>
    <row r="1866" spans="1:5" x14ac:dyDescent="0.25">
      <c r="A1866" s="35" t="s">
        <v>4146</v>
      </c>
      <c r="B1866" s="35" t="s">
        <v>1437</v>
      </c>
      <c r="C1866" s="82" t="s">
        <v>1436</v>
      </c>
      <c r="D1866" s="83">
        <v>18</v>
      </c>
      <c r="E1866" s="16">
        <v>89.550000000000011</v>
      </c>
    </row>
    <row r="1867" spans="1:5" x14ac:dyDescent="0.25">
      <c r="A1867" s="35" t="s">
        <v>4144</v>
      </c>
      <c r="B1867" s="35" t="s">
        <v>422</v>
      </c>
      <c r="C1867" s="82" t="s">
        <v>421</v>
      </c>
      <c r="D1867" s="83">
        <v>9</v>
      </c>
      <c r="E1867" s="16">
        <v>87.929999999999993</v>
      </c>
    </row>
    <row r="1868" spans="1:5" x14ac:dyDescent="0.25">
      <c r="A1868" s="35" t="s">
        <v>4140</v>
      </c>
      <c r="B1868" s="35" t="s">
        <v>3674</v>
      </c>
      <c r="C1868" s="82" t="s">
        <v>3673</v>
      </c>
      <c r="D1868" s="83">
        <v>2</v>
      </c>
      <c r="E1868" s="16">
        <v>87.26</v>
      </c>
    </row>
    <row r="1869" spans="1:5" x14ac:dyDescent="0.25">
      <c r="A1869" s="35" t="s">
        <v>4148</v>
      </c>
      <c r="B1869" s="35" t="s">
        <v>2002</v>
      </c>
      <c r="C1869" s="82" t="s">
        <v>2001</v>
      </c>
      <c r="D1869" s="83">
        <v>12</v>
      </c>
      <c r="E1869" s="16">
        <v>86.390000000000015</v>
      </c>
    </row>
    <row r="1870" spans="1:5" x14ac:dyDescent="0.25">
      <c r="A1870" s="35" t="s">
        <v>4146</v>
      </c>
      <c r="B1870" s="35" t="s">
        <v>1320</v>
      </c>
      <c r="C1870" s="82" t="s">
        <v>1319</v>
      </c>
      <c r="D1870" s="83">
        <v>16</v>
      </c>
      <c r="E1870" s="16">
        <v>84.64</v>
      </c>
    </row>
    <row r="1871" spans="1:5" x14ac:dyDescent="0.25">
      <c r="A1871" s="35" t="s">
        <v>4140</v>
      </c>
      <c r="B1871" s="35" t="s">
        <v>3672</v>
      </c>
      <c r="C1871" s="82" t="s">
        <v>3671</v>
      </c>
      <c r="D1871" s="83">
        <v>2</v>
      </c>
      <c r="E1871" s="16">
        <v>82.86</v>
      </c>
    </row>
    <row r="1872" spans="1:5" x14ac:dyDescent="0.25">
      <c r="A1872" s="35" t="s">
        <v>4146</v>
      </c>
      <c r="B1872" s="35" t="s">
        <v>1495</v>
      </c>
      <c r="C1872" s="82" t="s">
        <v>1494</v>
      </c>
      <c r="D1872" s="83">
        <v>17</v>
      </c>
      <c r="E1872" s="16">
        <v>82.63000000000001</v>
      </c>
    </row>
    <row r="1873" spans="1:5" x14ac:dyDescent="0.25">
      <c r="A1873" s="35" t="s">
        <v>4139</v>
      </c>
      <c r="B1873" s="35" t="s">
        <v>2466</v>
      </c>
      <c r="C1873" s="82" t="s">
        <v>2465</v>
      </c>
      <c r="D1873" s="83">
        <v>1</v>
      </c>
      <c r="E1873" s="16">
        <v>80.45</v>
      </c>
    </row>
    <row r="1874" spans="1:5" x14ac:dyDescent="0.25">
      <c r="A1874" s="35" t="s">
        <v>4148</v>
      </c>
      <c r="B1874" s="35" t="s">
        <v>2097</v>
      </c>
      <c r="C1874" s="82" t="s">
        <v>2096</v>
      </c>
      <c r="D1874" s="83">
        <v>4</v>
      </c>
      <c r="E1874" s="16">
        <v>79.88</v>
      </c>
    </row>
    <row r="1875" spans="1:5" x14ac:dyDescent="0.25">
      <c r="A1875" s="35" t="s">
        <v>4140</v>
      </c>
      <c r="B1875" s="35" t="s">
        <v>3759</v>
      </c>
      <c r="C1875" s="82" t="s">
        <v>3758</v>
      </c>
      <c r="D1875" s="83">
        <v>2</v>
      </c>
      <c r="E1875" s="16">
        <v>78.430000000000007</v>
      </c>
    </row>
    <row r="1876" spans="1:5" x14ac:dyDescent="0.25">
      <c r="A1876" s="35" t="s">
        <v>4146</v>
      </c>
      <c r="B1876" s="35" t="s">
        <v>1382</v>
      </c>
      <c r="C1876" s="82" t="s">
        <v>1381</v>
      </c>
      <c r="D1876" s="83">
        <v>15</v>
      </c>
      <c r="E1876" s="16">
        <v>78.3</v>
      </c>
    </row>
    <row r="1877" spans="1:5" x14ac:dyDescent="0.25">
      <c r="A1877" s="35" t="s">
        <v>4145</v>
      </c>
      <c r="B1877" s="35" t="s">
        <v>3776</v>
      </c>
      <c r="C1877" s="82" t="s">
        <v>3775</v>
      </c>
      <c r="D1877" s="83">
        <v>8</v>
      </c>
      <c r="E1877" s="16">
        <v>78.14</v>
      </c>
    </row>
    <row r="1878" spans="1:5" x14ac:dyDescent="0.25">
      <c r="A1878" s="35" t="s">
        <v>4140</v>
      </c>
      <c r="B1878" s="35" t="s">
        <v>3584</v>
      </c>
      <c r="C1878" s="82" t="s">
        <v>3583</v>
      </c>
      <c r="D1878" s="83">
        <v>10</v>
      </c>
      <c r="E1878" s="16">
        <v>77.5</v>
      </c>
    </row>
    <row r="1879" spans="1:5" x14ac:dyDescent="0.25">
      <c r="A1879" s="35" t="s">
        <v>4141</v>
      </c>
      <c r="B1879" s="35" t="s">
        <v>2719</v>
      </c>
      <c r="C1879" s="82" t="s">
        <v>2718</v>
      </c>
      <c r="D1879" s="83">
        <v>19</v>
      </c>
      <c r="E1879" s="16">
        <v>76.949999999999989</v>
      </c>
    </row>
    <row r="1880" spans="1:5" x14ac:dyDescent="0.25">
      <c r="A1880" s="35" t="s">
        <v>4146</v>
      </c>
      <c r="B1880" s="35" t="s">
        <v>837</v>
      </c>
      <c r="C1880" s="82" t="s">
        <v>836</v>
      </c>
      <c r="D1880" s="83">
        <v>17</v>
      </c>
      <c r="E1880" s="16">
        <v>76.84</v>
      </c>
    </row>
    <row r="1881" spans="1:5" x14ac:dyDescent="0.25">
      <c r="A1881" s="35" t="s">
        <v>4140</v>
      </c>
      <c r="B1881" s="35" t="s">
        <v>3690</v>
      </c>
      <c r="C1881" s="82" t="s">
        <v>3689</v>
      </c>
      <c r="D1881" s="83">
        <v>4</v>
      </c>
      <c r="E1881" s="16">
        <v>76.44</v>
      </c>
    </row>
    <row r="1882" spans="1:5" x14ac:dyDescent="0.25">
      <c r="A1882" s="35" t="s">
        <v>4140</v>
      </c>
      <c r="B1882" s="35" t="s">
        <v>3610</v>
      </c>
      <c r="C1882" s="82" t="s">
        <v>3609</v>
      </c>
      <c r="D1882" s="83">
        <v>1</v>
      </c>
      <c r="E1882" s="16">
        <v>76.150000000000006</v>
      </c>
    </row>
    <row r="1883" spans="1:5" x14ac:dyDescent="0.25">
      <c r="A1883" s="35" t="s">
        <v>4144</v>
      </c>
      <c r="B1883" s="35" t="s">
        <v>401</v>
      </c>
      <c r="C1883" s="82" t="s">
        <v>400</v>
      </c>
      <c r="D1883" s="83">
        <v>21</v>
      </c>
      <c r="E1883" s="16">
        <v>76.02</v>
      </c>
    </row>
    <row r="1884" spans="1:5" x14ac:dyDescent="0.25">
      <c r="A1884" s="35" t="s">
        <v>4146</v>
      </c>
      <c r="B1884" s="35" t="s">
        <v>1483</v>
      </c>
      <c r="C1884" s="82" t="s">
        <v>1482</v>
      </c>
      <c r="D1884" s="83">
        <v>12</v>
      </c>
      <c r="E1884" s="16">
        <v>74.52</v>
      </c>
    </row>
    <row r="1885" spans="1:5" x14ac:dyDescent="0.25">
      <c r="A1885" s="35" t="s">
        <v>4147</v>
      </c>
      <c r="B1885" s="35" t="s">
        <v>1755</v>
      </c>
      <c r="C1885" s="82" t="s">
        <v>1754</v>
      </c>
      <c r="D1885" s="83">
        <v>70</v>
      </c>
      <c r="E1885" s="16">
        <v>72.8</v>
      </c>
    </row>
    <row r="1886" spans="1:5" x14ac:dyDescent="0.25">
      <c r="A1886" s="35" t="s">
        <v>4140</v>
      </c>
      <c r="B1886" s="35" t="s">
        <v>3031</v>
      </c>
      <c r="C1886" s="82" t="s">
        <v>3030</v>
      </c>
      <c r="D1886" s="83">
        <v>40</v>
      </c>
      <c r="E1886" s="16">
        <v>72.539999999999992</v>
      </c>
    </row>
    <row r="1887" spans="1:5" x14ac:dyDescent="0.25">
      <c r="A1887" s="35" t="s">
        <v>4141</v>
      </c>
      <c r="B1887" s="35" t="s">
        <v>2721</v>
      </c>
      <c r="C1887" s="82" t="s">
        <v>2720</v>
      </c>
      <c r="D1887" s="83">
        <v>11</v>
      </c>
      <c r="E1887" s="16">
        <v>71.940000000000012</v>
      </c>
    </row>
    <row r="1888" spans="1:5" x14ac:dyDescent="0.25">
      <c r="A1888" s="35" t="s">
        <v>4153</v>
      </c>
      <c r="B1888" s="35" t="s">
        <v>4070</v>
      </c>
      <c r="C1888" s="82" t="s">
        <v>4069</v>
      </c>
      <c r="D1888" s="83">
        <v>6</v>
      </c>
      <c r="E1888" s="16">
        <v>70.86</v>
      </c>
    </row>
    <row r="1889" spans="1:5" x14ac:dyDescent="0.25">
      <c r="A1889" s="35" t="s">
        <v>4146</v>
      </c>
      <c r="B1889" s="35" t="s">
        <v>1162</v>
      </c>
      <c r="C1889" s="82" t="s">
        <v>1161</v>
      </c>
      <c r="D1889" s="83">
        <v>28</v>
      </c>
      <c r="E1889" s="16">
        <v>69.16</v>
      </c>
    </row>
    <row r="1890" spans="1:5" x14ac:dyDescent="0.25">
      <c r="A1890" s="35" t="s">
        <v>4146</v>
      </c>
      <c r="B1890" s="35" t="s">
        <v>1186</v>
      </c>
      <c r="C1890" s="82" t="s">
        <v>1185</v>
      </c>
      <c r="D1890" s="83">
        <v>10</v>
      </c>
      <c r="E1890" s="16">
        <v>69.14</v>
      </c>
    </row>
    <row r="1891" spans="1:5" x14ac:dyDescent="0.25">
      <c r="A1891" s="35" t="s">
        <v>4146</v>
      </c>
      <c r="B1891" s="35" t="s">
        <v>1481</v>
      </c>
      <c r="C1891" s="82" t="s">
        <v>1480</v>
      </c>
      <c r="D1891" s="83">
        <v>23</v>
      </c>
      <c r="E1891" s="16">
        <v>66.250000000000014</v>
      </c>
    </row>
    <row r="1892" spans="1:5" x14ac:dyDescent="0.25">
      <c r="A1892" s="35" t="s">
        <v>4148</v>
      </c>
      <c r="B1892" s="35" t="s">
        <v>2012</v>
      </c>
      <c r="C1892" s="82" t="s">
        <v>2011</v>
      </c>
      <c r="D1892" s="83">
        <v>28</v>
      </c>
      <c r="E1892" s="16">
        <v>66.08</v>
      </c>
    </row>
    <row r="1893" spans="1:5" x14ac:dyDescent="0.25">
      <c r="A1893" s="35" t="s">
        <v>4144</v>
      </c>
      <c r="B1893" s="35" t="s">
        <v>118</v>
      </c>
      <c r="C1893" s="82" t="s">
        <v>117</v>
      </c>
      <c r="D1893" s="83">
        <v>49</v>
      </c>
      <c r="E1893" s="16">
        <v>65.319999999999993</v>
      </c>
    </row>
    <row r="1894" spans="1:5" x14ac:dyDescent="0.25">
      <c r="A1894" s="35" t="s">
        <v>4140</v>
      </c>
      <c r="B1894" s="35" t="s">
        <v>3349</v>
      </c>
      <c r="C1894" s="82" t="s">
        <v>3348</v>
      </c>
      <c r="D1894" s="83">
        <v>2</v>
      </c>
      <c r="E1894" s="16">
        <v>64.680000000000007</v>
      </c>
    </row>
    <row r="1895" spans="1:5" x14ac:dyDescent="0.25">
      <c r="A1895" s="35" t="s">
        <v>4146</v>
      </c>
      <c r="B1895" s="35" t="s">
        <v>1463</v>
      </c>
      <c r="C1895" s="82" t="s">
        <v>1462</v>
      </c>
      <c r="D1895" s="83">
        <v>4</v>
      </c>
      <c r="E1895" s="16">
        <v>63.97</v>
      </c>
    </row>
    <row r="1896" spans="1:5" x14ac:dyDescent="0.25">
      <c r="A1896" s="35" t="s">
        <v>4140</v>
      </c>
      <c r="B1896" s="35" t="s">
        <v>3580</v>
      </c>
      <c r="C1896" s="82" t="s">
        <v>3579</v>
      </c>
      <c r="D1896" s="83">
        <v>3</v>
      </c>
      <c r="E1896" s="16">
        <v>63.47</v>
      </c>
    </row>
    <row r="1897" spans="1:5" x14ac:dyDescent="0.25">
      <c r="A1897" s="35" t="s">
        <v>4146</v>
      </c>
      <c r="B1897" s="35" t="s">
        <v>1531</v>
      </c>
      <c r="C1897" s="82" t="s">
        <v>1530</v>
      </c>
      <c r="D1897" s="83">
        <v>16</v>
      </c>
      <c r="E1897" s="16">
        <v>62.72</v>
      </c>
    </row>
    <row r="1898" spans="1:5" x14ac:dyDescent="0.25">
      <c r="A1898" s="35" t="s">
        <v>4147</v>
      </c>
      <c r="B1898" s="35" t="s">
        <v>1789</v>
      </c>
      <c r="C1898" s="82" t="s">
        <v>1788</v>
      </c>
      <c r="D1898" s="83">
        <v>66</v>
      </c>
      <c r="E1898" s="16">
        <v>62.7</v>
      </c>
    </row>
    <row r="1899" spans="1:5" x14ac:dyDescent="0.25">
      <c r="A1899" s="35" t="s">
        <v>4146</v>
      </c>
      <c r="B1899" s="35" t="s">
        <v>1529</v>
      </c>
      <c r="C1899" s="82" t="s">
        <v>1528</v>
      </c>
      <c r="D1899" s="83">
        <v>15</v>
      </c>
      <c r="E1899" s="16">
        <v>61.349999999999994</v>
      </c>
    </row>
    <row r="1900" spans="1:5" x14ac:dyDescent="0.25">
      <c r="A1900" s="35" t="s">
        <v>4146</v>
      </c>
      <c r="B1900" s="35" t="s">
        <v>1439</v>
      </c>
      <c r="C1900" s="82" t="s">
        <v>1438</v>
      </c>
      <c r="D1900" s="83">
        <v>18</v>
      </c>
      <c r="E1900" s="16">
        <v>61.05</v>
      </c>
    </row>
    <row r="1901" spans="1:5" x14ac:dyDescent="0.25">
      <c r="A1901" s="35" t="s">
        <v>4140</v>
      </c>
      <c r="B1901" s="35" t="s">
        <v>3612</v>
      </c>
      <c r="C1901" s="82" t="s">
        <v>3611</v>
      </c>
      <c r="D1901" s="83">
        <v>45</v>
      </c>
      <c r="E1901" s="16">
        <v>58.089999999999996</v>
      </c>
    </row>
    <row r="1902" spans="1:5" x14ac:dyDescent="0.25">
      <c r="A1902" s="35" t="s">
        <v>4146</v>
      </c>
      <c r="B1902" s="35" t="s">
        <v>1497</v>
      </c>
      <c r="C1902" s="82" t="s">
        <v>1496</v>
      </c>
      <c r="D1902" s="83">
        <v>9</v>
      </c>
      <c r="E1902" s="16">
        <v>57.69</v>
      </c>
    </row>
    <row r="1903" spans="1:5" x14ac:dyDescent="0.25">
      <c r="A1903" s="35" t="s">
        <v>4140</v>
      </c>
      <c r="B1903" s="35" t="s">
        <v>3010</v>
      </c>
      <c r="C1903" s="82" t="s">
        <v>3009</v>
      </c>
      <c r="D1903" s="83">
        <v>2</v>
      </c>
      <c r="E1903" s="16">
        <v>56.56</v>
      </c>
    </row>
    <row r="1904" spans="1:5" x14ac:dyDescent="0.25">
      <c r="A1904" s="35" t="s">
        <v>4140</v>
      </c>
      <c r="B1904" s="35" t="s">
        <v>3360</v>
      </c>
      <c r="C1904" s="82" t="s">
        <v>3359</v>
      </c>
      <c r="D1904" s="83">
        <v>6</v>
      </c>
      <c r="E1904" s="16">
        <v>56.099999999999994</v>
      </c>
    </row>
    <row r="1905" spans="1:5" x14ac:dyDescent="0.25">
      <c r="A1905" s="35" t="s">
        <v>4140</v>
      </c>
      <c r="B1905" s="35" t="s">
        <v>3656</v>
      </c>
      <c r="C1905" s="82" t="s">
        <v>3655</v>
      </c>
      <c r="D1905" s="83">
        <v>4</v>
      </c>
      <c r="E1905" s="16">
        <v>56</v>
      </c>
    </row>
    <row r="1906" spans="1:5" x14ac:dyDescent="0.25">
      <c r="A1906" s="35" t="s">
        <v>4140</v>
      </c>
      <c r="B1906" s="35" t="s">
        <v>3177</v>
      </c>
      <c r="C1906" s="82" t="s">
        <v>3176</v>
      </c>
      <c r="D1906" s="83">
        <v>13</v>
      </c>
      <c r="E1906" s="16">
        <v>55.739999999999995</v>
      </c>
    </row>
    <row r="1907" spans="1:5" x14ac:dyDescent="0.25">
      <c r="A1907" s="35" t="s">
        <v>4147</v>
      </c>
      <c r="B1907" s="35" t="s">
        <v>1854</v>
      </c>
      <c r="C1907" s="82" t="s">
        <v>1853</v>
      </c>
      <c r="D1907" s="83">
        <v>10</v>
      </c>
      <c r="E1907" s="16">
        <v>55.660000000000004</v>
      </c>
    </row>
    <row r="1908" spans="1:5" x14ac:dyDescent="0.25">
      <c r="A1908" s="35" t="s">
        <v>4146</v>
      </c>
      <c r="B1908" s="35" t="s">
        <v>1209</v>
      </c>
      <c r="C1908" s="82" t="s">
        <v>1208</v>
      </c>
      <c r="D1908" s="83">
        <v>19</v>
      </c>
      <c r="E1908" s="16">
        <v>53.739999999999995</v>
      </c>
    </row>
    <row r="1909" spans="1:5" x14ac:dyDescent="0.25">
      <c r="A1909" s="35" t="s">
        <v>4139</v>
      </c>
      <c r="B1909" s="35" t="s">
        <v>2368</v>
      </c>
      <c r="C1909" s="82" t="s">
        <v>2367</v>
      </c>
      <c r="D1909" s="83">
        <v>10</v>
      </c>
      <c r="E1909" s="16">
        <v>53.4</v>
      </c>
    </row>
    <row r="1910" spans="1:5" x14ac:dyDescent="0.25">
      <c r="A1910" s="35" t="s">
        <v>4153</v>
      </c>
      <c r="B1910" s="35" t="s">
        <v>4056</v>
      </c>
      <c r="C1910" s="82" t="s">
        <v>4055</v>
      </c>
      <c r="D1910" s="83">
        <v>4</v>
      </c>
      <c r="E1910" s="16">
        <v>53.04</v>
      </c>
    </row>
    <row r="1911" spans="1:5" x14ac:dyDescent="0.25">
      <c r="A1911" s="35" t="s">
        <v>4145</v>
      </c>
      <c r="B1911" s="35" t="s">
        <v>3878</v>
      </c>
      <c r="C1911" s="82" t="s">
        <v>3877</v>
      </c>
      <c r="D1911" s="83">
        <v>28</v>
      </c>
      <c r="E1911" s="16">
        <v>51.239999999999995</v>
      </c>
    </row>
    <row r="1912" spans="1:5" x14ac:dyDescent="0.25">
      <c r="A1912" s="35" t="s">
        <v>4140</v>
      </c>
      <c r="B1912" s="35" t="s">
        <v>2894</v>
      </c>
      <c r="C1912" s="82" t="s">
        <v>2893</v>
      </c>
      <c r="D1912" s="83">
        <v>5</v>
      </c>
      <c r="E1912" s="16">
        <v>49.800000000000004</v>
      </c>
    </row>
    <row r="1913" spans="1:5" x14ac:dyDescent="0.25">
      <c r="A1913" s="35" t="s">
        <v>4144</v>
      </c>
      <c r="B1913" s="35" t="s">
        <v>250</v>
      </c>
      <c r="C1913" s="82" t="s">
        <v>249</v>
      </c>
      <c r="D1913" s="83">
        <v>4</v>
      </c>
      <c r="E1913" s="16">
        <v>49.600000000000009</v>
      </c>
    </row>
    <row r="1914" spans="1:5" x14ac:dyDescent="0.25">
      <c r="A1914" s="35" t="s">
        <v>4140</v>
      </c>
      <c r="B1914" s="35" t="s">
        <v>3696</v>
      </c>
      <c r="C1914" s="82" t="s">
        <v>3695</v>
      </c>
      <c r="D1914" s="83">
        <v>13</v>
      </c>
      <c r="E1914" s="16">
        <v>49.279999999999987</v>
      </c>
    </row>
    <row r="1915" spans="1:5" x14ac:dyDescent="0.25">
      <c r="A1915" s="35" t="s">
        <v>4145</v>
      </c>
      <c r="B1915" s="35" t="s">
        <v>3874</v>
      </c>
      <c r="C1915" s="82" t="s">
        <v>3873</v>
      </c>
      <c r="D1915" s="83">
        <v>4</v>
      </c>
      <c r="E1915" s="16">
        <v>45.739999999999995</v>
      </c>
    </row>
    <row r="1916" spans="1:5" x14ac:dyDescent="0.25">
      <c r="A1916" s="35" t="s">
        <v>4138</v>
      </c>
      <c r="B1916" s="35" t="s">
        <v>558</v>
      </c>
      <c r="C1916" s="82" t="s">
        <v>557</v>
      </c>
      <c r="D1916" s="83">
        <v>20</v>
      </c>
      <c r="E1916" s="16">
        <v>45.6</v>
      </c>
    </row>
    <row r="1917" spans="1:5" x14ac:dyDescent="0.25">
      <c r="A1917" s="35" t="s">
        <v>4144</v>
      </c>
      <c r="B1917" s="35" t="s">
        <v>267</v>
      </c>
      <c r="C1917" s="82" t="s">
        <v>266</v>
      </c>
      <c r="D1917" s="83">
        <v>10</v>
      </c>
      <c r="E1917" s="16">
        <v>45</v>
      </c>
    </row>
    <row r="1918" spans="1:5" x14ac:dyDescent="0.25">
      <c r="A1918" s="35" t="s">
        <v>4148</v>
      </c>
      <c r="B1918" s="35" t="s">
        <v>2039</v>
      </c>
      <c r="C1918" s="82" t="s">
        <v>2038</v>
      </c>
      <c r="D1918" s="83">
        <v>5</v>
      </c>
      <c r="E1918" s="16">
        <v>44.549999999999983</v>
      </c>
    </row>
    <row r="1919" spans="1:5" x14ac:dyDescent="0.25">
      <c r="A1919" s="35" t="s">
        <v>4153</v>
      </c>
      <c r="B1919" s="35" t="s">
        <v>3985</v>
      </c>
      <c r="C1919" s="82" t="s">
        <v>3984</v>
      </c>
      <c r="D1919" s="83">
        <v>7</v>
      </c>
      <c r="E1919" s="16">
        <v>42.839999999999996</v>
      </c>
    </row>
    <row r="1920" spans="1:5" x14ac:dyDescent="0.25">
      <c r="A1920" s="35" t="s">
        <v>4145</v>
      </c>
      <c r="B1920" s="35" t="s">
        <v>3890</v>
      </c>
      <c r="C1920" s="82" t="s">
        <v>3889</v>
      </c>
      <c r="D1920" s="83">
        <v>12</v>
      </c>
      <c r="E1920" s="16">
        <v>42.6</v>
      </c>
    </row>
    <row r="1921" spans="1:5" x14ac:dyDescent="0.25">
      <c r="A1921" s="35" t="s">
        <v>4147</v>
      </c>
      <c r="B1921" s="35" t="s">
        <v>1800</v>
      </c>
      <c r="C1921" s="82" t="s">
        <v>1799</v>
      </c>
      <c r="D1921" s="83">
        <v>11</v>
      </c>
      <c r="E1921" s="16">
        <v>42.019999999999996</v>
      </c>
    </row>
    <row r="1922" spans="1:5" x14ac:dyDescent="0.25">
      <c r="A1922" s="35" t="s">
        <v>4140</v>
      </c>
      <c r="B1922" s="35" t="s">
        <v>3458</v>
      </c>
      <c r="C1922" s="82" t="s">
        <v>3457</v>
      </c>
      <c r="D1922" s="83">
        <v>33</v>
      </c>
      <c r="E1922" s="16">
        <v>41.2</v>
      </c>
    </row>
    <row r="1923" spans="1:5" x14ac:dyDescent="0.25">
      <c r="A1923" s="35" t="s">
        <v>4141</v>
      </c>
      <c r="B1923" s="35" t="s">
        <v>2638</v>
      </c>
      <c r="C1923" s="82" t="s">
        <v>2637</v>
      </c>
      <c r="D1923" s="83">
        <v>1</v>
      </c>
      <c r="E1923" s="16">
        <v>40.64</v>
      </c>
    </row>
    <row r="1924" spans="1:5" x14ac:dyDescent="0.25">
      <c r="A1924" s="35" t="s">
        <v>4145</v>
      </c>
      <c r="B1924" s="35" t="s">
        <v>3811</v>
      </c>
      <c r="C1924" s="82" t="s">
        <v>3810</v>
      </c>
      <c r="D1924" s="83">
        <v>3</v>
      </c>
      <c r="E1924" s="16">
        <v>40.29</v>
      </c>
    </row>
    <row r="1925" spans="1:5" x14ac:dyDescent="0.25">
      <c r="A1925" s="35" t="s">
        <v>4144</v>
      </c>
      <c r="B1925" s="35" t="s">
        <v>320</v>
      </c>
      <c r="C1925" s="82" t="s">
        <v>319</v>
      </c>
      <c r="D1925" s="83">
        <v>2</v>
      </c>
      <c r="E1925" s="16">
        <v>40.119999999999997</v>
      </c>
    </row>
    <row r="1926" spans="1:5" x14ac:dyDescent="0.25">
      <c r="A1926" s="35" t="s">
        <v>4140</v>
      </c>
      <c r="B1926" s="35" t="s">
        <v>3666</v>
      </c>
      <c r="C1926" s="82" t="s">
        <v>3665</v>
      </c>
      <c r="D1926" s="83">
        <v>4</v>
      </c>
      <c r="E1926" s="16">
        <v>39.68</v>
      </c>
    </row>
    <row r="1927" spans="1:5" x14ac:dyDescent="0.25">
      <c r="A1927" s="35" t="s">
        <v>4146</v>
      </c>
      <c r="B1927" s="35" t="s">
        <v>1274</v>
      </c>
      <c r="C1927" s="82" t="s">
        <v>1273</v>
      </c>
      <c r="D1927" s="83">
        <v>15</v>
      </c>
      <c r="E1927" s="16">
        <v>38.22</v>
      </c>
    </row>
    <row r="1928" spans="1:5" x14ac:dyDescent="0.25">
      <c r="A1928" s="35" t="s">
        <v>4146</v>
      </c>
      <c r="B1928" s="35" t="s">
        <v>1356</v>
      </c>
      <c r="C1928" s="82" t="s">
        <v>1355</v>
      </c>
      <c r="D1928" s="83">
        <v>12</v>
      </c>
      <c r="E1928" s="16">
        <v>38.099999999999994</v>
      </c>
    </row>
    <row r="1929" spans="1:5" x14ac:dyDescent="0.25">
      <c r="A1929" s="35" t="s">
        <v>4140</v>
      </c>
      <c r="B1929" s="35" t="s">
        <v>3731</v>
      </c>
      <c r="C1929" s="82" t="s">
        <v>3730</v>
      </c>
      <c r="D1929" s="83">
        <v>29</v>
      </c>
      <c r="E1929" s="16">
        <v>36.25</v>
      </c>
    </row>
    <row r="1930" spans="1:5" x14ac:dyDescent="0.25">
      <c r="A1930" s="35" t="s">
        <v>4146</v>
      </c>
      <c r="B1930" s="35" t="s">
        <v>1314</v>
      </c>
      <c r="C1930" s="82" t="s">
        <v>1313</v>
      </c>
      <c r="D1930" s="83">
        <v>3</v>
      </c>
      <c r="E1930" s="16">
        <v>36.18</v>
      </c>
    </row>
    <row r="1931" spans="1:5" x14ac:dyDescent="0.25">
      <c r="A1931" s="35" t="s">
        <v>4140</v>
      </c>
      <c r="B1931" s="35" t="s">
        <v>3369</v>
      </c>
      <c r="C1931" s="82" t="s">
        <v>3368</v>
      </c>
      <c r="D1931" s="83">
        <v>1</v>
      </c>
      <c r="E1931" s="16">
        <v>35.89</v>
      </c>
    </row>
    <row r="1932" spans="1:5" x14ac:dyDescent="0.25">
      <c r="A1932" s="35" t="s">
        <v>4146</v>
      </c>
      <c r="B1932" s="35" t="s">
        <v>1334</v>
      </c>
      <c r="C1932" s="82" t="s">
        <v>1333</v>
      </c>
      <c r="D1932" s="83">
        <v>12</v>
      </c>
      <c r="E1932" s="16">
        <v>35.880000000000003</v>
      </c>
    </row>
    <row r="1933" spans="1:5" x14ac:dyDescent="0.25">
      <c r="A1933" s="35" t="s">
        <v>4146</v>
      </c>
      <c r="B1933" s="35" t="s">
        <v>1493</v>
      </c>
      <c r="C1933" s="82" t="s">
        <v>1492</v>
      </c>
      <c r="D1933" s="83">
        <v>7</v>
      </c>
      <c r="E1933" s="16">
        <v>35.68</v>
      </c>
    </row>
    <row r="1934" spans="1:5" x14ac:dyDescent="0.25">
      <c r="A1934" s="35" t="s">
        <v>4146</v>
      </c>
      <c r="B1934" s="35" t="s">
        <v>917</v>
      </c>
      <c r="C1934" s="82" t="s">
        <v>916</v>
      </c>
      <c r="D1934" s="83">
        <v>8</v>
      </c>
      <c r="E1934" s="16">
        <v>34.56</v>
      </c>
    </row>
    <row r="1935" spans="1:5" x14ac:dyDescent="0.25">
      <c r="A1935" s="35" t="s">
        <v>4144</v>
      </c>
      <c r="B1935" s="35" t="s">
        <v>354</v>
      </c>
      <c r="C1935" s="82" t="s">
        <v>353</v>
      </c>
      <c r="D1935" s="83">
        <v>3</v>
      </c>
      <c r="E1935" s="16">
        <v>32.400000000000006</v>
      </c>
    </row>
    <row r="1936" spans="1:5" x14ac:dyDescent="0.25">
      <c r="A1936" s="35" t="s">
        <v>4148</v>
      </c>
      <c r="B1936" s="35" t="s">
        <v>2134</v>
      </c>
      <c r="C1936" s="82" t="s">
        <v>2133</v>
      </c>
      <c r="D1936" s="83">
        <v>2</v>
      </c>
      <c r="E1936" s="16">
        <v>32.32</v>
      </c>
    </row>
    <row r="1937" spans="1:5" x14ac:dyDescent="0.25">
      <c r="A1937" s="35" t="s">
        <v>4146</v>
      </c>
      <c r="B1937" s="35" t="s">
        <v>1352</v>
      </c>
      <c r="C1937" s="82" t="s">
        <v>1351</v>
      </c>
      <c r="D1937" s="83">
        <v>13</v>
      </c>
      <c r="E1937" s="16">
        <v>31.569999999999997</v>
      </c>
    </row>
    <row r="1938" spans="1:5" x14ac:dyDescent="0.25">
      <c r="A1938" s="35" t="s">
        <v>4153</v>
      </c>
      <c r="B1938" s="35" t="s">
        <v>4034</v>
      </c>
      <c r="C1938" s="82" t="s">
        <v>4033</v>
      </c>
      <c r="D1938" s="83">
        <v>7</v>
      </c>
      <c r="E1938" s="16">
        <v>31.430000000000007</v>
      </c>
    </row>
    <row r="1939" spans="1:5" x14ac:dyDescent="0.25">
      <c r="A1939" s="35" t="s">
        <v>4146</v>
      </c>
      <c r="B1939" s="35" t="s">
        <v>1342</v>
      </c>
      <c r="C1939" s="82" t="s">
        <v>1341</v>
      </c>
      <c r="D1939" s="83">
        <v>12</v>
      </c>
      <c r="E1939" s="16">
        <v>31.2</v>
      </c>
    </row>
    <row r="1940" spans="1:5" x14ac:dyDescent="0.25">
      <c r="A1940" s="35" t="s">
        <v>4140</v>
      </c>
      <c r="B1940" s="35" t="s">
        <v>3432</v>
      </c>
      <c r="C1940" s="82" t="s">
        <v>3431</v>
      </c>
      <c r="D1940" s="83">
        <v>5</v>
      </c>
      <c r="E1940" s="16">
        <v>30.42</v>
      </c>
    </row>
    <row r="1941" spans="1:5" x14ac:dyDescent="0.25">
      <c r="A1941" s="35" t="s">
        <v>4148</v>
      </c>
      <c r="B1941" s="35" t="s">
        <v>2083</v>
      </c>
      <c r="C1941" s="82" t="s">
        <v>2082</v>
      </c>
      <c r="D1941" s="83">
        <v>4</v>
      </c>
      <c r="E1941" s="16">
        <v>28.76</v>
      </c>
    </row>
    <row r="1942" spans="1:5" x14ac:dyDescent="0.25">
      <c r="A1942" s="35" t="s">
        <v>4145</v>
      </c>
      <c r="B1942" s="35" t="s">
        <v>3833</v>
      </c>
      <c r="C1942" s="82" t="s">
        <v>3832</v>
      </c>
      <c r="D1942" s="83">
        <v>3</v>
      </c>
      <c r="E1942" s="16">
        <v>28.49</v>
      </c>
    </row>
    <row r="1943" spans="1:5" x14ac:dyDescent="0.25">
      <c r="A1943" s="35" t="s">
        <v>4140</v>
      </c>
      <c r="B1943" s="35" t="s">
        <v>2728</v>
      </c>
      <c r="C1943" s="82" t="s">
        <v>2727</v>
      </c>
      <c r="D1943" s="83">
        <v>1</v>
      </c>
      <c r="E1943" s="16">
        <v>27.55</v>
      </c>
    </row>
    <row r="1944" spans="1:5" x14ac:dyDescent="0.25">
      <c r="A1944" s="35" t="s">
        <v>4154</v>
      </c>
      <c r="B1944" s="35" t="s">
        <v>1978</v>
      </c>
      <c r="C1944" s="82" t="s">
        <v>1977</v>
      </c>
      <c r="D1944" s="83">
        <v>2</v>
      </c>
      <c r="E1944" s="16">
        <v>25.84</v>
      </c>
    </row>
    <row r="1945" spans="1:5" x14ac:dyDescent="0.25">
      <c r="A1945" s="35" t="s">
        <v>4146</v>
      </c>
      <c r="B1945" s="35" t="s">
        <v>1188</v>
      </c>
      <c r="C1945" s="82" t="s">
        <v>1187</v>
      </c>
      <c r="D1945" s="83">
        <v>4</v>
      </c>
      <c r="E1945" s="16">
        <v>21.98</v>
      </c>
    </row>
    <row r="1946" spans="1:5" x14ac:dyDescent="0.25">
      <c r="A1946" s="35" t="s">
        <v>4140</v>
      </c>
      <c r="B1946" s="35" t="s">
        <v>3502</v>
      </c>
      <c r="C1946" s="82" t="s">
        <v>3501</v>
      </c>
      <c r="D1946" s="83">
        <v>3</v>
      </c>
      <c r="E1946" s="16">
        <v>21.36</v>
      </c>
    </row>
    <row r="1947" spans="1:5" x14ac:dyDescent="0.25">
      <c r="A1947" s="35" t="s">
        <v>4140</v>
      </c>
      <c r="B1947" s="35" t="s">
        <v>3700</v>
      </c>
      <c r="C1947" s="82" t="s">
        <v>3699</v>
      </c>
      <c r="D1947" s="83">
        <v>1</v>
      </c>
      <c r="E1947" s="16">
        <v>21.21</v>
      </c>
    </row>
    <row r="1948" spans="1:5" x14ac:dyDescent="0.25">
      <c r="A1948" s="35" t="s">
        <v>4140</v>
      </c>
      <c r="B1948" s="35" t="s">
        <v>2808</v>
      </c>
      <c r="C1948" s="82" t="s">
        <v>2807</v>
      </c>
      <c r="D1948" s="83">
        <v>2</v>
      </c>
      <c r="E1948" s="16">
        <v>19.670000000000002</v>
      </c>
    </row>
    <row r="1949" spans="1:5" x14ac:dyDescent="0.25">
      <c r="A1949" s="35" t="s">
        <v>4140</v>
      </c>
      <c r="B1949" s="35" t="s">
        <v>3091</v>
      </c>
      <c r="C1949" s="82" t="s">
        <v>3090</v>
      </c>
      <c r="D1949" s="83">
        <v>10</v>
      </c>
      <c r="E1949" s="16">
        <v>19.100000000000001</v>
      </c>
    </row>
    <row r="1950" spans="1:5" x14ac:dyDescent="0.25">
      <c r="A1950" s="35" t="s">
        <v>4140</v>
      </c>
      <c r="B1950" s="35" t="s">
        <v>3625</v>
      </c>
      <c r="C1950" s="82" t="s">
        <v>3624</v>
      </c>
      <c r="D1950" s="83">
        <v>3</v>
      </c>
      <c r="E1950" s="16">
        <v>19.079999999999998</v>
      </c>
    </row>
    <row r="1951" spans="1:5" x14ac:dyDescent="0.25">
      <c r="A1951" s="35" t="s">
        <v>4140</v>
      </c>
      <c r="B1951" s="35" t="s">
        <v>3351</v>
      </c>
      <c r="C1951" s="82" t="s">
        <v>3350</v>
      </c>
      <c r="D1951" s="83">
        <v>1</v>
      </c>
      <c r="E1951" s="16">
        <v>17.38</v>
      </c>
    </row>
    <row r="1952" spans="1:5" x14ac:dyDescent="0.25">
      <c r="A1952" s="35" t="s">
        <v>4140</v>
      </c>
      <c r="B1952" s="35" t="s">
        <v>3373</v>
      </c>
      <c r="C1952" s="82" t="s">
        <v>3372</v>
      </c>
      <c r="D1952" s="83">
        <v>2</v>
      </c>
      <c r="E1952" s="16">
        <v>17.32</v>
      </c>
    </row>
    <row r="1953" spans="1:5" x14ac:dyDescent="0.25">
      <c r="A1953" s="35" t="s">
        <v>4140</v>
      </c>
      <c r="B1953" s="35" t="s">
        <v>3175</v>
      </c>
      <c r="C1953" s="82" t="s">
        <v>3174</v>
      </c>
      <c r="D1953" s="83">
        <v>7</v>
      </c>
      <c r="E1953" s="16">
        <v>17.22</v>
      </c>
    </row>
    <row r="1954" spans="1:5" x14ac:dyDescent="0.25">
      <c r="A1954" s="35" t="s">
        <v>4144</v>
      </c>
      <c r="B1954" s="35" t="s">
        <v>101</v>
      </c>
      <c r="C1954" s="82" t="s">
        <v>100</v>
      </c>
      <c r="D1954" s="83">
        <v>5</v>
      </c>
      <c r="E1954" s="16">
        <v>16.55</v>
      </c>
    </row>
    <row r="1955" spans="1:5" x14ac:dyDescent="0.25">
      <c r="A1955" s="35" t="s">
        <v>4146</v>
      </c>
      <c r="B1955" s="35" t="s">
        <v>1513</v>
      </c>
      <c r="C1955" s="82" t="s">
        <v>1512</v>
      </c>
      <c r="D1955" s="83">
        <v>1</v>
      </c>
      <c r="E1955" s="16">
        <v>16</v>
      </c>
    </row>
    <row r="1956" spans="1:5" x14ac:dyDescent="0.25">
      <c r="A1956" s="35" t="s">
        <v>4140</v>
      </c>
      <c r="B1956" s="35" t="s">
        <v>3237</v>
      </c>
      <c r="C1956" s="82" t="s">
        <v>3236</v>
      </c>
      <c r="D1956" s="83">
        <v>2</v>
      </c>
      <c r="E1956" s="16">
        <v>14.16</v>
      </c>
    </row>
    <row r="1957" spans="1:5" x14ac:dyDescent="0.25">
      <c r="A1957" s="35" t="s">
        <v>4140</v>
      </c>
      <c r="B1957" s="35" t="s">
        <v>3520</v>
      </c>
      <c r="C1957" s="82" t="s">
        <v>3519</v>
      </c>
      <c r="D1957" s="83">
        <v>6</v>
      </c>
      <c r="E1957" s="16">
        <v>13.86</v>
      </c>
    </row>
    <row r="1958" spans="1:5" x14ac:dyDescent="0.25">
      <c r="A1958" s="35" t="s">
        <v>4145</v>
      </c>
      <c r="B1958" s="35" t="s">
        <v>3857</v>
      </c>
      <c r="C1958" s="82" t="s">
        <v>3856</v>
      </c>
      <c r="D1958" s="83">
        <v>5</v>
      </c>
      <c r="E1958" s="16">
        <v>13.65</v>
      </c>
    </row>
    <row r="1959" spans="1:5" x14ac:dyDescent="0.25">
      <c r="A1959" s="35" t="s">
        <v>4145</v>
      </c>
      <c r="B1959" s="35" t="s">
        <v>3809</v>
      </c>
      <c r="C1959" s="82" t="s">
        <v>3808</v>
      </c>
      <c r="D1959" s="83">
        <v>1</v>
      </c>
      <c r="E1959" s="16">
        <v>12.74</v>
      </c>
    </row>
    <row r="1960" spans="1:5" x14ac:dyDescent="0.25">
      <c r="A1960" s="35" t="s">
        <v>4147</v>
      </c>
      <c r="B1960" s="35" t="s">
        <v>1832</v>
      </c>
      <c r="C1960" s="82" t="s">
        <v>1831</v>
      </c>
      <c r="D1960" s="83">
        <v>2</v>
      </c>
      <c r="E1960" s="16">
        <v>12.14</v>
      </c>
    </row>
    <row r="1961" spans="1:5" x14ac:dyDescent="0.25">
      <c r="A1961" s="35" t="s">
        <v>4148</v>
      </c>
      <c r="B1961" s="35" t="s">
        <v>2132</v>
      </c>
      <c r="C1961" s="82" t="s">
        <v>2131</v>
      </c>
      <c r="D1961" s="83">
        <v>1</v>
      </c>
      <c r="E1961" s="16">
        <v>12.1</v>
      </c>
    </row>
    <row r="1962" spans="1:5" x14ac:dyDescent="0.25">
      <c r="A1962" s="35" t="s">
        <v>4146</v>
      </c>
      <c r="B1962" s="35" t="s">
        <v>1485</v>
      </c>
      <c r="C1962" s="82" t="s">
        <v>1484</v>
      </c>
      <c r="D1962" s="83">
        <v>2</v>
      </c>
      <c r="E1962" s="16">
        <v>11.84</v>
      </c>
    </row>
    <row r="1963" spans="1:5" x14ac:dyDescent="0.25">
      <c r="A1963" s="35" t="s">
        <v>4151</v>
      </c>
      <c r="B1963" s="35" t="s">
        <v>4127</v>
      </c>
      <c r="C1963" s="82" t="s">
        <v>4126</v>
      </c>
      <c r="D1963" s="83">
        <v>3</v>
      </c>
      <c r="E1963" s="16">
        <v>11.4</v>
      </c>
    </row>
    <row r="1964" spans="1:5" x14ac:dyDescent="0.25">
      <c r="A1964" s="35" t="s">
        <v>4146</v>
      </c>
      <c r="B1964" s="35" t="s">
        <v>1306</v>
      </c>
      <c r="C1964" s="82" t="s">
        <v>1305</v>
      </c>
      <c r="D1964" s="83">
        <v>1</v>
      </c>
      <c r="E1964" s="16">
        <v>11.4</v>
      </c>
    </row>
    <row r="1965" spans="1:5" x14ac:dyDescent="0.25">
      <c r="A1965" s="35" t="s">
        <v>4144</v>
      </c>
      <c r="B1965" s="35" t="s">
        <v>335</v>
      </c>
      <c r="C1965" s="82" t="s">
        <v>334</v>
      </c>
      <c r="D1965" s="83">
        <v>1</v>
      </c>
      <c r="E1965" s="16">
        <v>10</v>
      </c>
    </row>
    <row r="1966" spans="1:5" x14ac:dyDescent="0.25">
      <c r="A1966" s="35" t="s">
        <v>4140</v>
      </c>
      <c r="B1966" s="35" t="s">
        <v>3343</v>
      </c>
      <c r="C1966" s="82" t="s">
        <v>3342</v>
      </c>
      <c r="D1966" s="83">
        <v>4</v>
      </c>
      <c r="E1966" s="16">
        <v>9.9600000000000009</v>
      </c>
    </row>
    <row r="1967" spans="1:5" x14ac:dyDescent="0.25">
      <c r="A1967" s="35" t="s">
        <v>4140</v>
      </c>
      <c r="B1967" s="35" t="s">
        <v>3452</v>
      </c>
      <c r="C1967" s="82" t="s">
        <v>3451</v>
      </c>
      <c r="D1967" s="83">
        <v>1</v>
      </c>
      <c r="E1967" s="16">
        <v>9.67</v>
      </c>
    </row>
    <row r="1968" spans="1:5" x14ac:dyDescent="0.25">
      <c r="A1968" s="35" t="s">
        <v>4140</v>
      </c>
      <c r="B1968" s="35" t="s">
        <v>3588</v>
      </c>
      <c r="C1968" s="82" t="s">
        <v>3587</v>
      </c>
      <c r="D1968" s="83">
        <v>1</v>
      </c>
      <c r="E1968" s="16">
        <v>9.5500000000000007</v>
      </c>
    </row>
    <row r="1969" spans="1:5" x14ac:dyDescent="0.25">
      <c r="A1969" s="35" t="s">
        <v>4146</v>
      </c>
      <c r="B1969" s="35" t="s">
        <v>1336</v>
      </c>
      <c r="C1969" s="82" t="s">
        <v>1335</v>
      </c>
      <c r="D1969" s="83">
        <v>3</v>
      </c>
      <c r="E1969" s="16">
        <v>9.42</v>
      </c>
    </row>
    <row r="1970" spans="1:5" x14ac:dyDescent="0.25">
      <c r="A1970" s="35" t="s">
        <v>4140</v>
      </c>
      <c r="B1970" s="35" t="s">
        <v>3154</v>
      </c>
      <c r="C1970" s="82" t="s">
        <v>3153</v>
      </c>
      <c r="D1970" s="83">
        <v>1</v>
      </c>
      <c r="E1970" s="16">
        <v>8.42</v>
      </c>
    </row>
    <row r="1971" spans="1:5" x14ac:dyDescent="0.25">
      <c r="A1971" s="35" t="s">
        <v>4148</v>
      </c>
      <c r="B1971" s="35" t="s">
        <v>2188</v>
      </c>
      <c r="C1971" s="82" t="s">
        <v>2187</v>
      </c>
      <c r="D1971" s="83">
        <v>1</v>
      </c>
      <c r="E1971" s="16">
        <v>7.6100000000000012</v>
      </c>
    </row>
    <row r="1972" spans="1:5" x14ac:dyDescent="0.25">
      <c r="A1972" s="35" t="s">
        <v>4144</v>
      </c>
      <c r="B1972" s="35" t="s">
        <v>215</v>
      </c>
      <c r="C1972" s="82" t="s">
        <v>214</v>
      </c>
      <c r="D1972" s="83">
        <v>5</v>
      </c>
      <c r="E1972" s="16">
        <v>6.8500000000000005</v>
      </c>
    </row>
    <row r="1973" spans="1:5" x14ac:dyDescent="0.25">
      <c r="A1973" s="35" t="s">
        <v>4146</v>
      </c>
      <c r="B1973" s="35" t="s">
        <v>1111</v>
      </c>
      <c r="C1973" s="82" t="s">
        <v>1110</v>
      </c>
      <c r="D1973" s="83">
        <v>3</v>
      </c>
      <c r="E1973" s="16">
        <v>6.75</v>
      </c>
    </row>
    <row r="1974" spans="1:5" x14ac:dyDescent="0.25">
      <c r="A1974" s="35" t="s">
        <v>4140</v>
      </c>
      <c r="B1974" s="35" t="s">
        <v>3493</v>
      </c>
      <c r="C1974" s="82" t="s">
        <v>3492</v>
      </c>
      <c r="D1974" s="83">
        <v>1</v>
      </c>
      <c r="E1974" s="16">
        <v>6.05</v>
      </c>
    </row>
    <row r="1975" spans="1:5" x14ac:dyDescent="0.25">
      <c r="A1975" s="35" t="s">
        <v>4153</v>
      </c>
      <c r="B1975" s="35" t="s">
        <v>3983</v>
      </c>
      <c r="C1975" s="82" t="s">
        <v>3982</v>
      </c>
      <c r="D1975" s="83">
        <v>1</v>
      </c>
      <c r="E1975" s="16">
        <v>5.71</v>
      </c>
    </row>
    <row r="1976" spans="1:5" x14ac:dyDescent="0.25">
      <c r="A1976" s="35" t="s">
        <v>4140</v>
      </c>
      <c r="B1976" s="35" t="s">
        <v>3623</v>
      </c>
      <c r="C1976" s="82" t="s">
        <v>3622</v>
      </c>
      <c r="D1976" s="83">
        <v>1</v>
      </c>
      <c r="E1976" s="16">
        <v>5.08</v>
      </c>
    </row>
    <row r="1977" spans="1:5" x14ac:dyDescent="0.25">
      <c r="A1977" s="35" t="s">
        <v>4140</v>
      </c>
      <c r="B1977" s="35" t="s">
        <v>2774</v>
      </c>
      <c r="C1977" s="82" t="s">
        <v>2773</v>
      </c>
      <c r="D1977" s="83">
        <v>2</v>
      </c>
      <c r="E1977" s="16">
        <v>5</v>
      </c>
    </row>
    <row r="1978" spans="1:5" x14ac:dyDescent="0.25">
      <c r="A1978" s="35" t="s">
        <v>4147</v>
      </c>
      <c r="B1978" s="35" t="s">
        <v>1886</v>
      </c>
      <c r="C1978" s="82" t="s">
        <v>1885</v>
      </c>
      <c r="D1978" s="83">
        <v>1</v>
      </c>
      <c r="E1978" s="16">
        <v>4.99</v>
      </c>
    </row>
    <row r="1979" spans="1:5" x14ac:dyDescent="0.25">
      <c r="A1979" s="35" t="s">
        <v>4146</v>
      </c>
      <c r="B1979" s="35" t="s">
        <v>1396</v>
      </c>
      <c r="C1979" s="82" t="s">
        <v>1395</v>
      </c>
      <c r="D1979" s="83">
        <v>2</v>
      </c>
      <c r="E1979" s="16">
        <v>4.58</v>
      </c>
    </row>
    <row r="1980" spans="1:5" x14ac:dyDescent="0.25">
      <c r="A1980" s="35" t="s">
        <v>4140</v>
      </c>
      <c r="B1980" s="35" t="s">
        <v>3035</v>
      </c>
      <c r="C1980" s="82" t="s">
        <v>3034</v>
      </c>
      <c r="D1980" s="83">
        <v>2</v>
      </c>
      <c r="E1980" s="16">
        <v>2</v>
      </c>
    </row>
    <row r="1981" spans="1:5" x14ac:dyDescent="0.25">
      <c r="A1981" s="35" t="s">
        <v>4144</v>
      </c>
      <c r="B1981" s="35" t="s">
        <v>375</v>
      </c>
      <c r="C1981" s="82" t="s">
        <v>374</v>
      </c>
      <c r="D1981" s="83">
        <v>1</v>
      </c>
      <c r="E1981" s="16">
        <v>1.92</v>
      </c>
    </row>
    <row r="1982" spans="1:5" x14ac:dyDescent="0.25">
      <c r="A1982" s="35" t="s">
        <v>4144</v>
      </c>
      <c r="B1982" s="35" t="s">
        <v>275</v>
      </c>
      <c r="C1982" s="82" t="s">
        <v>274</v>
      </c>
      <c r="D1982" s="83">
        <v>1</v>
      </c>
      <c r="E1982" s="16">
        <v>1.4</v>
      </c>
    </row>
    <row r="1983" spans="1:5" x14ac:dyDescent="0.25">
      <c r="A1983" s="35">
        <v>34</v>
      </c>
      <c r="B1983" s="35"/>
      <c r="C1983" s="35"/>
      <c r="D1983" s="35"/>
      <c r="E1983" s="35"/>
    </row>
    <row r="1984" spans="1:5" x14ac:dyDescent="0.25">
      <c r="A1984" s="35">
        <v>32</v>
      </c>
      <c r="B1984" s="35" t="s">
        <v>4159</v>
      </c>
      <c r="C1984" s="35">
        <v>143542</v>
      </c>
      <c r="D1984" s="35">
        <v>1</v>
      </c>
      <c r="E1984" s="35">
        <v>30</v>
      </c>
    </row>
    <row r="1985" spans="1:5" x14ac:dyDescent="0.25">
      <c r="A1985" s="35">
        <v>32</v>
      </c>
      <c r="B1985" s="35" t="s">
        <v>4160</v>
      </c>
      <c r="C1985" s="35">
        <v>133582</v>
      </c>
      <c r="D1985" s="35">
        <v>1</v>
      </c>
      <c r="E1985" s="35">
        <v>30</v>
      </c>
    </row>
    <row r="1986" spans="1:5" x14ac:dyDescent="0.25">
      <c r="A1986" s="35">
        <v>32</v>
      </c>
      <c r="B1986" s="35" t="s">
        <v>4161</v>
      </c>
      <c r="C1986" s="35">
        <v>138289</v>
      </c>
      <c r="D1986" s="35">
        <v>1</v>
      </c>
      <c r="E1986" s="35">
        <v>30</v>
      </c>
    </row>
    <row r="1987" spans="1:5" x14ac:dyDescent="0.25">
      <c r="A1987" s="35">
        <v>32</v>
      </c>
      <c r="B1987" s="35" t="s">
        <v>4162</v>
      </c>
      <c r="C1987" s="35">
        <v>87220</v>
      </c>
      <c r="D1987" s="35">
        <v>1</v>
      </c>
      <c r="E1987" s="35">
        <v>30</v>
      </c>
    </row>
    <row r="1988" spans="1:5" x14ac:dyDescent="0.25">
      <c r="A1988" s="35">
        <v>32</v>
      </c>
      <c r="B1988" s="35" t="s">
        <v>4163</v>
      </c>
      <c r="C1988" s="35">
        <v>160787</v>
      </c>
      <c r="D1988" s="35">
        <v>9</v>
      </c>
      <c r="E1988" s="35">
        <v>433.71</v>
      </c>
    </row>
    <row r="1989" spans="1:5" x14ac:dyDescent="0.25">
      <c r="A1989" s="35">
        <v>32</v>
      </c>
      <c r="B1989" s="35" t="s">
        <v>4164</v>
      </c>
      <c r="C1989" s="35">
        <v>143552</v>
      </c>
      <c r="D1989" s="35">
        <v>2</v>
      </c>
      <c r="E1989" s="35">
        <v>60</v>
      </c>
    </row>
    <row r="1990" spans="1:5" x14ac:dyDescent="0.25">
      <c r="A1990" s="35">
        <v>32</v>
      </c>
      <c r="B1990" s="35" t="s">
        <v>4165</v>
      </c>
      <c r="C1990" s="35">
        <v>74047</v>
      </c>
      <c r="D1990" s="35">
        <v>15</v>
      </c>
      <c r="E1990" s="35">
        <v>3131.7</v>
      </c>
    </row>
    <row r="1991" spans="1:5" x14ac:dyDescent="0.25">
      <c r="A1991" s="35">
        <v>32</v>
      </c>
      <c r="B1991" s="35" t="s">
        <v>4166</v>
      </c>
      <c r="C1991" s="35">
        <v>74055</v>
      </c>
      <c r="D1991" s="35">
        <v>15</v>
      </c>
      <c r="E1991" s="35">
        <v>3131.7</v>
      </c>
    </row>
    <row r="1992" spans="1:5" x14ac:dyDescent="0.25">
      <c r="A1992" s="35">
        <v>32</v>
      </c>
      <c r="B1992" s="35" t="s">
        <v>4167</v>
      </c>
      <c r="C1992" s="35">
        <v>74063</v>
      </c>
      <c r="D1992" s="35">
        <v>24</v>
      </c>
      <c r="E1992" s="35">
        <v>5010.72</v>
      </c>
    </row>
    <row r="1993" spans="1:5" x14ac:dyDescent="0.25">
      <c r="A1993" s="35">
        <v>32</v>
      </c>
      <c r="B1993" s="35" t="s">
        <v>4168</v>
      </c>
      <c r="C1993" s="35">
        <v>86835</v>
      </c>
      <c r="D1993" s="35">
        <v>46</v>
      </c>
      <c r="E1993" s="35">
        <v>9603.8799999999992</v>
      </c>
    </row>
    <row r="1994" spans="1:5" x14ac:dyDescent="0.25">
      <c r="A1994" s="35">
        <v>32</v>
      </c>
      <c r="B1994" s="35" t="s">
        <v>4169</v>
      </c>
      <c r="C1994" s="35">
        <v>144088</v>
      </c>
      <c r="D1994" s="35">
        <v>6</v>
      </c>
      <c r="E1994" s="35">
        <v>1314.42</v>
      </c>
    </row>
    <row r="1995" spans="1:5" x14ac:dyDescent="0.25">
      <c r="A1995" s="35">
        <v>32</v>
      </c>
      <c r="B1995" s="35" t="s">
        <v>4170</v>
      </c>
      <c r="C1995" s="35">
        <v>88790</v>
      </c>
      <c r="D1995" s="35">
        <v>2</v>
      </c>
      <c r="E1995" s="35">
        <v>60</v>
      </c>
    </row>
    <row r="1996" spans="1:5" x14ac:dyDescent="0.25">
      <c r="A1996" s="36"/>
      <c r="B1996" s="36" t="s">
        <v>4171</v>
      </c>
      <c r="C1996" s="36"/>
      <c r="D1996" s="84">
        <v>1978548.7</v>
      </c>
      <c r="E1996" s="37">
        <v>21735726.449999999</v>
      </c>
    </row>
  </sheetData>
  <autoFilter ref="A1:E1996" xr:uid="{682214A2-10E1-47E0-AECF-A29F0DEC009C}"/>
  <pageMargins left="0.7" right="0.7" top="0.75" bottom="0.75" header="0.3" footer="0.3"/>
  <pageSetup paperSize="9" orientation="portrait" r:id="rId1"/>
  <ignoredErrors>
    <ignoredError sqref="C2:C198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23B7A-B82F-4ED7-8ED7-0A72A83099A1}">
  <dimension ref="A1:P203"/>
  <sheetViews>
    <sheetView topLeftCell="A147" workbookViewId="0">
      <selection activeCell="N165" sqref="N165"/>
    </sheetView>
  </sheetViews>
  <sheetFormatPr defaultRowHeight="15" x14ac:dyDescent="0.25"/>
  <cols>
    <col min="1" max="1" width="8.42578125" customWidth="1"/>
    <col min="2" max="2" width="41.28515625" bestFit="1" customWidth="1"/>
    <col min="3" max="3" width="38.42578125" bestFit="1" customWidth="1"/>
    <col min="4" max="4" width="10" hidden="1" customWidth="1"/>
    <col min="5" max="5" width="12.140625" hidden="1" customWidth="1"/>
    <col min="6" max="6" width="17.140625" style="30" customWidth="1"/>
    <col min="7" max="8" width="0" style="30" hidden="1" customWidth="1"/>
    <col min="9" max="9" width="18.28515625" style="30" customWidth="1"/>
    <col min="10" max="10" width="18.28515625" hidden="1" customWidth="1"/>
    <col min="11" max="11" width="18.7109375" hidden="1" customWidth="1"/>
    <col min="12" max="12" width="0" hidden="1" customWidth="1"/>
    <col min="13" max="13" width="11.140625" hidden="1" customWidth="1"/>
  </cols>
  <sheetData>
    <row r="1" spans="1:13" x14ac:dyDescent="0.25">
      <c r="D1" s="14" t="s">
        <v>5</v>
      </c>
      <c r="E1" s="14"/>
      <c r="F1" s="31"/>
      <c r="G1" s="32"/>
      <c r="H1" s="25"/>
      <c r="I1" s="25"/>
      <c r="J1" s="14"/>
      <c r="K1" s="14"/>
      <c r="L1" s="18">
        <v>40</v>
      </c>
      <c r="M1" s="19"/>
    </row>
    <row r="2" spans="1:13" x14ac:dyDescent="0.25">
      <c r="A2" s="36" t="s">
        <v>6</v>
      </c>
      <c r="B2" s="36" t="s">
        <v>7</v>
      </c>
      <c r="C2" s="36" t="s">
        <v>8</v>
      </c>
      <c r="D2" s="37" t="s">
        <v>0</v>
      </c>
      <c r="E2" s="37" t="s">
        <v>1</v>
      </c>
      <c r="F2" s="38" t="s">
        <v>4173</v>
      </c>
      <c r="G2" s="38" t="s">
        <v>2</v>
      </c>
      <c r="H2" s="38" t="s">
        <v>10</v>
      </c>
      <c r="I2" s="38" t="s">
        <v>4174</v>
      </c>
      <c r="J2" s="14" t="s">
        <v>3</v>
      </c>
      <c r="K2" s="14" t="s">
        <v>4</v>
      </c>
      <c r="L2" s="18" t="s">
        <v>1566</v>
      </c>
      <c r="M2" s="19" t="s">
        <v>1567</v>
      </c>
    </row>
    <row r="3" spans="1:13" x14ac:dyDescent="0.25">
      <c r="A3" s="35" t="s">
        <v>12</v>
      </c>
      <c r="B3" s="35" t="s">
        <v>13</v>
      </c>
      <c r="C3" s="35" t="s">
        <v>14</v>
      </c>
      <c r="D3" s="16">
        <v>1711</v>
      </c>
      <c r="E3" s="16">
        <v>3370.67</v>
      </c>
      <c r="F3" s="26">
        <v>1027</v>
      </c>
      <c r="G3" s="24">
        <v>513</v>
      </c>
      <c r="H3" s="24">
        <v>171</v>
      </c>
      <c r="I3" s="24">
        <v>2022</v>
      </c>
      <c r="J3" s="14">
        <v>1011</v>
      </c>
      <c r="K3" s="14">
        <v>337</v>
      </c>
      <c r="L3" s="18">
        <f t="shared" ref="L3:L34" si="0">D3-F3</f>
        <v>684</v>
      </c>
      <c r="M3" s="21">
        <f t="shared" ref="M3:M34" si="1">E3-I3</f>
        <v>1348.67</v>
      </c>
    </row>
    <row r="4" spans="1:13" x14ac:dyDescent="0.25">
      <c r="A4" s="35" t="s">
        <v>15</v>
      </c>
      <c r="B4" s="35" t="s">
        <v>16</v>
      </c>
      <c r="C4" s="35" t="s">
        <v>14</v>
      </c>
      <c r="D4" s="16">
        <v>492</v>
      </c>
      <c r="E4" s="16">
        <v>969.23999999999978</v>
      </c>
      <c r="F4" s="26">
        <v>295</v>
      </c>
      <c r="G4" s="24">
        <v>148</v>
      </c>
      <c r="H4" s="24">
        <v>49</v>
      </c>
      <c r="I4" s="24">
        <v>582</v>
      </c>
      <c r="J4" s="14">
        <v>291</v>
      </c>
      <c r="K4" s="14">
        <v>97</v>
      </c>
      <c r="L4" s="18">
        <f t="shared" si="0"/>
        <v>197</v>
      </c>
      <c r="M4" s="21">
        <f t="shared" si="1"/>
        <v>387.23999999999978</v>
      </c>
    </row>
    <row r="5" spans="1:13" x14ac:dyDescent="0.25">
      <c r="A5" s="35" t="s">
        <v>17</v>
      </c>
      <c r="B5" s="35" t="s">
        <v>18</v>
      </c>
      <c r="C5" s="35" t="s">
        <v>19</v>
      </c>
      <c r="D5" s="16">
        <v>1217</v>
      </c>
      <c r="E5" s="16">
        <v>4980.4399999999996</v>
      </c>
      <c r="F5" s="26">
        <v>730</v>
      </c>
      <c r="G5" s="24">
        <v>365</v>
      </c>
      <c r="H5" s="24">
        <v>122</v>
      </c>
      <c r="I5" s="24">
        <v>2988</v>
      </c>
      <c r="J5" s="14">
        <v>1494</v>
      </c>
      <c r="K5" s="14">
        <v>498</v>
      </c>
      <c r="L5" s="18">
        <f t="shared" si="0"/>
        <v>487</v>
      </c>
      <c r="M5" s="21">
        <f t="shared" si="1"/>
        <v>1992.4399999999996</v>
      </c>
    </row>
    <row r="6" spans="1:13" x14ac:dyDescent="0.25">
      <c r="A6" s="35" t="s">
        <v>20</v>
      </c>
      <c r="B6" s="35" t="s">
        <v>21</v>
      </c>
      <c r="C6" s="35" t="s">
        <v>22</v>
      </c>
      <c r="D6" s="16">
        <v>431</v>
      </c>
      <c r="E6" s="16">
        <v>3620.4</v>
      </c>
      <c r="F6" s="26">
        <v>259</v>
      </c>
      <c r="G6" s="24">
        <v>129</v>
      </c>
      <c r="H6" s="24">
        <v>43</v>
      </c>
      <c r="I6" s="24">
        <v>2172</v>
      </c>
      <c r="J6" s="14">
        <v>1086</v>
      </c>
      <c r="K6" s="14">
        <v>362</v>
      </c>
      <c r="L6" s="18">
        <f t="shared" si="0"/>
        <v>172</v>
      </c>
      <c r="M6" s="21">
        <f t="shared" si="1"/>
        <v>1448.4</v>
      </c>
    </row>
    <row r="7" spans="1:13" x14ac:dyDescent="0.25">
      <c r="A7" s="35" t="s">
        <v>23</v>
      </c>
      <c r="B7" s="35" t="s">
        <v>24</v>
      </c>
      <c r="C7" s="35" t="s">
        <v>25</v>
      </c>
      <c r="D7" s="16">
        <v>12</v>
      </c>
      <c r="E7" s="16">
        <v>227.88</v>
      </c>
      <c r="F7" s="26">
        <v>7</v>
      </c>
      <c r="G7" s="24">
        <v>4</v>
      </c>
      <c r="H7" s="24">
        <v>1</v>
      </c>
      <c r="I7" s="24">
        <v>137</v>
      </c>
      <c r="J7" s="14">
        <v>68</v>
      </c>
      <c r="K7" s="14">
        <v>23</v>
      </c>
      <c r="L7" s="18">
        <f t="shared" si="0"/>
        <v>5</v>
      </c>
      <c r="M7" s="21">
        <f t="shared" si="1"/>
        <v>90.88</v>
      </c>
    </row>
    <row r="8" spans="1:13" x14ac:dyDescent="0.25">
      <c r="A8" s="35" t="s">
        <v>26</v>
      </c>
      <c r="B8" s="35" t="s">
        <v>27</v>
      </c>
      <c r="C8" s="35" t="s">
        <v>25</v>
      </c>
      <c r="D8" s="16">
        <v>476</v>
      </c>
      <c r="E8" s="16">
        <v>2713.2</v>
      </c>
      <c r="F8" s="26">
        <v>286</v>
      </c>
      <c r="G8" s="24">
        <v>143</v>
      </c>
      <c r="H8" s="24">
        <v>48</v>
      </c>
      <c r="I8" s="24">
        <v>1628</v>
      </c>
      <c r="J8" s="14">
        <v>814</v>
      </c>
      <c r="K8" s="14">
        <v>271</v>
      </c>
      <c r="L8" s="18">
        <f t="shared" si="0"/>
        <v>190</v>
      </c>
      <c r="M8" s="21">
        <f t="shared" si="1"/>
        <v>1085.1999999999998</v>
      </c>
    </row>
    <row r="9" spans="1:13" x14ac:dyDescent="0.25">
      <c r="A9" s="35" t="s">
        <v>28</v>
      </c>
      <c r="B9" s="35" t="s">
        <v>29</v>
      </c>
      <c r="C9" s="35" t="s">
        <v>25</v>
      </c>
      <c r="D9" s="16">
        <v>159</v>
      </c>
      <c r="E9" s="16">
        <v>906.30000000000007</v>
      </c>
      <c r="F9" s="26">
        <v>95</v>
      </c>
      <c r="G9" s="24">
        <v>48</v>
      </c>
      <c r="H9" s="24">
        <v>16</v>
      </c>
      <c r="I9" s="24">
        <v>544</v>
      </c>
      <c r="J9" s="14">
        <v>272</v>
      </c>
      <c r="K9" s="14">
        <v>91</v>
      </c>
      <c r="L9" s="18">
        <f t="shared" si="0"/>
        <v>64</v>
      </c>
      <c r="M9" s="21">
        <f t="shared" si="1"/>
        <v>362.30000000000007</v>
      </c>
    </row>
    <row r="10" spans="1:13" x14ac:dyDescent="0.25">
      <c r="A10" s="35" t="s">
        <v>30</v>
      </c>
      <c r="B10" s="35" t="s">
        <v>31</v>
      </c>
      <c r="C10" s="35" t="s">
        <v>25</v>
      </c>
      <c r="D10" s="16">
        <v>111</v>
      </c>
      <c r="E10" s="16">
        <v>632.70000000000005</v>
      </c>
      <c r="F10" s="26">
        <v>67</v>
      </c>
      <c r="G10" s="24">
        <v>33</v>
      </c>
      <c r="H10" s="24">
        <v>11</v>
      </c>
      <c r="I10" s="24">
        <v>380</v>
      </c>
      <c r="J10" s="14">
        <v>190</v>
      </c>
      <c r="K10" s="14">
        <v>63</v>
      </c>
      <c r="L10" s="18">
        <f t="shared" si="0"/>
        <v>44</v>
      </c>
      <c r="M10" s="21">
        <f t="shared" si="1"/>
        <v>252.70000000000005</v>
      </c>
    </row>
    <row r="11" spans="1:13" x14ac:dyDescent="0.25">
      <c r="A11" s="35" t="s">
        <v>32</v>
      </c>
      <c r="B11" s="35" t="s">
        <v>33</v>
      </c>
      <c r="C11" s="35" t="s">
        <v>34</v>
      </c>
      <c r="D11" s="16">
        <v>32</v>
      </c>
      <c r="E11" s="16">
        <v>966.4</v>
      </c>
      <c r="F11" s="26">
        <v>19</v>
      </c>
      <c r="G11" s="24">
        <v>10</v>
      </c>
      <c r="H11" s="24">
        <v>3</v>
      </c>
      <c r="I11" s="24">
        <v>580</v>
      </c>
      <c r="J11" s="14">
        <v>290</v>
      </c>
      <c r="K11" s="14">
        <v>97</v>
      </c>
      <c r="L11" s="18">
        <f t="shared" si="0"/>
        <v>13</v>
      </c>
      <c r="M11" s="21">
        <f t="shared" si="1"/>
        <v>386.4</v>
      </c>
    </row>
    <row r="12" spans="1:13" x14ac:dyDescent="0.25">
      <c r="A12" s="35" t="s">
        <v>35</v>
      </c>
      <c r="B12" s="35" t="s">
        <v>36</v>
      </c>
      <c r="C12" s="35" t="s">
        <v>37</v>
      </c>
      <c r="D12" s="16">
        <v>628</v>
      </c>
      <c r="E12" s="16">
        <v>4144.8</v>
      </c>
      <c r="F12" s="26">
        <v>377</v>
      </c>
      <c r="G12" s="24">
        <v>188</v>
      </c>
      <c r="H12" s="24">
        <v>63</v>
      </c>
      <c r="I12" s="24">
        <v>2487</v>
      </c>
      <c r="J12" s="14">
        <v>1243</v>
      </c>
      <c r="K12" s="14">
        <v>414</v>
      </c>
      <c r="L12" s="18">
        <f t="shared" si="0"/>
        <v>251</v>
      </c>
      <c r="M12" s="21">
        <f t="shared" si="1"/>
        <v>1657.8000000000002</v>
      </c>
    </row>
    <row r="13" spans="1:13" x14ac:dyDescent="0.25">
      <c r="A13" s="35" t="s">
        <v>38</v>
      </c>
      <c r="B13" s="35" t="s">
        <v>39</v>
      </c>
      <c r="C13" s="35" t="s">
        <v>25</v>
      </c>
      <c r="D13" s="16">
        <v>4485</v>
      </c>
      <c r="E13" s="16">
        <v>125355.75000000003</v>
      </c>
      <c r="F13" s="26">
        <v>2691</v>
      </c>
      <c r="G13" s="24">
        <v>1346</v>
      </c>
      <c r="H13" s="24">
        <v>449</v>
      </c>
      <c r="I13" s="24">
        <v>75213</v>
      </c>
      <c r="J13" s="14">
        <v>37607</v>
      </c>
      <c r="K13" s="14">
        <v>12536</v>
      </c>
      <c r="L13" s="18">
        <f t="shared" si="0"/>
        <v>1794</v>
      </c>
      <c r="M13" s="21">
        <f t="shared" si="1"/>
        <v>50142.750000000029</v>
      </c>
    </row>
    <row r="14" spans="1:13" x14ac:dyDescent="0.25">
      <c r="A14" s="35" t="s">
        <v>40</v>
      </c>
      <c r="B14" s="35" t="s">
        <v>41</v>
      </c>
      <c r="C14" s="35" t="s">
        <v>19</v>
      </c>
      <c r="D14" s="16">
        <v>3651</v>
      </c>
      <c r="E14" s="16">
        <v>11497.320000000007</v>
      </c>
      <c r="F14" s="26">
        <v>2191</v>
      </c>
      <c r="G14" s="24">
        <v>1095</v>
      </c>
      <c r="H14" s="24">
        <v>365</v>
      </c>
      <c r="I14" s="24">
        <v>6898</v>
      </c>
      <c r="J14" s="14">
        <v>3449</v>
      </c>
      <c r="K14" s="14">
        <v>1150</v>
      </c>
      <c r="L14" s="18">
        <f t="shared" si="0"/>
        <v>1460</v>
      </c>
      <c r="M14" s="21">
        <f t="shared" si="1"/>
        <v>4599.320000000007</v>
      </c>
    </row>
    <row r="15" spans="1:13" x14ac:dyDescent="0.25">
      <c r="A15" s="35" t="s">
        <v>42</v>
      </c>
      <c r="B15" s="35" t="s">
        <v>43</v>
      </c>
      <c r="C15" s="35" t="s">
        <v>14</v>
      </c>
      <c r="D15" s="16">
        <v>936</v>
      </c>
      <c r="E15" s="16">
        <v>27378</v>
      </c>
      <c r="F15" s="26">
        <v>562</v>
      </c>
      <c r="G15" s="24">
        <v>281</v>
      </c>
      <c r="H15" s="24">
        <v>94</v>
      </c>
      <c r="I15" s="24">
        <v>16427</v>
      </c>
      <c r="J15" s="14">
        <v>8213</v>
      </c>
      <c r="K15" s="14">
        <v>2738</v>
      </c>
      <c r="L15" s="18">
        <f t="shared" si="0"/>
        <v>374</v>
      </c>
      <c r="M15" s="21">
        <f t="shared" si="1"/>
        <v>10951</v>
      </c>
    </row>
    <row r="16" spans="1:13" x14ac:dyDescent="0.25">
      <c r="A16" s="35" t="s">
        <v>44</v>
      </c>
      <c r="B16" s="35" t="s">
        <v>45</v>
      </c>
      <c r="C16" s="35" t="s">
        <v>46</v>
      </c>
      <c r="D16" s="16">
        <v>500</v>
      </c>
      <c r="E16" s="16">
        <v>14644.999999999998</v>
      </c>
      <c r="F16" s="26">
        <v>300</v>
      </c>
      <c r="G16" s="24">
        <v>150</v>
      </c>
      <c r="H16" s="24">
        <v>50</v>
      </c>
      <c r="I16" s="24">
        <v>8787</v>
      </c>
      <c r="J16" s="14">
        <v>4394</v>
      </c>
      <c r="K16" s="14">
        <v>1465</v>
      </c>
      <c r="L16" s="18">
        <f t="shared" si="0"/>
        <v>200</v>
      </c>
      <c r="M16" s="21">
        <f t="shared" si="1"/>
        <v>5857.9999999999982</v>
      </c>
    </row>
    <row r="17" spans="1:13" x14ac:dyDescent="0.25">
      <c r="A17" s="35" t="s">
        <v>47</v>
      </c>
      <c r="B17" s="35" t="s">
        <v>48</v>
      </c>
      <c r="C17" s="35" t="s">
        <v>46</v>
      </c>
      <c r="D17" s="16">
        <v>155</v>
      </c>
      <c r="E17" s="16">
        <v>3468.8999999999996</v>
      </c>
      <c r="F17" s="26">
        <v>93</v>
      </c>
      <c r="G17" s="24">
        <v>47</v>
      </c>
      <c r="H17" s="24">
        <v>16</v>
      </c>
      <c r="I17" s="24">
        <v>2081</v>
      </c>
      <c r="J17" s="14">
        <v>1041</v>
      </c>
      <c r="K17" s="14">
        <v>347</v>
      </c>
      <c r="L17" s="18">
        <f t="shared" si="0"/>
        <v>62</v>
      </c>
      <c r="M17" s="21">
        <f t="shared" si="1"/>
        <v>1387.8999999999996</v>
      </c>
    </row>
    <row r="18" spans="1:13" x14ac:dyDescent="0.25">
      <c r="A18" s="35" t="s">
        <v>49</v>
      </c>
      <c r="B18" s="35" t="s">
        <v>50</v>
      </c>
      <c r="C18" s="35" t="s">
        <v>51</v>
      </c>
      <c r="D18" s="16">
        <v>197</v>
      </c>
      <c r="E18" s="16">
        <v>627.96999999999991</v>
      </c>
      <c r="F18" s="26">
        <v>118</v>
      </c>
      <c r="G18" s="24">
        <v>59</v>
      </c>
      <c r="H18" s="24">
        <v>20</v>
      </c>
      <c r="I18" s="24">
        <v>377</v>
      </c>
      <c r="J18" s="14">
        <v>188</v>
      </c>
      <c r="K18" s="14">
        <v>63</v>
      </c>
      <c r="L18" s="18">
        <f t="shared" si="0"/>
        <v>79</v>
      </c>
      <c r="M18" s="21">
        <f t="shared" si="1"/>
        <v>250.96999999999991</v>
      </c>
    </row>
    <row r="19" spans="1:13" x14ac:dyDescent="0.25">
      <c r="A19" s="35" t="s">
        <v>52</v>
      </c>
      <c r="B19" s="35" t="s">
        <v>53</v>
      </c>
      <c r="C19" s="35" t="s">
        <v>54</v>
      </c>
      <c r="D19" s="16">
        <v>495</v>
      </c>
      <c r="E19" s="16">
        <v>2113.6499999999996</v>
      </c>
      <c r="F19" s="26">
        <v>297</v>
      </c>
      <c r="G19" s="24">
        <v>149</v>
      </c>
      <c r="H19" s="24">
        <v>50</v>
      </c>
      <c r="I19" s="24">
        <v>1268</v>
      </c>
      <c r="J19" s="14">
        <v>634</v>
      </c>
      <c r="K19" s="14">
        <v>211</v>
      </c>
      <c r="L19" s="18">
        <f t="shared" si="0"/>
        <v>198</v>
      </c>
      <c r="M19" s="21">
        <f t="shared" si="1"/>
        <v>845.64999999999964</v>
      </c>
    </row>
    <row r="20" spans="1:13" x14ac:dyDescent="0.25">
      <c r="A20" s="35" t="s">
        <v>55</v>
      </c>
      <c r="B20" s="35" t="s">
        <v>56</v>
      </c>
      <c r="C20" s="35" t="s">
        <v>57</v>
      </c>
      <c r="D20" s="16">
        <v>70</v>
      </c>
      <c r="E20" s="16">
        <v>2013.8999999999996</v>
      </c>
      <c r="F20" s="26">
        <v>42</v>
      </c>
      <c r="G20" s="24">
        <v>21</v>
      </c>
      <c r="H20" s="24">
        <v>7</v>
      </c>
      <c r="I20" s="24">
        <v>1208</v>
      </c>
      <c r="J20" s="14">
        <v>604</v>
      </c>
      <c r="K20" s="14">
        <v>201</v>
      </c>
      <c r="L20" s="18">
        <f t="shared" si="0"/>
        <v>28</v>
      </c>
      <c r="M20" s="21">
        <f t="shared" si="1"/>
        <v>805.89999999999964</v>
      </c>
    </row>
    <row r="21" spans="1:13" x14ac:dyDescent="0.25">
      <c r="A21" s="35" t="s">
        <v>58</v>
      </c>
      <c r="B21" s="35" t="s">
        <v>59</v>
      </c>
      <c r="C21" s="35" t="s">
        <v>25</v>
      </c>
      <c r="D21" s="16">
        <v>446</v>
      </c>
      <c r="E21" s="16">
        <v>10993.9</v>
      </c>
      <c r="F21" s="26">
        <v>268</v>
      </c>
      <c r="G21" s="24">
        <v>134</v>
      </c>
      <c r="H21" s="24">
        <v>45</v>
      </c>
      <c r="I21" s="24">
        <v>6596</v>
      </c>
      <c r="J21" s="14">
        <v>3298</v>
      </c>
      <c r="K21" s="14">
        <v>1099</v>
      </c>
      <c r="L21" s="18">
        <f t="shared" si="0"/>
        <v>178</v>
      </c>
      <c r="M21" s="21">
        <f t="shared" si="1"/>
        <v>4397.8999999999996</v>
      </c>
    </row>
    <row r="22" spans="1:13" x14ac:dyDescent="0.25">
      <c r="A22" s="35" t="s">
        <v>60</v>
      </c>
      <c r="B22" s="35" t="s">
        <v>61</v>
      </c>
      <c r="C22" s="35" t="s">
        <v>46</v>
      </c>
      <c r="D22" s="16">
        <v>85</v>
      </c>
      <c r="E22" s="16">
        <v>7180.7999999999993</v>
      </c>
      <c r="F22" s="26">
        <v>51</v>
      </c>
      <c r="G22" s="24">
        <v>26</v>
      </c>
      <c r="H22" s="24">
        <v>9</v>
      </c>
      <c r="I22" s="24">
        <v>4308</v>
      </c>
      <c r="J22" s="14">
        <v>2154</v>
      </c>
      <c r="K22" s="14">
        <v>718</v>
      </c>
      <c r="L22" s="18">
        <f t="shared" si="0"/>
        <v>34</v>
      </c>
      <c r="M22" s="21">
        <f t="shared" si="1"/>
        <v>2872.7999999999993</v>
      </c>
    </row>
    <row r="23" spans="1:13" x14ac:dyDescent="0.25">
      <c r="A23" s="35" t="s">
        <v>62</v>
      </c>
      <c r="B23" s="35" t="s">
        <v>63</v>
      </c>
      <c r="C23" s="35" t="s">
        <v>51</v>
      </c>
      <c r="D23" s="16">
        <v>13884</v>
      </c>
      <c r="E23" s="16">
        <v>28462.2</v>
      </c>
      <c r="F23" s="26">
        <v>8330</v>
      </c>
      <c r="G23" s="24">
        <v>4165</v>
      </c>
      <c r="H23" s="24">
        <v>1388</v>
      </c>
      <c r="I23" s="24">
        <v>17077</v>
      </c>
      <c r="J23" s="14">
        <v>8539</v>
      </c>
      <c r="K23" s="14">
        <v>2846</v>
      </c>
      <c r="L23" s="18">
        <f t="shared" si="0"/>
        <v>5554</v>
      </c>
      <c r="M23" s="21">
        <f t="shared" si="1"/>
        <v>11385.2</v>
      </c>
    </row>
    <row r="24" spans="1:13" x14ac:dyDescent="0.25">
      <c r="A24" s="35" t="s">
        <v>64</v>
      </c>
      <c r="B24" s="35" t="s">
        <v>65</v>
      </c>
      <c r="C24" s="35" t="s">
        <v>66</v>
      </c>
      <c r="D24" s="16">
        <v>2549</v>
      </c>
      <c r="E24" s="16">
        <v>76648.429999999993</v>
      </c>
      <c r="F24" s="26">
        <v>1529</v>
      </c>
      <c r="G24" s="24">
        <v>765</v>
      </c>
      <c r="H24" s="24">
        <v>255</v>
      </c>
      <c r="I24" s="24">
        <v>45989</v>
      </c>
      <c r="J24" s="14">
        <v>22995</v>
      </c>
      <c r="K24" s="14">
        <v>7665</v>
      </c>
      <c r="L24" s="18">
        <f t="shared" si="0"/>
        <v>1020</v>
      </c>
      <c r="M24" s="21">
        <f t="shared" si="1"/>
        <v>30659.429999999993</v>
      </c>
    </row>
    <row r="25" spans="1:13" x14ac:dyDescent="0.25">
      <c r="A25" s="35" t="s">
        <v>67</v>
      </c>
      <c r="B25" s="35" t="s">
        <v>68</v>
      </c>
      <c r="C25" s="35" t="s">
        <v>51</v>
      </c>
      <c r="D25" s="16">
        <v>7258</v>
      </c>
      <c r="E25" s="16">
        <v>19777.080000000009</v>
      </c>
      <c r="F25" s="26">
        <v>4355</v>
      </c>
      <c r="G25" s="24">
        <v>2177</v>
      </c>
      <c r="H25" s="24">
        <v>726</v>
      </c>
      <c r="I25" s="24">
        <v>11866</v>
      </c>
      <c r="J25" s="14">
        <v>5933</v>
      </c>
      <c r="K25" s="14">
        <v>1978</v>
      </c>
      <c r="L25" s="18">
        <f t="shared" si="0"/>
        <v>2903</v>
      </c>
      <c r="M25" s="21">
        <f t="shared" si="1"/>
        <v>7911.080000000009</v>
      </c>
    </row>
    <row r="26" spans="1:13" x14ac:dyDescent="0.25">
      <c r="A26" s="35" t="s">
        <v>69</v>
      </c>
      <c r="B26" s="35" t="s">
        <v>70</v>
      </c>
      <c r="C26" s="35" t="s">
        <v>71</v>
      </c>
      <c r="D26" s="16">
        <v>3016</v>
      </c>
      <c r="E26" s="16">
        <v>13360.879999999996</v>
      </c>
      <c r="F26" s="26">
        <v>1810</v>
      </c>
      <c r="G26" s="24">
        <v>905</v>
      </c>
      <c r="H26" s="24">
        <v>302</v>
      </c>
      <c r="I26" s="24">
        <v>8017</v>
      </c>
      <c r="J26" s="14">
        <v>4008</v>
      </c>
      <c r="K26" s="14">
        <v>1336</v>
      </c>
      <c r="L26" s="18">
        <f t="shared" si="0"/>
        <v>1206</v>
      </c>
      <c r="M26" s="21">
        <f t="shared" si="1"/>
        <v>5343.8799999999956</v>
      </c>
    </row>
    <row r="27" spans="1:13" x14ac:dyDescent="0.25">
      <c r="A27" s="35" t="s">
        <v>72</v>
      </c>
      <c r="B27" s="35" t="s">
        <v>73</v>
      </c>
      <c r="C27" s="35" t="s">
        <v>71</v>
      </c>
      <c r="D27" s="16">
        <v>2202</v>
      </c>
      <c r="E27" s="16">
        <v>11582.51999999999</v>
      </c>
      <c r="F27" s="26">
        <v>1321</v>
      </c>
      <c r="G27" s="24">
        <v>661</v>
      </c>
      <c r="H27" s="24">
        <v>220</v>
      </c>
      <c r="I27" s="24">
        <v>6950</v>
      </c>
      <c r="J27" s="14">
        <v>3475</v>
      </c>
      <c r="K27" s="14">
        <v>1158</v>
      </c>
      <c r="L27" s="18">
        <f t="shared" si="0"/>
        <v>881</v>
      </c>
      <c r="M27" s="21">
        <f t="shared" si="1"/>
        <v>4632.5199999999895</v>
      </c>
    </row>
    <row r="28" spans="1:13" x14ac:dyDescent="0.25">
      <c r="A28" s="35" t="s">
        <v>74</v>
      </c>
      <c r="B28" s="35" t="s">
        <v>75</v>
      </c>
      <c r="C28" s="35" t="s">
        <v>19</v>
      </c>
      <c r="D28" s="16">
        <v>377</v>
      </c>
      <c r="E28" s="16">
        <v>1402.4399999999996</v>
      </c>
      <c r="F28" s="26">
        <v>226</v>
      </c>
      <c r="G28" s="24">
        <v>113</v>
      </c>
      <c r="H28" s="24">
        <v>38</v>
      </c>
      <c r="I28" s="24">
        <v>841</v>
      </c>
      <c r="J28" s="14">
        <v>421</v>
      </c>
      <c r="K28" s="14">
        <v>140</v>
      </c>
      <c r="L28" s="18">
        <f t="shared" si="0"/>
        <v>151</v>
      </c>
      <c r="M28" s="21">
        <f t="shared" si="1"/>
        <v>561.4399999999996</v>
      </c>
    </row>
    <row r="29" spans="1:13" x14ac:dyDescent="0.25">
      <c r="A29" s="35" t="s">
        <v>76</v>
      </c>
      <c r="B29" s="35" t="s">
        <v>77</v>
      </c>
      <c r="C29" s="35" t="s">
        <v>19</v>
      </c>
      <c r="D29" s="16">
        <v>213</v>
      </c>
      <c r="E29" s="16">
        <v>436.65000000000003</v>
      </c>
      <c r="F29" s="26">
        <v>128</v>
      </c>
      <c r="G29" s="24">
        <v>64</v>
      </c>
      <c r="H29" s="24">
        <v>21</v>
      </c>
      <c r="I29" s="24">
        <v>262</v>
      </c>
      <c r="J29" s="14">
        <v>131</v>
      </c>
      <c r="K29" s="14">
        <v>44</v>
      </c>
      <c r="L29" s="18">
        <f t="shared" si="0"/>
        <v>85</v>
      </c>
      <c r="M29" s="21">
        <f t="shared" si="1"/>
        <v>174.65000000000003</v>
      </c>
    </row>
    <row r="30" spans="1:13" x14ac:dyDescent="0.25">
      <c r="A30" s="35" t="s">
        <v>78</v>
      </c>
      <c r="B30" s="35" t="s">
        <v>79</v>
      </c>
      <c r="C30" s="35" t="s">
        <v>80</v>
      </c>
      <c r="D30" s="16">
        <v>58</v>
      </c>
      <c r="E30" s="16">
        <v>1343.2800000000002</v>
      </c>
      <c r="F30" s="26">
        <v>35</v>
      </c>
      <c r="G30" s="24">
        <v>17</v>
      </c>
      <c r="H30" s="24">
        <v>6</v>
      </c>
      <c r="I30" s="24">
        <v>806</v>
      </c>
      <c r="J30" s="14">
        <v>403</v>
      </c>
      <c r="K30" s="14">
        <v>134</v>
      </c>
      <c r="L30" s="18">
        <f t="shared" si="0"/>
        <v>23</v>
      </c>
      <c r="M30" s="21">
        <f t="shared" si="1"/>
        <v>537.2800000000002</v>
      </c>
    </row>
    <row r="31" spans="1:13" x14ac:dyDescent="0.25">
      <c r="A31" s="35" t="s">
        <v>81</v>
      </c>
      <c r="B31" s="35" t="s">
        <v>82</v>
      </c>
      <c r="C31" s="35" t="s">
        <v>14</v>
      </c>
      <c r="D31" s="16">
        <v>1353</v>
      </c>
      <c r="E31" s="16">
        <v>52807.590000000011</v>
      </c>
      <c r="F31" s="26">
        <v>812</v>
      </c>
      <c r="G31" s="24">
        <v>406</v>
      </c>
      <c r="H31" s="24">
        <v>135</v>
      </c>
      <c r="I31" s="24">
        <v>31685</v>
      </c>
      <c r="J31" s="14">
        <v>15842</v>
      </c>
      <c r="K31" s="14">
        <v>5281</v>
      </c>
      <c r="L31" s="18">
        <f t="shared" si="0"/>
        <v>541</v>
      </c>
      <c r="M31" s="21">
        <f t="shared" si="1"/>
        <v>21122.590000000011</v>
      </c>
    </row>
    <row r="32" spans="1:13" x14ac:dyDescent="0.25">
      <c r="A32" s="35" t="s">
        <v>83</v>
      </c>
      <c r="B32" s="35" t="s">
        <v>84</v>
      </c>
      <c r="C32" s="35" t="s">
        <v>85</v>
      </c>
      <c r="D32" s="16">
        <v>3</v>
      </c>
      <c r="E32" s="16">
        <v>206.22</v>
      </c>
      <c r="F32" s="26">
        <v>2</v>
      </c>
      <c r="G32" s="24">
        <v>1</v>
      </c>
      <c r="H32" s="24">
        <v>0</v>
      </c>
      <c r="I32" s="24">
        <v>124</v>
      </c>
      <c r="J32" s="14">
        <v>62</v>
      </c>
      <c r="K32" s="14">
        <v>21</v>
      </c>
      <c r="L32" s="18">
        <f t="shared" si="0"/>
        <v>1</v>
      </c>
      <c r="M32" s="21">
        <f t="shared" si="1"/>
        <v>82.22</v>
      </c>
    </row>
    <row r="33" spans="1:13" x14ac:dyDescent="0.25">
      <c r="A33" s="35" t="s">
        <v>86</v>
      </c>
      <c r="B33" s="35" t="s">
        <v>87</v>
      </c>
      <c r="C33" s="35" t="s">
        <v>88</v>
      </c>
      <c r="D33" s="16">
        <v>1</v>
      </c>
      <c r="E33" s="16">
        <v>556.54999999999995</v>
      </c>
      <c r="F33" s="26">
        <v>1</v>
      </c>
      <c r="G33" s="24">
        <v>0</v>
      </c>
      <c r="H33" s="24">
        <v>0</v>
      </c>
      <c r="I33" s="24">
        <v>334</v>
      </c>
      <c r="J33" s="14">
        <v>167</v>
      </c>
      <c r="K33" s="14">
        <v>56</v>
      </c>
      <c r="L33" s="18">
        <f t="shared" si="0"/>
        <v>0</v>
      </c>
      <c r="M33" s="21">
        <f t="shared" si="1"/>
        <v>222.54999999999995</v>
      </c>
    </row>
    <row r="34" spans="1:13" x14ac:dyDescent="0.25">
      <c r="A34" s="35" t="s">
        <v>89</v>
      </c>
      <c r="B34" s="35" t="s">
        <v>90</v>
      </c>
      <c r="C34" s="35" t="s">
        <v>91</v>
      </c>
      <c r="D34" s="16">
        <v>388</v>
      </c>
      <c r="E34" s="16">
        <v>1129.4199999999998</v>
      </c>
      <c r="F34" s="26">
        <v>233</v>
      </c>
      <c r="G34" s="24">
        <v>116</v>
      </c>
      <c r="H34" s="24">
        <v>39</v>
      </c>
      <c r="I34" s="24">
        <v>678</v>
      </c>
      <c r="J34" s="14">
        <v>339</v>
      </c>
      <c r="K34" s="14">
        <v>113</v>
      </c>
      <c r="L34" s="18">
        <f t="shared" si="0"/>
        <v>155</v>
      </c>
      <c r="M34" s="21">
        <f t="shared" si="1"/>
        <v>451.41999999999985</v>
      </c>
    </row>
    <row r="35" spans="1:13" x14ac:dyDescent="0.25">
      <c r="A35" s="35" t="s">
        <v>92</v>
      </c>
      <c r="B35" s="35" t="s">
        <v>93</v>
      </c>
      <c r="C35" s="35" t="s">
        <v>94</v>
      </c>
      <c r="D35" s="16">
        <v>313</v>
      </c>
      <c r="E35" s="16">
        <v>6713.8499999999985</v>
      </c>
      <c r="F35" s="26">
        <v>188</v>
      </c>
      <c r="G35" s="24">
        <v>94</v>
      </c>
      <c r="H35" s="24">
        <v>31</v>
      </c>
      <c r="I35" s="24">
        <v>4028</v>
      </c>
      <c r="J35" s="14">
        <v>2014</v>
      </c>
      <c r="K35" s="14">
        <v>671</v>
      </c>
      <c r="L35" s="18">
        <f t="shared" ref="L35:L66" si="2">D35-F35</f>
        <v>125</v>
      </c>
      <c r="M35" s="21">
        <f t="shared" ref="M35:M66" si="3">E35-I35</f>
        <v>2685.8499999999985</v>
      </c>
    </row>
    <row r="36" spans="1:13" x14ac:dyDescent="0.25">
      <c r="A36" s="35" t="s">
        <v>95</v>
      </c>
      <c r="B36" s="35" t="s">
        <v>96</v>
      </c>
      <c r="C36" s="35" t="s">
        <v>97</v>
      </c>
      <c r="D36" s="16">
        <v>23</v>
      </c>
      <c r="E36" s="16">
        <v>517.96</v>
      </c>
      <c r="F36" s="26">
        <v>14</v>
      </c>
      <c r="G36" s="24">
        <v>7</v>
      </c>
      <c r="H36" s="24">
        <v>2</v>
      </c>
      <c r="I36" s="24">
        <v>311</v>
      </c>
      <c r="J36" s="14">
        <v>155</v>
      </c>
      <c r="K36" s="14">
        <v>52</v>
      </c>
      <c r="L36" s="18">
        <f t="shared" si="2"/>
        <v>9</v>
      </c>
      <c r="M36" s="21">
        <f t="shared" si="3"/>
        <v>206.96000000000004</v>
      </c>
    </row>
    <row r="37" spans="1:13" x14ac:dyDescent="0.25">
      <c r="A37" s="35" t="s">
        <v>98</v>
      </c>
      <c r="B37" s="35" t="s">
        <v>99</v>
      </c>
      <c r="C37" s="35" t="s">
        <v>46</v>
      </c>
      <c r="D37" s="16">
        <v>261</v>
      </c>
      <c r="E37" s="16">
        <v>6044.7600000000011</v>
      </c>
      <c r="F37" s="26">
        <v>157</v>
      </c>
      <c r="G37" s="24">
        <v>78</v>
      </c>
      <c r="H37" s="24">
        <v>26</v>
      </c>
      <c r="I37" s="24">
        <v>3627</v>
      </c>
      <c r="J37" s="14">
        <v>1813</v>
      </c>
      <c r="K37" s="14">
        <v>604</v>
      </c>
      <c r="L37" s="18">
        <f t="shared" si="2"/>
        <v>104</v>
      </c>
      <c r="M37" s="21">
        <f t="shared" si="3"/>
        <v>2417.7600000000011</v>
      </c>
    </row>
    <row r="38" spans="1:13" x14ac:dyDescent="0.25">
      <c r="A38" s="35" t="s">
        <v>100</v>
      </c>
      <c r="B38" s="35" t="s">
        <v>101</v>
      </c>
      <c r="C38" s="35" t="s">
        <v>102</v>
      </c>
      <c r="D38" s="16">
        <v>5</v>
      </c>
      <c r="E38" s="16">
        <v>16.55</v>
      </c>
      <c r="F38" s="26">
        <v>3</v>
      </c>
      <c r="G38" s="24">
        <v>2</v>
      </c>
      <c r="H38" s="24">
        <v>1</v>
      </c>
      <c r="I38" s="24">
        <v>10</v>
      </c>
      <c r="J38" s="14">
        <v>5</v>
      </c>
      <c r="K38" s="14">
        <v>2</v>
      </c>
      <c r="L38" s="18">
        <f t="shared" si="2"/>
        <v>2</v>
      </c>
      <c r="M38" s="21">
        <f t="shared" si="3"/>
        <v>6.5500000000000007</v>
      </c>
    </row>
    <row r="39" spans="1:13" x14ac:dyDescent="0.25">
      <c r="A39" s="35" t="s">
        <v>103</v>
      </c>
      <c r="B39" s="35" t="s">
        <v>104</v>
      </c>
      <c r="C39" s="35" t="s">
        <v>102</v>
      </c>
      <c r="D39" s="16">
        <v>11340</v>
      </c>
      <c r="E39" s="16">
        <v>21659.399999999991</v>
      </c>
      <c r="F39" s="26">
        <v>6804</v>
      </c>
      <c r="G39" s="24">
        <v>3402</v>
      </c>
      <c r="H39" s="24">
        <v>1134</v>
      </c>
      <c r="I39" s="24">
        <v>12996</v>
      </c>
      <c r="J39" s="14">
        <v>6498</v>
      </c>
      <c r="K39" s="14">
        <v>2166</v>
      </c>
      <c r="L39" s="18">
        <f t="shared" si="2"/>
        <v>4536</v>
      </c>
      <c r="M39" s="21">
        <f t="shared" si="3"/>
        <v>8663.3999999999905</v>
      </c>
    </row>
    <row r="40" spans="1:13" x14ac:dyDescent="0.25">
      <c r="A40" s="35" t="s">
        <v>105</v>
      </c>
      <c r="B40" s="35" t="s">
        <v>106</v>
      </c>
      <c r="C40" s="35" t="s">
        <v>107</v>
      </c>
      <c r="D40" s="16">
        <v>2531</v>
      </c>
      <c r="E40" s="16">
        <v>5973.1600000000053</v>
      </c>
      <c r="F40" s="26">
        <v>1519</v>
      </c>
      <c r="G40" s="24">
        <v>759</v>
      </c>
      <c r="H40" s="24">
        <v>253</v>
      </c>
      <c r="I40" s="24">
        <v>3584</v>
      </c>
      <c r="J40" s="14">
        <v>1792</v>
      </c>
      <c r="K40" s="14">
        <v>597</v>
      </c>
      <c r="L40" s="18">
        <f t="shared" si="2"/>
        <v>1012</v>
      </c>
      <c r="M40" s="21">
        <f t="shared" si="3"/>
        <v>2389.1600000000053</v>
      </c>
    </row>
    <row r="41" spans="1:13" x14ac:dyDescent="0.25">
      <c r="A41" s="35" t="s">
        <v>108</v>
      </c>
      <c r="B41" s="35" t="s">
        <v>109</v>
      </c>
      <c r="C41" s="35" t="s">
        <v>110</v>
      </c>
      <c r="D41" s="16">
        <v>896</v>
      </c>
      <c r="E41" s="16">
        <v>15232</v>
      </c>
      <c r="F41" s="26">
        <v>538</v>
      </c>
      <c r="G41" s="24">
        <v>269</v>
      </c>
      <c r="H41" s="24">
        <v>90</v>
      </c>
      <c r="I41" s="24">
        <v>9139</v>
      </c>
      <c r="J41" s="14">
        <v>4570</v>
      </c>
      <c r="K41" s="14">
        <v>1523</v>
      </c>
      <c r="L41" s="18">
        <f t="shared" si="2"/>
        <v>358</v>
      </c>
      <c r="M41" s="21">
        <f t="shared" si="3"/>
        <v>6093</v>
      </c>
    </row>
    <row r="42" spans="1:13" x14ac:dyDescent="0.25">
      <c r="A42" s="35" t="s">
        <v>111</v>
      </c>
      <c r="B42" s="35" t="s">
        <v>112</v>
      </c>
      <c r="C42" s="35" t="s">
        <v>110</v>
      </c>
      <c r="D42" s="16">
        <v>2168</v>
      </c>
      <c r="E42" s="16">
        <v>67359.760000000024</v>
      </c>
      <c r="F42" s="26">
        <v>1301</v>
      </c>
      <c r="G42" s="24">
        <v>650</v>
      </c>
      <c r="H42" s="24">
        <v>217</v>
      </c>
      <c r="I42" s="24">
        <v>40416</v>
      </c>
      <c r="J42" s="14">
        <v>20208</v>
      </c>
      <c r="K42" s="14">
        <v>6736</v>
      </c>
      <c r="L42" s="18">
        <f t="shared" si="2"/>
        <v>867</v>
      </c>
      <c r="M42" s="21">
        <f t="shared" si="3"/>
        <v>26943.760000000024</v>
      </c>
    </row>
    <row r="43" spans="1:13" x14ac:dyDescent="0.25">
      <c r="A43" s="35" t="s">
        <v>113</v>
      </c>
      <c r="B43" s="35" t="s">
        <v>114</v>
      </c>
      <c r="C43" s="35" t="s">
        <v>19</v>
      </c>
      <c r="D43" s="16">
        <v>2996</v>
      </c>
      <c r="E43" s="16">
        <v>5722.3600000000024</v>
      </c>
      <c r="F43" s="26">
        <v>1798</v>
      </c>
      <c r="G43" s="24">
        <v>899</v>
      </c>
      <c r="H43" s="24">
        <v>300</v>
      </c>
      <c r="I43" s="24">
        <v>3433</v>
      </c>
      <c r="J43" s="14">
        <v>1717</v>
      </c>
      <c r="K43" s="14">
        <v>572</v>
      </c>
      <c r="L43" s="18">
        <f t="shared" si="2"/>
        <v>1198</v>
      </c>
      <c r="M43" s="21">
        <f t="shared" si="3"/>
        <v>2289.3600000000024</v>
      </c>
    </row>
    <row r="44" spans="1:13" x14ac:dyDescent="0.25">
      <c r="A44" s="35" t="s">
        <v>115</v>
      </c>
      <c r="B44" s="35" t="s">
        <v>116</v>
      </c>
      <c r="C44" s="35" t="s">
        <v>19</v>
      </c>
      <c r="D44" s="16">
        <v>1999</v>
      </c>
      <c r="E44" s="16">
        <v>5078.5300000000007</v>
      </c>
      <c r="F44" s="26">
        <v>1199</v>
      </c>
      <c r="G44" s="24">
        <v>600</v>
      </c>
      <c r="H44" s="24">
        <v>200</v>
      </c>
      <c r="I44" s="24">
        <v>3047</v>
      </c>
      <c r="J44" s="14">
        <v>1524</v>
      </c>
      <c r="K44" s="14">
        <v>508</v>
      </c>
      <c r="L44" s="18">
        <f t="shared" si="2"/>
        <v>800</v>
      </c>
      <c r="M44" s="21">
        <f t="shared" si="3"/>
        <v>2031.5300000000007</v>
      </c>
    </row>
    <row r="45" spans="1:13" x14ac:dyDescent="0.25">
      <c r="A45" s="35" t="s">
        <v>117</v>
      </c>
      <c r="B45" s="35" t="s">
        <v>118</v>
      </c>
      <c r="C45" s="35" t="s">
        <v>19</v>
      </c>
      <c r="D45" s="16">
        <v>49</v>
      </c>
      <c r="E45" s="16">
        <v>65.319999999999993</v>
      </c>
      <c r="F45" s="26">
        <v>29</v>
      </c>
      <c r="G45" s="24">
        <v>15</v>
      </c>
      <c r="H45" s="24">
        <v>5</v>
      </c>
      <c r="I45" s="24">
        <v>39</v>
      </c>
      <c r="J45" s="14">
        <v>20</v>
      </c>
      <c r="K45" s="14">
        <v>7</v>
      </c>
      <c r="L45" s="18">
        <f t="shared" si="2"/>
        <v>20</v>
      </c>
      <c r="M45" s="21">
        <f t="shared" si="3"/>
        <v>26.319999999999993</v>
      </c>
    </row>
    <row r="46" spans="1:13" x14ac:dyDescent="0.25">
      <c r="A46" s="35" t="s">
        <v>119</v>
      </c>
      <c r="B46" s="35" t="s">
        <v>120</v>
      </c>
      <c r="C46" s="35" t="s">
        <v>25</v>
      </c>
      <c r="D46" s="16">
        <v>668</v>
      </c>
      <c r="E46" s="16">
        <v>20086.760000000002</v>
      </c>
      <c r="F46" s="26">
        <v>401</v>
      </c>
      <c r="G46" s="24">
        <v>200</v>
      </c>
      <c r="H46" s="24">
        <v>67</v>
      </c>
      <c r="I46" s="24">
        <v>12052</v>
      </c>
      <c r="J46" s="14">
        <v>6026</v>
      </c>
      <c r="K46" s="14">
        <v>2009</v>
      </c>
      <c r="L46" s="18">
        <f t="shared" si="2"/>
        <v>267</v>
      </c>
      <c r="M46" s="21">
        <f t="shared" si="3"/>
        <v>8034.760000000002</v>
      </c>
    </row>
    <row r="47" spans="1:13" x14ac:dyDescent="0.25">
      <c r="A47" s="35" t="s">
        <v>121</v>
      </c>
      <c r="B47" s="35" t="s">
        <v>122</v>
      </c>
      <c r="C47" s="35" t="s">
        <v>123</v>
      </c>
      <c r="D47" s="16">
        <v>616</v>
      </c>
      <c r="E47" s="16">
        <v>6282.8</v>
      </c>
      <c r="F47" s="26">
        <v>370</v>
      </c>
      <c r="G47" s="24">
        <v>185</v>
      </c>
      <c r="H47" s="24">
        <v>62</v>
      </c>
      <c r="I47" s="24">
        <v>3770</v>
      </c>
      <c r="J47" s="14">
        <v>1885</v>
      </c>
      <c r="K47" s="14">
        <v>628</v>
      </c>
      <c r="L47" s="18">
        <f t="shared" si="2"/>
        <v>246</v>
      </c>
      <c r="M47" s="21">
        <f t="shared" si="3"/>
        <v>2512.8000000000002</v>
      </c>
    </row>
    <row r="48" spans="1:13" x14ac:dyDescent="0.25">
      <c r="A48" s="35" t="s">
        <v>124</v>
      </c>
      <c r="B48" s="35" t="s">
        <v>125</v>
      </c>
      <c r="C48" s="35" t="s">
        <v>54</v>
      </c>
      <c r="D48" s="16">
        <v>858</v>
      </c>
      <c r="E48" s="16">
        <v>4590.3000000000011</v>
      </c>
      <c r="F48" s="26">
        <v>515</v>
      </c>
      <c r="G48" s="24">
        <v>257</v>
      </c>
      <c r="H48" s="24">
        <v>86</v>
      </c>
      <c r="I48" s="24">
        <v>2754</v>
      </c>
      <c r="J48" s="14">
        <v>1377</v>
      </c>
      <c r="K48" s="14">
        <v>459</v>
      </c>
      <c r="L48" s="18">
        <f t="shared" si="2"/>
        <v>343</v>
      </c>
      <c r="M48" s="21">
        <f t="shared" si="3"/>
        <v>1836.3000000000011</v>
      </c>
    </row>
    <row r="49" spans="1:13" x14ac:dyDescent="0.25">
      <c r="A49" s="35" t="s">
        <v>126</v>
      </c>
      <c r="B49" s="35" t="s">
        <v>127</v>
      </c>
      <c r="C49" s="35" t="s">
        <v>54</v>
      </c>
      <c r="D49" s="16">
        <v>4490</v>
      </c>
      <c r="E49" s="16">
        <v>29291.459999999995</v>
      </c>
      <c r="F49" s="26">
        <v>2694</v>
      </c>
      <c r="G49" s="24">
        <v>1347</v>
      </c>
      <c r="H49" s="24">
        <v>449</v>
      </c>
      <c r="I49" s="24">
        <v>17575</v>
      </c>
      <c r="J49" s="14">
        <v>8787</v>
      </c>
      <c r="K49" s="14">
        <v>2929</v>
      </c>
      <c r="L49" s="18">
        <f t="shared" si="2"/>
        <v>1796</v>
      </c>
      <c r="M49" s="21">
        <f t="shared" si="3"/>
        <v>11716.459999999995</v>
      </c>
    </row>
    <row r="50" spans="1:13" x14ac:dyDescent="0.25">
      <c r="A50" s="35" t="s">
        <v>128</v>
      </c>
      <c r="B50" s="35" t="s">
        <v>129</v>
      </c>
      <c r="C50" s="35" t="s">
        <v>130</v>
      </c>
      <c r="D50" s="16">
        <v>179</v>
      </c>
      <c r="E50" s="16">
        <v>6444</v>
      </c>
      <c r="F50" s="26">
        <v>107</v>
      </c>
      <c r="G50" s="24">
        <v>54</v>
      </c>
      <c r="H50" s="24">
        <v>18</v>
      </c>
      <c r="I50" s="24">
        <v>3866</v>
      </c>
      <c r="J50" s="14">
        <v>1933</v>
      </c>
      <c r="K50" s="14">
        <v>644</v>
      </c>
      <c r="L50" s="18">
        <f t="shared" si="2"/>
        <v>72</v>
      </c>
      <c r="M50" s="21">
        <f t="shared" si="3"/>
        <v>2578</v>
      </c>
    </row>
    <row r="51" spans="1:13" x14ac:dyDescent="0.25">
      <c r="A51" s="35" t="s">
        <v>131</v>
      </c>
      <c r="B51" s="35" t="s">
        <v>132</v>
      </c>
      <c r="C51" s="35" t="s">
        <v>133</v>
      </c>
      <c r="D51" s="16">
        <v>159</v>
      </c>
      <c r="E51" s="16">
        <v>1944.5699999999997</v>
      </c>
      <c r="F51" s="26">
        <v>95</v>
      </c>
      <c r="G51" s="24">
        <v>48</v>
      </c>
      <c r="H51" s="24">
        <v>16</v>
      </c>
      <c r="I51" s="24">
        <v>1167</v>
      </c>
      <c r="J51" s="14">
        <v>583</v>
      </c>
      <c r="K51" s="14">
        <v>194</v>
      </c>
      <c r="L51" s="18">
        <f t="shared" si="2"/>
        <v>64</v>
      </c>
      <c r="M51" s="21">
        <f t="shared" si="3"/>
        <v>777.56999999999971</v>
      </c>
    </row>
    <row r="52" spans="1:13" x14ac:dyDescent="0.25">
      <c r="A52" s="35" t="s">
        <v>134</v>
      </c>
      <c r="B52" s="35" t="s">
        <v>135</v>
      </c>
      <c r="C52" s="35" t="s">
        <v>136</v>
      </c>
      <c r="D52" s="16">
        <v>4147</v>
      </c>
      <c r="E52" s="16">
        <v>16993.599999999999</v>
      </c>
      <c r="F52" s="26">
        <v>2488</v>
      </c>
      <c r="G52" s="24">
        <v>1244</v>
      </c>
      <c r="H52" s="24">
        <v>415</v>
      </c>
      <c r="I52" s="24">
        <v>10196</v>
      </c>
      <c r="J52" s="14">
        <v>5098</v>
      </c>
      <c r="K52" s="14">
        <v>1699</v>
      </c>
      <c r="L52" s="18">
        <f t="shared" si="2"/>
        <v>1659</v>
      </c>
      <c r="M52" s="21">
        <f t="shared" si="3"/>
        <v>6797.5999999999985</v>
      </c>
    </row>
    <row r="53" spans="1:13" x14ac:dyDescent="0.25">
      <c r="A53" s="35" t="s">
        <v>137</v>
      </c>
      <c r="B53" s="35" t="s">
        <v>138</v>
      </c>
      <c r="C53" s="35" t="s">
        <v>51</v>
      </c>
      <c r="D53" s="16">
        <v>3593</v>
      </c>
      <c r="E53" s="16">
        <v>12296.979999999998</v>
      </c>
      <c r="F53" s="26">
        <v>2156</v>
      </c>
      <c r="G53" s="24">
        <v>1078</v>
      </c>
      <c r="H53" s="24">
        <v>359</v>
      </c>
      <c r="I53" s="24">
        <v>7378</v>
      </c>
      <c r="J53" s="14">
        <v>3689</v>
      </c>
      <c r="K53" s="14">
        <v>1230</v>
      </c>
      <c r="L53" s="18">
        <f t="shared" si="2"/>
        <v>1437</v>
      </c>
      <c r="M53" s="21">
        <f t="shared" si="3"/>
        <v>4918.9799999999977</v>
      </c>
    </row>
    <row r="54" spans="1:13" x14ac:dyDescent="0.25">
      <c r="A54" s="35" t="s">
        <v>139</v>
      </c>
      <c r="B54" s="35" t="s">
        <v>140</v>
      </c>
      <c r="C54" s="35" t="s">
        <v>51</v>
      </c>
      <c r="D54" s="16">
        <v>532</v>
      </c>
      <c r="E54" s="16">
        <v>2030.9</v>
      </c>
      <c r="F54" s="26">
        <v>319</v>
      </c>
      <c r="G54" s="24">
        <v>160</v>
      </c>
      <c r="H54" s="24">
        <v>53</v>
      </c>
      <c r="I54" s="24">
        <v>1219</v>
      </c>
      <c r="J54" s="14">
        <v>609</v>
      </c>
      <c r="K54" s="14">
        <v>203</v>
      </c>
      <c r="L54" s="18">
        <f t="shared" si="2"/>
        <v>213</v>
      </c>
      <c r="M54" s="21">
        <f t="shared" si="3"/>
        <v>811.90000000000009</v>
      </c>
    </row>
    <row r="55" spans="1:13" x14ac:dyDescent="0.25">
      <c r="A55" s="35" t="s">
        <v>141</v>
      </c>
      <c r="B55" s="35" t="s">
        <v>142</v>
      </c>
      <c r="C55" s="35" t="s">
        <v>54</v>
      </c>
      <c r="D55" s="16">
        <v>1391</v>
      </c>
      <c r="E55" s="16">
        <v>5536.18</v>
      </c>
      <c r="F55" s="26">
        <v>835</v>
      </c>
      <c r="G55" s="24">
        <v>417</v>
      </c>
      <c r="H55" s="24">
        <v>139</v>
      </c>
      <c r="I55" s="24">
        <v>3322</v>
      </c>
      <c r="J55" s="14">
        <v>1661</v>
      </c>
      <c r="K55" s="14">
        <v>554</v>
      </c>
      <c r="L55" s="18">
        <f t="shared" si="2"/>
        <v>556</v>
      </c>
      <c r="M55" s="21">
        <f t="shared" si="3"/>
        <v>2214.1800000000003</v>
      </c>
    </row>
    <row r="56" spans="1:13" x14ac:dyDescent="0.25">
      <c r="A56" s="35" t="s">
        <v>143</v>
      </c>
      <c r="B56" s="35" t="s">
        <v>144</v>
      </c>
      <c r="C56" s="35" t="s">
        <v>54</v>
      </c>
      <c r="D56" s="16">
        <v>1992</v>
      </c>
      <c r="E56" s="16">
        <v>7091.5199999999977</v>
      </c>
      <c r="F56" s="26">
        <v>1195</v>
      </c>
      <c r="G56" s="24">
        <v>598</v>
      </c>
      <c r="H56" s="24">
        <v>199</v>
      </c>
      <c r="I56" s="24">
        <v>4255</v>
      </c>
      <c r="J56" s="14">
        <v>2127</v>
      </c>
      <c r="K56" s="14">
        <v>709</v>
      </c>
      <c r="L56" s="18">
        <f t="shared" si="2"/>
        <v>797</v>
      </c>
      <c r="M56" s="21">
        <f t="shared" si="3"/>
        <v>2836.5199999999977</v>
      </c>
    </row>
    <row r="57" spans="1:13" x14ac:dyDescent="0.25">
      <c r="A57" s="35" t="s">
        <v>145</v>
      </c>
      <c r="B57" s="35" t="s">
        <v>146</v>
      </c>
      <c r="C57" s="35" t="s">
        <v>147</v>
      </c>
      <c r="D57" s="16">
        <v>162</v>
      </c>
      <c r="E57" s="16">
        <v>756.27999999999986</v>
      </c>
      <c r="F57" s="26">
        <v>97</v>
      </c>
      <c r="G57" s="24">
        <v>49</v>
      </c>
      <c r="H57" s="24">
        <v>16</v>
      </c>
      <c r="I57" s="24">
        <v>454</v>
      </c>
      <c r="J57" s="14">
        <v>227</v>
      </c>
      <c r="K57" s="14">
        <v>76</v>
      </c>
      <c r="L57" s="18">
        <f t="shared" si="2"/>
        <v>65</v>
      </c>
      <c r="M57" s="21">
        <f t="shared" si="3"/>
        <v>302.27999999999986</v>
      </c>
    </row>
    <row r="58" spans="1:13" x14ac:dyDescent="0.25">
      <c r="A58" s="35" t="s">
        <v>148</v>
      </c>
      <c r="B58" s="35" t="s">
        <v>149</v>
      </c>
      <c r="C58" s="35" t="s">
        <v>51</v>
      </c>
      <c r="D58" s="16">
        <v>4169</v>
      </c>
      <c r="E58" s="16">
        <v>22876.930000000004</v>
      </c>
      <c r="F58" s="26">
        <v>2501</v>
      </c>
      <c r="G58" s="24">
        <v>1251</v>
      </c>
      <c r="H58" s="24">
        <v>417</v>
      </c>
      <c r="I58" s="24">
        <v>13726</v>
      </c>
      <c r="J58" s="14">
        <v>6863</v>
      </c>
      <c r="K58" s="14">
        <v>2288</v>
      </c>
      <c r="L58" s="18">
        <f t="shared" si="2"/>
        <v>1668</v>
      </c>
      <c r="M58" s="21">
        <f t="shared" si="3"/>
        <v>9150.9300000000039</v>
      </c>
    </row>
    <row r="59" spans="1:13" x14ac:dyDescent="0.25">
      <c r="A59" s="35" t="s">
        <v>150</v>
      </c>
      <c r="B59" s="35" t="s">
        <v>151</v>
      </c>
      <c r="C59" s="35" t="s">
        <v>94</v>
      </c>
      <c r="D59" s="16">
        <v>145</v>
      </c>
      <c r="E59" s="16">
        <v>3954.9600000000005</v>
      </c>
      <c r="F59" s="26">
        <v>87</v>
      </c>
      <c r="G59" s="24">
        <v>44</v>
      </c>
      <c r="H59" s="24">
        <v>15</v>
      </c>
      <c r="I59" s="24">
        <v>2373</v>
      </c>
      <c r="J59" s="14">
        <v>1186</v>
      </c>
      <c r="K59" s="14">
        <v>395</v>
      </c>
      <c r="L59" s="18">
        <f t="shared" si="2"/>
        <v>58</v>
      </c>
      <c r="M59" s="21">
        <f t="shared" si="3"/>
        <v>1581.9600000000005</v>
      </c>
    </row>
    <row r="60" spans="1:13" x14ac:dyDescent="0.25">
      <c r="A60" s="35" t="s">
        <v>152</v>
      </c>
      <c r="B60" s="35" t="s">
        <v>153</v>
      </c>
      <c r="C60" s="35" t="s">
        <v>94</v>
      </c>
      <c r="D60" s="16">
        <v>423</v>
      </c>
      <c r="E60" s="16">
        <v>9021.0300000000007</v>
      </c>
      <c r="F60" s="26">
        <v>254</v>
      </c>
      <c r="G60" s="24">
        <v>127</v>
      </c>
      <c r="H60" s="24">
        <v>42</v>
      </c>
      <c r="I60" s="24">
        <v>5413</v>
      </c>
      <c r="J60" s="14">
        <v>2706</v>
      </c>
      <c r="K60" s="14">
        <v>902</v>
      </c>
      <c r="L60" s="18">
        <f t="shared" si="2"/>
        <v>169</v>
      </c>
      <c r="M60" s="21">
        <f t="shared" si="3"/>
        <v>3608.0300000000007</v>
      </c>
    </row>
    <row r="61" spans="1:13" x14ac:dyDescent="0.25">
      <c r="A61" s="35" t="s">
        <v>154</v>
      </c>
      <c r="B61" s="35" t="s">
        <v>155</v>
      </c>
      <c r="C61" s="35" t="s">
        <v>71</v>
      </c>
      <c r="D61" s="16">
        <v>307</v>
      </c>
      <c r="E61" s="16">
        <v>4070.8199999999997</v>
      </c>
      <c r="F61" s="26">
        <v>184</v>
      </c>
      <c r="G61" s="24">
        <v>92</v>
      </c>
      <c r="H61" s="24">
        <v>31</v>
      </c>
      <c r="I61" s="24">
        <v>2442</v>
      </c>
      <c r="J61" s="14">
        <v>1221</v>
      </c>
      <c r="K61" s="14">
        <v>407</v>
      </c>
      <c r="L61" s="18">
        <f t="shared" si="2"/>
        <v>123</v>
      </c>
      <c r="M61" s="21">
        <f t="shared" si="3"/>
        <v>1628.8199999999997</v>
      </c>
    </row>
    <row r="62" spans="1:13" x14ac:dyDescent="0.25">
      <c r="A62" s="35" t="s">
        <v>156</v>
      </c>
      <c r="B62" s="35" t="s">
        <v>157</v>
      </c>
      <c r="C62" s="35" t="s">
        <v>46</v>
      </c>
      <c r="D62" s="16">
        <v>86</v>
      </c>
      <c r="E62" s="16">
        <v>2917.9800000000005</v>
      </c>
      <c r="F62" s="26">
        <v>52</v>
      </c>
      <c r="G62" s="24">
        <v>26</v>
      </c>
      <c r="H62" s="24">
        <v>9</v>
      </c>
      <c r="I62" s="24">
        <v>1751</v>
      </c>
      <c r="J62" s="14">
        <v>875</v>
      </c>
      <c r="K62" s="14">
        <v>292</v>
      </c>
      <c r="L62" s="18">
        <f t="shared" si="2"/>
        <v>34</v>
      </c>
      <c r="M62" s="21">
        <f t="shared" si="3"/>
        <v>1166.9800000000005</v>
      </c>
    </row>
    <row r="63" spans="1:13" x14ac:dyDescent="0.25">
      <c r="A63" s="35" t="s">
        <v>158</v>
      </c>
      <c r="B63" s="35" t="s">
        <v>159</v>
      </c>
      <c r="C63" s="35" t="s">
        <v>46</v>
      </c>
      <c r="D63" s="16">
        <v>249</v>
      </c>
      <c r="E63" s="16">
        <v>16458.899999999998</v>
      </c>
      <c r="F63" s="26">
        <v>149</v>
      </c>
      <c r="G63" s="24">
        <v>75</v>
      </c>
      <c r="H63" s="24">
        <v>25</v>
      </c>
      <c r="I63" s="24">
        <v>9875</v>
      </c>
      <c r="J63" s="14">
        <v>4938</v>
      </c>
      <c r="K63" s="14">
        <v>1646</v>
      </c>
      <c r="L63" s="18">
        <f t="shared" si="2"/>
        <v>100</v>
      </c>
      <c r="M63" s="21">
        <f t="shared" si="3"/>
        <v>6583.8999999999978</v>
      </c>
    </row>
    <row r="64" spans="1:13" x14ac:dyDescent="0.25">
      <c r="A64" s="35" t="s">
        <v>160</v>
      </c>
      <c r="B64" s="35" t="s">
        <v>161</v>
      </c>
      <c r="C64" s="35" t="s">
        <v>46</v>
      </c>
      <c r="D64" s="16">
        <v>81</v>
      </c>
      <c r="E64" s="16">
        <v>7921.7999999999993</v>
      </c>
      <c r="F64" s="26">
        <v>49</v>
      </c>
      <c r="G64" s="24">
        <v>24</v>
      </c>
      <c r="H64" s="24">
        <v>8</v>
      </c>
      <c r="I64" s="24">
        <v>4753</v>
      </c>
      <c r="J64" s="14">
        <v>2377</v>
      </c>
      <c r="K64" s="14">
        <v>792</v>
      </c>
      <c r="L64" s="18">
        <f t="shared" si="2"/>
        <v>32</v>
      </c>
      <c r="M64" s="21">
        <f t="shared" si="3"/>
        <v>3168.7999999999993</v>
      </c>
    </row>
    <row r="65" spans="1:13" x14ac:dyDescent="0.25">
      <c r="A65" s="35" t="s">
        <v>162</v>
      </c>
      <c r="B65" s="35" t="s">
        <v>163</v>
      </c>
      <c r="C65" s="35" t="s">
        <v>164</v>
      </c>
      <c r="D65" s="16">
        <v>1476</v>
      </c>
      <c r="E65" s="16">
        <v>15350.399999999998</v>
      </c>
      <c r="F65" s="26">
        <v>886</v>
      </c>
      <c r="G65" s="24">
        <v>443</v>
      </c>
      <c r="H65" s="24">
        <v>148</v>
      </c>
      <c r="I65" s="24">
        <v>9210</v>
      </c>
      <c r="J65" s="14">
        <v>4605</v>
      </c>
      <c r="K65" s="14">
        <v>1535</v>
      </c>
      <c r="L65" s="18">
        <f t="shared" si="2"/>
        <v>590</v>
      </c>
      <c r="M65" s="21">
        <f t="shared" si="3"/>
        <v>6140.3999999999978</v>
      </c>
    </row>
    <row r="66" spans="1:13" x14ac:dyDescent="0.25">
      <c r="A66" s="35" t="s">
        <v>165</v>
      </c>
      <c r="B66" s="35" t="s">
        <v>166</v>
      </c>
      <c r="C66" s="35" t="s">
        <v>46</v>
      </c>
      <c r="D66" s="16">
        <v>147</v>
      </c>
      <c r="E66" s="16">
        <v>5777.1</v>
      </c>
      <c r="F66" s="26">
        <v>88</v>
      </c>
      <c r="G66" s="24">
        <v>44</v>
      </c>
      <c r="H66" s="24">
        <v>15</v>
      </c>
      <c r="I66" s="24">
        <v>3466</v>
      </c>
      <c r="J66" s="14">
        <v>1733</v>
      </c>
      <c r="K66" s="14">
        <v>578</v>
      </c>
      <c r="L66" s="18">
        <f t="shared" si="2"/>
        <v>59</v>
      </c>
      <c r="M66" s="21">
        <f t="shared" si="3"/>
        <v>2311.1000000000004</v>
      </c>
    </row>
    <row r="67" spans="1:13" x14ac:dyDescent="0.25">
      <c r="A67" s="35" t="s">
        <v>167</v>
      </c>
      <c r="B67" s="35" t="s">
        <v>168</v>
      </c>
      <c r="C67" s="35" t="s">
        <v>25</v>
      </c>
      <c r="D67" s="16">
        <v>1903</v>
      </c>
      <c r="E67" s="16">
        <v>49801.510000000053</v>
      </c>
      <c r="F67" s="26">
        <v>1142</v>
      </c>
      <c r="G67" s="24">
        <v>571</v>
      </c>
      <c r="H67" s="24">
        <v>190</v>
      </c>
      <c r="I67" s="24">
        <v>29881</v>
      </c>
      <c r="J67" s="14">
        <v>14940</v>
      </c>
      <c r="K67" s="14">
        <v>4980</v>
      </c>
      <c r="L67" s="18">
        <f t="shared" ref="L67:L98" si="4">D67-F67</f>
        <v>761</v>
      </c>
      <c r="M67" s="21">
        <f t="shared" ref="M67:M98" si="5">E67-I67</f>
        <v>19920.510000000053</v>
      </c>
    </row>
    <row r="68" spans="1:13" x14ac:dyDescent="0.25">
      <c r="A68" s="35" t="s">
        <v>169</v>
      </c>
      <c r="B68" s="35" t="s">
        <v>170</v>
      </c>
      <c r="C68" s="35" t="s">
        <v>171</v>
      </c>
      <c r="D68" s="16">
        <v>124</v>
      </c>
      <c r="E68" s="16">
        <v>298.83999999999997</v>
      </c>
      <c r="F68" s="26">
        <v>74</v>
      </c>
      <c r="G68" s="24">
        <v>37</v>
      </c>
      <c r="H68" s="24">
        <v>12</v>
      </c>
      <c r="I68" s="24">
        <v>179</v>
      </c>
      <c r="J68" s="14">
        <v>90</v>
      </c>
      <c r="K68" s="14">
        <v>30</v>
      </c>
      <c r="L68" s="18">
        <f t="shared" si="4"/>
        <v>50</v>
      </c>
      <c r="M68" s="21">
        <f t="shared" si="5"/>
        <v>119.83999999999997</v>
      </c>
    </row>
    <row r="69" spans="1:13" x14ac:dyDescent="0.25">
      <c r="A69" s="35" t="s">
        <v>172</v>
      </c>
      <c r="B69" s="35" t="s">
        <v>173</v>
      </c>
      <c r="C69" s="35" t="s">
        <v>54</v>
      </c>
      <c r="D69" s="16">
        <v>80</v>
      </c>
      <c r="E69" s="16">
        <v>51293.2</v>
      </c>
      <c r="F69" s="26">
        <v>48</v>
      </c>
      <c r="G69" s="24">
        <v>24</v>
      </c>
      <c r="H69" s="24">
        <v>8</v>
      </c>
      <c r="I69" s="24">
        <v>30776</v>
      </c>
      <c r="J69" s="14">
        <v>15388</v>
      </c>
      <c r="K69" s="14">
        <v>5129</v>
      </c>
      <c r="L69" s="18">
        <f t="shared" si="4"/>
        <v>32</v>
      </c>
      <c r="M69" s="21">
        <f t="shared" si="5"/>
        <v>20517.199999999997</v>
      </c>
    </row>
    <row r="70" spans="1:13" x14ac:dyDescent="0.25">
      <c r="A70" s="35" t="s">
        <v>174</v>
      </c>
      <c r="B70" s="35" t="s">
        <v>175</v>
      </c>
      <c r="C70" s="35" t="s">
        <v>91</v>
      </c>
      <c r="D70" s="16">
        <v>585</v>
      </c>
      <c r="E70" s="16">
        <v>2340</v>
      </c>
      <c r="F70" s="26">
        <v>351</v>
      </c>
      <c r="G70" s="24">
        <v>176</v>
      </c>
      <c r="H70" s="24">
        <v>59</v>
      </c>
      <c r="I70" s="24">
        <v>1404</v>
      </c>
      <c r="J70" s="14">
        <v>702</v>
      </c>
      <c r="K70" s="14">
        <v>234</v>
      </c>
      <c r="L70" s="18">
        <f t="shared" si="4"/>
        <v>234</v>
      </c>
      <c r="M70" s="21">
        <f t="shared" si="5"/>
        <v>936</v>
      </c>
    </row>
    <row r="71" spans="1:13" x14ac:dyDescent="0.25">
      <c r="A71" s="35" t="s">
        <v>176</v>
      </c>
      <c r="B71" s="35" t="s">
        <v>177</v>
      </c>
      <c r="C71" s="35" t="s">
        <v>85</v>
      </c>
      <c r="D71" s="16">
        <v>736</v>
      </c>
      <c r="E71" s="16">
        <v>18979.82</v>
      </c>
      <c r="F71" s="26">
        <v>442</v>
      </c>
      <c r="G71" s="24">
        <v>221</v>
      </c>
      <c r="H71" s="24">
        <v>74</v>
      </c>
      <c r="I71" s="24">
        <v>11388</v>
      </c>
      <c r="J71" s="14">
        <v>5694</v>
      </c>
      <c r="K71" s="14">
        <v>1898</v>
      </c>
      <c r="L71" s="18">
        <f t="shared" si="4"/>
        <v>294</v>
      </c>
      <c r="M71" s="21">
        <f t="shared" si="5"/>
        <v>7591.82</v>
      </c>
    </row>
    <row r="72" spans="1:13" x14ac:dyDescent="0.25">
      <c r="A72" s="35" t="s">
        <v>178</v>
      </c>
      <c r="B72" s="35" t="s">
        <v>179</v>
      </c>
      <c r="C72" s="35" t="s">
        <v>85</v>
      </c>
      <c r="D72" s="16">
        <v>478</v>
      </c>
      <c r="E72" s="16">
        <v>12452.96</v>
      </c>
      <c r="F72" s="26">
        <v>287</v>
      </c>
      <c r="G72" s="24">
        <v>143</v>
      </c>
      <c r="H72" s="24">
        <v>48</v>
      </c>
      <c r="I72" s="24">
        <v>7472</v>
      </c>
      <c r="J72" s="14">
        <v>3736</v>
      </c>
      <c r="K72" s="14">
        <v>1245</v>
      </c>
      <c r="L72" s="18">
        <f t="shared" si="4"/>
        <v>191</v>
      </c>
      <c r="M72" s="21">
        <f t="shared" si="5"/>
        <v>4980.9599999999991</v>
      </c>
    </row>
    <row r="73" spans="1:13" x14ac:dyDescent="0.25">
      <c r="A73" s="35" t="s">
        <v>180</v>
      </c>
      <c r="B73" s="35" t="s">
        <v>181</v>
      </c>
      <c r="C73" s="35" t="s">
        <v>85</v>
      </c>
      <c r="D73" s="16">
        <v>355</v>
      </c>
      <c r="E73" s="16">
        <v>9231.2999999999993</v>
      </c>
      <c r="F73" s="26">
        <v>213</v>
      </c>
      <c r="G73" s="24">
        <v>107</v>
      </c>
      <c r="H73" s="24">
        <v>36</v>
      </c>
      <c r="I73" s="24">
        <v>5539</v>
      </c>
      <c r="J73" s="14">
        <v>2769</v>
      </c>
      <c r="K73" s="14">
        <v>923</v>
      </c>
      <c r="L73" s="18">
        <f t="shared" si="4"/>
        <v>142</v>
      </c>
      <c r="M73" s="21">
        <f t="shared" si="5"/>
        <v>3692.2999999999993</v>
      </c>
    </row>
    <row r="74" spans="1:13" x14ac:dyDescent="0.25">
      <c r="A74" s="35" t="s">
        <v>182</v>
      </c>
      <c r="B74" s="35" t="s">
        <v>183</v>
      </c>
      <c r="C74" s="35" t="s">
        <v>91</v>
      </c>
      <c r="D74" s="16">
        <v>640</v>
      </c>
      <c r="E74" s="16">
        <v>3347.2</v>
      </c>
      <c r="F74" s="26">
        <v>384</v>
      </c>
      <c r="G74" s="24">
        <v>192</v>
      </c>
      <c r="H74" s="24">
        <v>64</v>
      </c>
      <c r="I74" s="24">
        <v>2008</v>
      </c>
      <c r="J74" s="14">
        <v>1004</v>
      </c>
      <c r="K74" s="14">
        <v>335</v>
      </c>
      <c r="L74" s="18">
        <f t="shared" si="4"/>
        <v>256</v>
      </c>
      <c r="M74" s="21">
        <f t="shared" si="5"/>
        <v>1339.1999999999998</v>
      </c>
    </row>
    <row r="75" spans="1:13" x14ac:dyDescent="0.25">
      <c r="A75" s="35" t="s">
        <v>184</v>
      </c>
      <c r="B75" s="35" t="s">
        <v>185</v>
      </c>
      <c r="C75" s="35" t="s">
        <v>19</v>
      </c>
      <c r="D75" s="16">
        <v>3107</v>
      </c>
      <c r="E75" s="16">
        <v>5934.3700000000053</v>
      </c>
      <c r="F75" s="26">
        <v>1864</v>
      </c>
      <c r="G75" s="24">
        <v>932</v>
      </c>
      <c r="H75" s="24">
        <v>311</v>
      </c>
      <c r="I75" s="24">
        <v>3561</v>
      </c>
      <c r="J75" s="14">
        <v>1780</v>
      </c>
      <c r="K75" s="14">
        <v>593</v>
      </c>
      <c r="L75" s="18">
        <f t="shared" si="4"/>
        <v>1243</v>
      </c>
      <c r="M75" s="21">
        <f t="shared" si="5"/>
        <v>2373.3700000000053</v>
      </c>
    </row>
    <row r="76" spans="1:13" x14ac:dyDescent="0.25">
      <c r="A76" s="35" t="s">
        <v>186</v>
      </c>
      <c r="B76" s="35" t="s">
        <v>187</v>
      </c>
      <c r="C76" s="35" t="s">
        <v>19</v>
      </c>
      <c r="D76" s="16">
        <v>1474</v>
      </c>
      <c r="E76" s="16">
        <v>3801.65</v>
      </c>
      <c r="F76" s="26">
        <v>884</v>
      </c>
      <c r="G76" s="24">
        <v>442</v>
      </c>
      <c r="H76" s="24">
        <v>147</v>
      </c>
      <c r="I76" s="24">
        <v>2281</v>
      </c>
      <c r="J76" s="14">
        <v>1140</v>
      </c>
      <c r="K76" s="14">
        <v>380</v>
      </c>
      <c r="L76" s="18">
        <f t="shared" si="4"/>
        <v>590</v>
      </c>
      <c r="M76" s="21">
        <f t="shared" si="5"/>
        <v>1520.65</v>
      </c>
    </row>
    <row r="77" spans="1:13" x14ac:dyDescent="0.25">
      <c r="A77" s="35" t="s">
        <v>188</v>
      </c>
      <c r="B77" s="35" t="s">
        <v>189</v>
      </c>
      <c r="C77" s="35" t="s">
        <v>51</v>
      </c>
      <c r="D77" s="16">
        <v>961</v>
      </c>
      <c r="E77" s="16">
        <v>2249.98</v>
      </c>
      <c r="F77" s="26">
        <v>577</v>
      </c>
      <c r="G77" s="24">
        <v>288</v>
      </c>
      <c r="H77" s="24">
        <v>96</v>
      </c>
      <c r="I77" s="24">
        <v>1350</v>
      </c>
      <c r="J77" s="14">
        <v>675</v>
      </c>
      <c r="K77" s="14">
        <v>225</v>
      </c>
      <c r="L77" s="18">
        <f t="shared" si="4"/>
        <v>384</v>
      </c>
      <c r="M77" s="21">
        <f t="shared" si="5"/>
        <v>899.98</v>
      </c>
    </row>
    <row r="78" spans="1:13" x14ac:dyDescent="0.25">
      <c r="A78" s="35" t="s">
        <v>190</v>
      </c>
      <c r="B78" s="35" t="s">
        <v>191</v>
      </c>
      <c r="C78" s="35" t="s">
        <v>25</v>
      </c>
      <c r="D78" s="16">
        <v>47</v>
      </c>
      <c r="E78" s="16">
        <v>1912.9</v>
      </c>
      <c r="F78" s="26">
        <v>28</v>
      </c>
      <c r="G78" s="24">
        <v>14</v>
      </c>
      <c r="H78" s="24">
        <v>5</v>
      </c>
      <c r="I78" s="24">
        <v>1148</v>
      </c>
      <c r="J78" s="14">
        <v>574</v>
      </c>
      <c r="K78" s="14">
        <v>191</v>
      </c>
      <c r="L78" s="18">
        <f t="shared" si="4"/>
        <v>19</v>
      </c>
      <c r="M78" s="21">
        <f t="shared" si="5"/>
        <v>764.90000000000009</v>
      </c>
    </row>
    <row r="79" spans="1:13" x14ac:dyDescent="0.25">
      <c r="A79" s="35" t="s">
        <v>192</v>
      </c>
      <c r="B79" s="35" t="s">
        <v>193</v>
      </c>
      <c r="C79" s="35" t="s">
        <v>25</v>
      </c>
      <c r="D79" s="16">
        <v>1101</v>
      </c>
      <c r="E79" s="16">
        <v>44810.7</v>
      </c>
      <c r="F79" s="26">
        <v>661</v>
      </c>
      <c r="G79" s="24">
        <v>330</v>
      </c>
      <c r="H79" s="24">
        <v>110</v>
      </c>
      <c r="I79" s="24">
        <v>26886</v>
      </c>
      <c r="J79" s="14">
        <v>13443</v>
      </c>
      <c r="K79" s="14">
        <v>4481</v>
      </c>
      <c r="L79" s="18">
        <f t="shared" si="4"/>
        <v>440</v>
      </c>
      <c r="M79" s="21">
        <f t="shared" si="5"/>
        <v>17924.699999999997</v>
      </c>
    </row>
    <row r="80" spans="1:13" x14ac:dyDescent="0.25">
      <c r="A80" s="35" t="s">
        <v>194</v>
      </c>
      <c r="B80" s="35" t="s">
        <v>195</v>
      </c>
      <c r="C80" s="35" t="s">
        <v>196</v>
      </c>
      <c r="D80" s="16">
        <v>20</v>
      </c>
      <c r="E80" s="16">
        <v>427.4</v>
      </c>
      <c r="F80" s="26">
        <v>12</v>
      </c>
      <c r="G80" s="24">
        <v>6</v>
      </c>
      <c r="H80" s="24">
        <v>2</v>
      </c>
      <c r="I80" s="24">
        <v>256</v>
      </c>
      <c r="J80" s="14">
        <v>128</v>
      </c>
      <c r="K80" s="14">
        <v>43</v>
      </c>
      <c r="L80" s="18">
        <f t="shared" si="4"/>
        <v>8</v>
      </c>
      <c r="M80" s="21">
        <f t="shared" si="5"/>
        <v>171.39999999999998</v>
      </c>
    </row>
    <row r="81" spans="1:13" x14ac:dyDescent="0.25">
      <c r="A81" s="35" t="s">
        <v>197</v>
      </c>
      <c r="B81" s="35" t="s">
        <v>198</v>
      </c>
      <c r="C81" s="35" t="s">
        <v>199</v>
      </c>
      <c r="D81" s="16">
        <v>2724</v>
      </c>
      <c r="E81" s="16">
        <v>22313.920000000002</v>
      </c>
      <c r="F81" s="26">
        <v>1634</v>
      </c>
      <c r="G81" s="24">
        <v>817</v>
      </c>
      <c r="H81" s="24">
        <v>272</v>
      </c>
      <c r="I81" s="24">
        <v>13388</v>
      </c>
      <c r="J81" s="14">
        <v>6694</v>
      </c>
      <c r="K81" s="14">
        <v>2231</v>
      </c>
      <c r="L81" s="18">
        <f t="shared" si="4"/>
        <v>1090</v>
      </c>
      <c r="M81" s="21">
        <f t="shared" si="5"/>
        <v>8925.9200000000019</v>
      </c>
    </row>
    <row r="82" spans="1:13" x14ac:dyDescent="0.25">
      <c r="A82" s="35" t="s">
        <v>200</v>
      </c>
      <c r="B82" s="35" t="s">
        <v>201</v>
      </c>
      <c r="C82" s="35" t="s">
        <v>94</v>
      </c>
      <c r="D82" s="16">
        <v>17</v>
      </c>
      <c r="E82" s="16">
        <v>462.30999999999995</v>
      </c>
      <c r="F82" s="26">
        <v>10</v>
      </c>
      <c r="G82" s="24">
        <v>5</v>
      </c>
      <c r="H82" s="24">
        <v>2</v>
      </c>
      <c r="I82" s="24">
        <v>277</v>
      </c>
      <c r="J82" s="14">
        <v>139</v>
      </c>
      <c r="K82" s="14">
        <v>46</v>
      </c>
      <c r="L82" s="18">
        <f t="shared" si="4"/>
        <v>7</v>
      </c>
      <c r="M82" s="21">
        <f t="shared" si="5"/>
        <v>185.30999999999995</v>
      </c>
    </row>
    <row r="83" spans="1:13" x14ac:dyDescent="0.25">
      <c r="A83" s="35" t="s">
        <v>202</v>
      </c>
      <c r="B83" s="35" t="s">
        <v>203</v>
      </c>
      <c r="C83" s="35" t="s">
        <v>25</v>
      </c>
      <c r="D83" s="16">
        <v>82</v>
      </c>
      <c r="E83" s="16">
        <v>1557.18</v>
      </c>
      <c r="F83" s="26">
        <v>49</v>
      </c>
      <c r="G83" s="24">
        <v>25</v>
      </c>
      <c r="H83" s="24">
        <v>8</v>
      </c>
      <c r="I83" s="24">
        <v>934</v>
      </c>
      <c r="J83" s="14">
        <v>467</v>
      </c>
      <c r="K83" s="14">
        <v>156</v>
      </c>
      <c r="L83" s="18">
        <f t="shared" si="4"/>
        <v>33</v>
      </c>
      <c r="M83" s="21">
        <f t="shared" si="5"/>
        <v>623.18000000000006</v>
      </c>
    </row>
    <row r="84" spans="1:13" x14ac:dyDescent="0.25">
      <c r="A84" s="35" t="s">
        <v>204</v>
      </c>
      <c r="B84" s="35" t="s">
        <v>205</v>
      </c>
      <c r="C84" s="35" t="s">
        <v>199</v>
      </c>
      <c r="D84" s="16">
        <v>2265</v>
      </c>
      <c r="E84" s="16">
        <v>9803.58</v>
      </c>
      <c r="F84" s="26">
        <v>1359</v>
      </c>
      <c r="G84" s="24">
        <v>680</v>
      </c>
      <c r="H84" s="24">
        <v>227</v>
      </c>
      <c r="I84" s="24">
        <v>5882</v>
      </c>
      <c r="J84" s="14">
        <v>2941</v>
      </c>
      <c r="K84" s="14">
        <v>980</v>
      </c>
      <c r="L84" s="18">
        <f t="shared" si="4"/>
        <v>906</v>
      </c>
      <c r="M84" s="21">
        <f t="shared" si="5"/>
        <v>3921.58</v>
      </c>
    </row>
    <row r="85" spans="1:13" x14ac:dyDescent="0.25">
      <c r="A85" s="35" t="s">
        <v>206</v>
      </c>
      <c r="B85" s="35" t="s">
        <v>207</v>
      </c>
      <c r="C85" s="35" t="s">
        <v>208</v>
      </c>
      <c r="D85" s="16">
        <v>37003</v>
      </c>
      <c r="E85" s="16">
        <v>107678.73000000027</v>
      </c>
      <c r="F85" s="26">
        <v>22202</v>
      </c>
      <c r="G85" s="24">
        <v>11101</v>
      </c>
      <c r="H85" s="24">
        <v>3700</v>
      </c>
      <c r="I85" s="24">
        <v>64607</v>
      </c>
      <c r="J85" s="14">
        <v>32304</v>
      </c>
      <c r="K85" s="14">
        <v>10768</v>
      </c>
      <c r="L85" s="18">
        <f t="shared" si="4"/>
        <v>14801</v>
      </c>
      <c r="M85" s="21">
        <f t="shared" si="5"/>
        <v>43071.730000000272</v>
      </c>
    </row>
    <row r="86" spans="1:13" x14ac:dyDescent="0.25">
      <c r="A86" s="35" t="s">
        <v>209</v>
      </c>
      <c r="B86" s="35" t="s">
        <v>210</v>
      </c>
      <c r="C86" s="35" t="s">
        <v>211</v>
      </c>
      <c r="D86" s="16">
        <v>6457</v>
      </c>
      <c r="E86" s="16">
        <v>26413.09</v>
      </c>
      <c r="F86" s="26">
        <v>3874</v>
      </c>
      <c r="G86" s="24">
        <v>1937</v>
      </c>
      <c r="H86" s="24">
        <v>646</v>
      </c>
      <c r="I86" s="24">
        <v>15848</v>
      </c>
      <c r="J86" s="14">
        <v>7924</v>
      </c>
      <c r="K86" s="14">
        <v>2641</v>
      </c>
      <c r="L86" s="18">
        <f t="shared" si="4"/>
        <v>2583</v>
      </c>
      <c r="M86" s="21">
        <f t="shared" si="5"/>
        <v>10565.09</v>
      </c>
    </row>
    <row r="87" spans="1:13" x14ac:dyDescent="0.25">
      <c r="A87" s="35" t="s">
        <v>212</v>
      </c>
      <c r="B87" s="35" t="s">
        <v>213</v>
      </c>
      <c r="C87" s="35" t="s">
        <v>46</v>
      </c>
      <c r="D87" s="16">
        <v>269</v>
      </c>
      <c r="E87" s="16">
        <v>3115.02</v>
      </c>
      <c r="F87" s="26">
        <v>161</v>
      </c>
      <c r="G87" s="24">
        <v>81</v>
      </c>
      <c r="H87" s="24">
        <v>27</v>
      </c>
      <c r="I87" s="24">
        <v>1869</v>
      </c>
      <c r="J87" s="14">
        <v>935</v>
      </c>
      <c r="K87" s="14">
        <v>312</v>
      </c>
      <c r="L87" s="18">
        <f t="shared" si="4"/>
        <v>108</v>
      </c>
      <c r="M87" s="21">
        <f t="shared" si="5"/>
        <v>1246.02</v>
      </c>
    </row>
    <row r="88" spans="1:13" x14ac:dyDescent="0.25">
      <c r="A88" s="35" t="s">
        <v>214</v>
      </c>
      <c r="B88" s="35" t="s">
        <v>215</v>
      </c>
      <c r="C88" s="35" t="s">
        <v>216</v>
      </c>
      <c r="D88" s="16">
        <v>5</v>
      </c>
      <c r="E88" s="16">
        <v>6.8500000000000005</v>
      </c>
      <c r="F88" s="26">
        <v>3</v>
      </c>
      <c r="G88" s="24">
        <v>2</v>
      </c>
      <c r="H88" s="24">
        <v>1</v>
      </c>
      <c r="I88" s="24">
        <v>4</v>
      </c>
      <c r="J88" s="14">
        <v>2</v>
      </c>
      <c r="K88" s="14">
        <v>1</v>
      </c>
      <c r="L88" s="18">
        <f t="shared" si="4"/>
        <v>2</v>
      </c>
      <c r="M88" s="21">
        <f t="shared" si="5"/>
        <v>2.8500000000000005</v>
      </c>
    </row>
    <row r="89" spans="1:13" x14ac:dyDescent="0.25">
      <c r="A89" s="35" t="s">
        <v>217</v>
      </c>
      <c r="B89" s="35" t="s">
        <v>218</v>
      </c>
      <c r="C89" s="35" t="s">
        <v>216</v>
      </c>
      <c r="D89" s="16">
        <v>1699</v>
      </c>
      <c r="E89" s="16">
        <v>5419.8099999999986</v>
      </c>
      <c r="F89" s="26">
        <v>1019</v>
      </c>
      <c r="G89" s="24">
        <v>510</v>
      </c>
      <c r="H89" s="24">
        <v>170</v>
      </c>
      <c r="I89" s="24">
        <v>3252</v>
      </c>
      <c r="J89" s="14">
        <v>1626</v>
      </c>
      <c r="K89" s="14">
        <v>542</v>
      </c>
      <c r="L89" s="18">
        <f t="shared" si="4"/>
        <v>680</v>
      </c>
      <c r="M89" s="21">
        <f t="shared" si="5"/>
        <v>2167.8099999999986</v>
      </c>
    </row>
    <row r="90" spans="1:13" x14ac:dyDescent="0.25">
      <c r="A90" s="35" t="s">
        <v>219</v>
      </c>
      <c r="B90" s="35" t="s">
        <v>220</v>
      </c>
      <c r="C90" s="35" t="s">
        <v>130</v>
      </c>
      <c r="D90" s="16">
        <v>537</v>
      </c>
      <c r="E90" s="16">
        <v>8323.5</v>
      </c>
      <c r="F90" s="26">
        <v>322</v>
      </c>
      <c r="G90" s="24">
        <v>161</v>
      </c>
      <c r="H90" s="24">
        <v>54</v>
      </c>
      <c r="I90" s="24">
        <v>4994</v>
      </c>
      <c r="J90" s="14">
        <v>2497</v>
      </c>
      <c r="K90" s="14">
        <v>832</v>
      </c>
      <c r="L90" s="18">
        <f t="shared" si="4"/>
        <v>215</v>
      </c>
      <c r="M90" s="21">
        <f t="shared" si="5"/>
        <v>3329.5</v>
      </c>
    </row>
    <row r="91" spans="1:13" x14ac:dyDescent="0.25">
      <c r="A91" s="35" t="s">
        <v>221</v>
      </c>
      <c r="B91" s="35" t="s">
        <v>222</v>
      </c>
      <c r="C91" s="35" t="s">
        <v>107</v>
      </c>
      <c r="D91" s="16">
        <v>215</v>
      </c>
      <c r="E91" s="16">
        <v>460.1</v>
      </c>
      <c r="F91" s="26">
        <v>129</v>
      </c>
      <c r="G91" s="24">
        <v>65</v>
      </c>
      <c r="H91" s="24">
        <v>22</v>
      </c>
      <c r="I91" s="24">
        <v>276</v>
      </c>
      <c r="J91" s="14">
        <v>138</v>
      </c>
      <c r="K91" s="14">
        <v>46</v>
      </c>
      <c r="L91" s="18">
        <f t="shared" si="4"/>
        <v>86</v>
      </c>
      <c r="M91" s="21">
        <f t="shared" si="5"/>
        <v>184.10000000000002</v>
      </c>
    </row>
    <row r="92" spans="1:13" x14ac:dyDescent="0.25">
      <c r="A92" s="35" t="s">
        <v>223</v>
      </c>
      <c r="B92" s="35" t="s">
        <v>224</v>
      </c>
      <c r="C92" s="35" t="s">
        <v>51</v>
      </c>
      <c r="D92" s="16">
        <v>441</v>
      </c>
      <c r="E92" s="16">
        <v>2646</v>
      </c>
      <c r="F92" s="26">
        <v>265</v>
      </c>
      <c r="G92" s="24">
        <v>132</v>
      </c>
      <c r="H92" s="24">
        <v>44</v>
      </c>
      <c r="I92" s="24">
        <v>1588</v>
      </c>
      <c r="J92" s="14">
        <v>794</v>
      </c>
      <c r="K92" s="14">
        <v>265</v>
      </c>
      <c r="L92" s="18">
        <f t="shared" si="4"/>
        <v>176</v>
      </c>
      <c r="M92" s="21">
        <f t="shared" si="5"/>
        <v>1058</v>
      </c>
    </row>
    <row r="93" spans="1:13" x14ac:dyDescent="0.25">
      <c r="A93" s="35" t="s">
        <v>225</v>
      </c>
      <c r="B93" s="35" t="s">
        <v>226</v>
      </c>
      <c r="C93" s="35" t="s">
        <v>66</v>
      </c>
      <c r="D93" s="16">
        <v>407</v>
      </c>
      <c r="E93" s="16">
        <v>30337.78</v>
      </c>
      <c r="F93" s="26">
        <v>244</v>
      </c>
      <c r="G93" s="24">
        <v>122</v>
      </c>
      <c r="H93" s="24">
        <v>41</v>
      </c>
      <c r="I93" s="24">
        <v>18203</v>
      </c>
      <c r="J93" s="14">
        <v>9101</v>
      </c>
      <c r="K93" s="14">
        <v>3034</v>
      </c>
      <c r="L93" s="18">
        <f t="shared" si="4"/>
        <v>163</v>
      </c>
      <c r="M93" s="21">
        <f t="shared" si="5"/>
        <v>12134.779999999999</v>
      </c>
    </row>
    <row r="94" spans="1:13" x14ac:dyDescent="0.25">
      <c r="A94" s="35" t="s">
        <v>227</v>
      </c>
      <c r="B94" s="35" t="s">
        <v>228</v>
      </c>
      <c r="C94" s="35" t="s">
        <v>51</v>
      </c>
      <c r="D94" s="16">
        <v>1171</v>
      </c>
      <c r="E94" s="16">
        <v>9016.7000000000007</v>
      </c>
      <c r="F94" s="26">
        <v>703</v>
      </c>
      <c r="G94" s="24">
        <v>351</v>
      </c>
      <c r="H94" s="24">
        <v>117</v>
      </c>
      <c r="I94" s="24">
        <v>5410</v>
      </c>
      <c r="J94" s="14">
        <v>2705</v>
      </c>
      <c r="K94" s="14">
        <v>902</v>
      </c>
      <c r="L94" s="18">
        <f t="shared" si="4"/>
        <v>468</v>
      </c>
      <c r="M94" s="21">
        <f t="shared" si="5"/>
        <v>3606.7000000000007</v>
      </c>
    </row>
    <row r="95" spans="1:13" x14ac:dyDescent="0.25">
      <c r="A95" s="35" t="s">
        <v>229</v>
      </c>
      <c r="B95" s="35" t="s">
        <v>230</v>
      </c>
      <c r="C95" s="35" t="s">
        <v>133</v>
      </c>
      <c r="D95" s="16">
        <v>359</v>
      </c>
      <c r="E95" s="16">
        <v>2267.33</v>
      </c>
      <c r="F95" s="26">
        <v>215</v>
      </c>
      <c r="G95" s="24">
        <v>108</v>
      </c>
      <c r="H95" s="24">
        <v>36</v>
      </c>
      <c r="I95" s="24">
        <v>1360</v>
      </c>
      <c r="J95" s="14">
        <v>680</v>
      </c>
      <c r="K95" s="14">
        <v>227</v>
      </c>
      <c r="L95" s="18">
        <f t="shared" si="4"/>
        <v>144</v>
      </c>
      <c r="M95" s="21">
        <f t="shared" si="5"/>
        <v>907.32999999999993</v>
      </c>
    </row>
    <row r="96" spans="1:13" x14ac:dyDescent="0.25">
      <c r="A96" s="35" t="s">
        <v>231</v>
      </c>
      <c r="B96" s="35" t="s">
        <v>232</v>
      </c>
      <c r="C96" s="35" t="s">
        <v>171</v>
      </c>
      <c r="D96" s="16">
        <v>413</v>
      </c>
      <c r="E96" s="16">
        <v>2102.17</v>
      </c>
      <c r="F96" s="26">
        <v>248</v>
      </c>
      <c r="G96" s="24">
        <v>124</v>
      </c>
      <c r="H96" s="24">
        <v>41</v>
      </c>
      <c r="I96" s="24">
        <v>1261</v>
      </c>
      <c r="J96" s="14">
        <v>631</v>
      </c>
      <c r="K96" s="14">
        <v>210</v>
      </c>
      <c r="L96" s="18">
        <f t="shared" si="4"/>
        <v>165</v>
      </c>
      <c r="M96" s="21">
        <f t="shared" si="5"/>
        <v>841.17000000000007</v>
      </c>
    </row>
    <row r="97" spans="1:13" x14ac:dyDescent="0.25">
      <c r="A97" s="35" t="s">
        <v>233</v>
      </c>
      <c r="B97" s="35" t="s">
        <v>234</v>
      </c>
      <c r="C97" s="35" t="s">
        <v>51</v>
      </c>
      <c r="D97" s="16">
        <v>397</v>
      </c>
      <c r="E97" s="16">
        <v>1607.85</v>
      </c>
      <c r="F97" s="26">
        <v>238</v>
      </c>
      <c r="G97" s="24">
        <v>119</v>
      </c>
      <c r="H97" s="24">
        <v>40</v>
      </c>
      <c r="I97" s="24">
        <v>965</v>
      </c>
      <c r="J97" s="14">
        <v>482</v>
      </c>
      <c r="K97" s="14">
        <v>161</v>
      </c>
      <c r="L97" s="18">
        <f t="shared" si="4"/>
        <v>159</v>
      </c>
      <c r="M97" s="21">
        <f t="shared" si="5"/>
        <v>642.84999999999991</v>
      </c>
    </row>
    <row r="98" spans="1:13" x14ac:dyDescent="0.25">
      <c r="A98" s="35" t="s">
        <v>235</v>
      </c>
      <c r="B98" s="35" t="s">
        <v>236</v>
      </c>
      <c r="C98" s="35" t="s">
        <v>237</v>
      </c>
      <c r="D98" s="16">
        <v>2824</v>
      </c>
      <c r="E98" s="16">
        <v>12340.880000000001</v>
      </c>
      <c r="F98" s="26">
        <v>1694</v>
      </c>
      <c r="G98" s="24">
        <v>847</v>
      </c>
      <c r="H98" s="24">
        <v>282</v>
      </c>
      <c r="I98" s="24">
        <v>7405</v>
      </c>
      <c r="J98" s="14">
        <v>3702</v>
      </c>
      <c r="K98" s="14">
        <v>1234</v>
      </c>
      <c r="L98" s="18">
        <f t="shared" si="4"/>
        <v>1130</v>
      </c>
      <c r="M98" s="21">
        <f t="shared" si="5"/>
        <v>4935.880000000001</v>
      </c>
    </row>
    <row r="99" spans="1:13" x14ac:dyDescent="0.25">
      <c r="A99" s="35" t="s">
        <v>238</v>
      </c>
      <c r="B99" s="35" t="s">
        <v>239</v>
      </c>
      <c r="C99" s="35" t="s">
        <v>102</v>
      </c>
      <c r="D99" s="16">
        <v>279</v>
      </c>
      <c r="E99" s="16">
        <v>350.30999999999995</v>
      </c>
      <c r="F99" s="26">
        <v>167</v>
      </c>
      <c r="G99" s="24">
        <v>84</v>
      </c>
      <c r="H99" s="24">
        <v>28</v>
      </c>
      <c r="I99" s="24">
        <v>210</v>
      </c>
      <c r="J99" s="14">
        <v>105</v>
      </c>
      <c r="K99" s="14">
        <v>35</v>
      </c>
      <c r="L99" s="18">
        <f t="shared" ref="L99:L130" si="6">D99-F99</f>
        <v>112</v>
      </c>
      <c r="M99" s="21">
        <f t="shared" ref="M99:M130" si="7">E99-I99</f>
        <v>140.30999999999995</v>
      </c>
    </row>
    <row r="100" spans="1:13" x14ac:dyDescent="0.25">
      <c r="A100" s="35" t="s">
        <v>240</v>
      </c>
      <c r="B100" s="35" t="s">
        <v>241</v>
      </c>
      <c r="C100" s="35" t="s">
        <v>102</v>
      </c>
      <c r="D100" s="16">
        <v>5552</v>
      </c>
      <c r="E100" s="16">
        <v>14084.28</v>
      </c>
      <c r="F100" s="26">
        <v>3331</v>
      </c>
      <c r="G100" s="24">
        <v>1666</v>
      </c>
      <c r="H100" s="24">
        <v>555</v>
      </c>
      <c r="I100" s="24">
        <v>8451</v>
      </c>
      <c r="J100" s="14">
        <v>4225</v>
      </c>
      <c r="K100" s="14">
        <v>1408</v>
      </c>
      <c r="L100" s="18">
        <f t="shared" si="6"/>
        <v>2221</v>
      </c>
      <c r="M100" s="21">
        <f t="shared" si="7"/>
        <v>5633.2800000000007</v>
      </c>
    </row>
    <row r="101" spans="1:13" x14ac:dyDescent="0.25">
      <c r="A101" s="35" t="s">
        <v>242</v>
      </c>
      <c r="B101" s="35" t="s">
        <v>243</v>
      </c>
      <c r="C101" s="35" t="s">
        <v>14</v>
      </c>
      <c r="D101" s="16">
        <v>530</v>
      </c>
      <c r="E101" s="16">
        <v>1049.3999999999999</v>
      </c>
      <c r="F101" s="26">
        <v>318</v>
      </c>
      <c r="G101" s="24">
        <v>159</v>
      </c>
      <c r="H101" s="24">
        <v>53</v>
      </c>
      <c r="I101" s="24">
        <v>630</v>
      </c>
      <c r="J101" s="14">
        <v>315</v>
      </c>
      <c r="K101" s="14">
        <v>105</v>
      </c>
      <c r="L101" s="18">
        <f t="shared" si="6"/>
        <v>212</v>
      </c>
      <c r="M101" s="21">
        <f t="shared" si="7"/>
        <v>419.39999999999986</v>
      </c>
    </row>
    <row r="102" spans="1:13" x14ac:dyDescent="0.25">
      <c r="A102" s="35" t="s">
        <v>244</v>
      </c>
      <c r="B102" s="35" t="s">
        <v>245</v>
      </c>
      <c r="C102" s="35" t="s">
        <v>14</v>
      </c>
      <c r="D102" s="16">
        <v>302</v>
      </c>
      <c r="E102" s="16">
        <v>664.4</v>
      </c>
      <c r="F102" s="26">
        <v>181</v>
      </c>
      <c r="G102" s="24">
        <v>91</v>
      </c>
      <c r="H102" s="24">
        <v>30</v>
      </c>
      <c r="I102" s="24">
        <v>399</v>
      </c>
      <c r="J102" s="14">
        <v>199</v>
      </c>
      <c r="K102" s="14">
        <v>66</v>
      </c>
      <c r="L102" s="18">
        <f t="shared" si="6"/>
        <v>121</v>
      </c>
      <c r="M102" s="21">
        <f t="shared" si="7"/>
        <v>265.39999999999998</v>
      </c>
    </row>
    <row r="103" spans="1:13" x14ac:dyDescent="0.25">
      <c r="A103" s="35" t="s">
        <v>246</v>
      </c>
      <c r="B103" s="35" t="s">
        <v>247</v>
      </c>
      <c r="C103" s="35" t="s">
        <v>248</v>
      </c>
      <c r="D103" s="16">
        <v>485</v>
      </c>
      <c r="E103" s="16">
        <v>2339.5</v>
      </c>
      <c r="F103" s="26">
        <v>291</v>
      </c>
      <c r="G103" s="24">
        <v>146</v>
      </c>
      <c r="H103" s="24">
        <v>49</v>
      </c>
      <c r="I103" s="24">
        <v>1404</v>
      </c>
      <c r="J103" s="14">
        <v>702</v>
      </c>
      <c r="K103" s="14">
        <v>234</v>
      </c>
      <c r="L103" s="18">
        <f t="shared" si="6"/>
        <v>194</v>
      </c>
      <c r="M103" s="21">
        <f t="shared" si="7"/>
        <v>935.5</v>
      </c>
    </row>
    <row r="104" spans="1:13" x14ac:dyDescent="0.25">
      <c r="A104" s="35" t="s">
        <v>249</v>
      </c>
      <c r="B104" s="35" t="s">
        <v>250</v>
      </c>
      <c r="C104" s="35" t="s">
        <v>80</v>
      </c>
      <c r="D104" s="16">
        <v>4</v>
      </c>
      <c r="E104" s="16">
        <v>49.600000000000009</v>
      </c>
      <c r="F104" s="26">
        <v>2</v>
      </c>
      <c r="G104" s="24">
        <v>1</v>
      </c>
      <c r="H104" s="24">
        <v>0</v>
      </c>
      <c r="I104" s="24">
        <v>30</v>
      </c>
      <c r="J104" s="14">
        <v>15</v>
      </c>
      <c r="K104" s="14">
        <v>5</v>
      </c>
      <c r="L104" s="18">
        <f t="shared" si="6"/>
        <v>2</v>
      </c>
      <c r="M104" s="21">
        <f t="shared" si="7"/>
        <v>19.600000000000009</v>
      </c>
    </row>
    <row r="105" spans="1:13" x14ac:dyDescent="0.25">
      <c r="A105" s="35" t="s">
        <v>251</v>
      </c>
      <c r="B105" s="35" t="s">
        <v>252</v>
      </c>
      <c r="C105" s="35" t="s">
        <v>253</v>
      </c>
      <c r="D105" s="16">
        <v>167</v>
      </c>
      <c r="E105" s="16">
        <v>3658.6000000000004</v>
      </c>
      <c r="F105" s="26">
        <v>100</v>
      </c>
      <c r="G105" s="24">
        <v>50</v>
      </c>
      <c r="H105" s="24">
        <v>17</v>
      </c>
      <c r="I105" s="24">
        <v>2195</v>
      </c>
      <c r="J105" s="14">
        <v>1098</v>
      </c>
      <c r="K105" s="14">
        <v>366</v>
      </c>
      <c r="L105" s="18">
        <f t="shared" si="6"/>
        <v>67</v>
      </c>
      <c r="M105" s="21">
        <f t="shared" si="7"/>
        <v>1463.6000000000004</v>
      </c>
    </row>
    <row r="106" spans="1:13" x14ac:dyDescent="0.25">
      <c r="A106" s="35" t="s">
        <v>254</v>
      </c>
      <c r="B106" s="35" t="s">
        <v>255</v>
      </c>
      <c r="C106" s="35" t="s">
        <v>256</v>
      </c>
      <c r="D106" s="16">
        <v>863</v>
      </c>
      <c r="E106" s="16">
        <v>2476.8100000000004</v>
      </c>
      <c r="F106" s="26">
        <v>518</v>
      </c>
      <c r="G106" s="24">
        <v>259</v>
      </c>
      <c r="H106" s="24">
        <v>86</v>
      </c>
      <c r="I106" s="24">
        <v>1486</v>
      </c>
      <c r="J106" s="14">
        <v>743</v>
      </c>
      <c r="K106" s="14">
        <v>248</v>
      </c>
      <c r="L106" s="18">
        <f t="shared" si="6"/>
        <v>345</v>
      </c>
      <c r="M106" s="21">
        <f t="shared" si="7"/>
        <v>990.8100000000004</v>
      </c>
    </row>
    <row r="107" spans="1:13" x14ac:dyDescent="0.25">
      <c r="A107" s="35" t="s">
        <v>257</v>
      </c>
      <c r="B107" s="35" t="s">
        <v>258</v>
      </c>
      <c r="C107" s="35" t="s">
        <v>256</v>
      </c>
      <c r="D107" s="16">
        <v>1266</v>
      </c>
      <c r="E107" s="16">
        <v>9621.6</v>
      </c>
      <c r="F107" s="26">
        <v>760</v>
      </c>
      <c r="G107" s="24">
        <v>380</v>
      </c>
      <c r="H107" s="24">
        <v>127</v>
      </c>
      <c r="I107" s="24">
        <v>5773</v>
      </c>
      <c r="J107" s="14">
        <v>2886</v>
      </c>
      <c r="K107" s="14">
        <v>962</v>
      </c>
      <c r="L107" s="18">
        <f t="shared" si="6"/>
        <v>506</v>
      </c>
      <c r="M107" s="21">
        <f t="shared" si="7"/>
        <v>3848.6000000000004</v>
      </c>
    </row>
    <row r="108" spans="1:13" x14ac:dyDescent="0.25">
      <c r="A108" s="35" t="s">
        <v>259</v>
      </c>
      <c r="B108" s="35" t="s">
        <v>260</v>
      </c>
      <c r="C108" s="35" t="s">
        <v>22</v>
      </c>
      <c r="D108" s="16">
        <v>313</v>
      </c>
      <c r="E108" s="16">
        <v>1449.19</v>
      </c>
      <c r="F108" s="26">
        <v>188</v>
      </c>
      <c r="G108" s="24">
        <v>94</v>
      </c>
      <c r="H108" s="24">
        <v>31</v>
      </c>
      <c r="I108" s="24">
        <v>870</v>
      </c>
      <c r="J108" s="14">
        <v>435</v>
      </c>
      <c r="K108" s="14">
        <v>145</v>
      </c>
      <c r="L108" s="18">
        <f t="shared" si="6"/>
        <v>125</v>
      </c>
      <c r="M108" s="21">
        <f t="shared" si="7"/>
        <v>579.19000000000005</v>
      </c>
    </row>
    <row r="109" spans="1:13" x14ac:dyDescent="0.25">
      <c r="A109" s="35" t="s">
        <v>261</v>
      </c>
      <c r="B109" s="35" t="s">
        <v>262</v>
      </c>
      <c r="C109" s="35" t="s">
        <v>14</v>
      </c>
      <c r="D109" s="16">
        <v>1085</v>
      </c>
      <c r="E109" s="16">
        <v>1356.25</v>
      </c>
      <c r="F109" s="26">
        <v>651</v>
      </c>
      <c r="G109" s="24">
        <v>326</v>
      </c>
      <c r="H109" s="24">
        <v>109</v>
      </c>
      <c r="I109" s="24">
        <v>814</v>
      </c>
      <c r="J109" s="14">
        <v>407</v>
      </c>
      <c r="K109" s="14">
        <v>136</v>
      </c>
      <c r="L109" s="18">
        <f t="shared" si="6"/>
        <v>434</v>
      </c>
      <c r="M109" s="21">
        <f t="shared" si="7"/>
        <v>542.25</v>
      </c>
    </row>
    <row r="110" spans="1:13" x14ac:dyDescent="0.25">
      <c r="A110" s="35" t="s">
        <v>263</v>
      </c>
      <c r="B110" s="35" t="s">
        <v>264</v>
      </c>
      <c r="C110" s="35" t="s">
        <v>265</v>
      </c>
      <c r="D110" s="16">
        <v>65</v>
      </c>
      <c r="E110" s="16">
        <v>292.5</v>
      </c>
      <c r="F110" s="26">
        <v>39</v>
      </c>
      <c r="G110" s="24">
        <v>20</v>
      </c>
      <c r="H110" s="24">
        <v>7</v>
      </c>
      <c r="I110" s="24">
        <v>176</v>
      </c>
      <c r="J110" s="14">
        <v>88</v>
      </c>
      <c r="K110" s="14">
        <v>29</v>
      </c>
      <c r="L110" s="18">
        <f t="shared" si="6"/>
        <v>26</v>
      </c>
      <c r="M110" s="21">
        <f t="shared" si="7"/>
        <v>116.5</v>
      </c>
    </row>
    <row r="111" spans="1:13" x14ac:dyDescent="0.25">
      <c r="A111" s="35" t="s">
        <v>266</v>
      </c>
      <c r="B111" s="35" t="s">
        <v>267</v>
      </c>
      <c r="C111" s="35" t="s">
        <v>265</v>
      </c>
      <c r="D111" s="16">
        <v>10</v>
      </c>
      <c r="E111" s="16">
        <v>45</v>
      </c>
      <c r="F111" s="26">
        <v>6</v>
      </c>
      <c r="G111" s="24">
        <v>3</v>
      </c>
      <c r="H111" s="24">
        <v>1</v>
      </c>
      <c r="I111" s="24">
        <v>27</v>
      </c>
      <c r="J111" s="14">
        <v>14</v>
      </c>
      <c r="K111" s="14">
        <v>5</v>
      </c>
      <c r="L111" s="18">
        <f t="shared" si="6"/>
        <v>4</v>
      </c>
      <c r="M111" s="21">
        <f t="shared" si="7"/>
        <v>18</v>
      </c>
    </row>
    <row r="112" spans="1:13" x14ac:dyDescent="0.25">
      <c r="A112" s="35" t="s">
        <v>268</v>
      </c>
      <c r="B112" s="35" t="s">
        <v>269</v>
      </c>
      <c r="C112" s="35" t="s">
        <v>265</v>
      </c>
      <c r="D112" s="16">
        <v>35</v>
      </c>
      <c r="E112" s="16">
        <v>157.5</v>
      </c>
      <c r="F112" s="26">
        <v>21</v>
      </c>
      <c r="G112" s="24">
        <v>11</v>
      </c>
      <c r="H112" s="24">
        <v>4</v>
      </c>
      <c r="I112" s="24">
        <v>95</v>
      </c>
      <c r="J112" s="14">
        <v>47</v>
      </c>
      <c r="K112" s="14">
        <v>16</v>
      </c>
      <c r="L112" s="18">
        <f t="shared" si="6"/>
        <v>14</v>
      </c>
      <c r="M112" s="21">
        <f t="shared" si="7"/>
        <v>62.5</v>
      </c>
    </row>
    <row r="113" spans="1:13" x14ac:dyDescent="0.25">
      <c r="A113" s="35" t="s">
        <v>270</v>
      </c>
      <c r="B113" s="35" t="s">
        <v>271</v>
      </c>
      <c r="C113" s="35" t="s">
        <v>46</v>
      </c>
      <c r="D113" s="16">
        <v>113</v>
      </c>
      <c r="E113" s="16">
        <v>8625.2899999999991</v>
      </c>
      <c r="F113" s="26">
        <v>68</v>
      </c>
      <c r="G113" s="24">
        <v>34</v>
      </c>
      <c r="H113" s="24">
        <v>11</v>
      </c>
      <c r="I113" s="24">
        <v>5175</v>
      </c>
      <c r="J113" s="14">
        <v>2588</v>
      </c>
      <c r="K113" s="14">
        <v>863</v>
      </c>
      <c r="L113" s="18">
        <f t="shared" si="6"/>
        <v>45</v>
      </c>
      <c r="M113" s="21">
        <f t="shared" si="7"/>
        <v>3450.2899999999991</v>
      </c>
    </row>
    <row r="114" spans="1:13" x14ac:dyDescent="0.25">
      <c r="A114" s="35" t="s">
        <v>272</v>
      </c>
      <c r="B114" s="35" t="s">
        <v>273</v>
      </c>
      <c r="C114" s="35" t="s">
        <v>133</v>
      </c>
      <c r="D114" s="16">
        <v>1608</v>
      </c>
      <c r="E114" s="16">
        <v>3071.28</v>
      </c>
      <c r="F114" s="26">
        <v>965</v>
      </c>
      <c r="G114" s="24">
        <v>482</v>
      </c>
      <c r="H114" s="24">
        <v>161</v>
      </c>
      <c r="I114" s="24">
        <v>1843</v>
      </c>
      <c r="J114" s="14">
        <v>921</v>
      </c>
      <c r="K114" s="14">
        <v>307</v>
      </c>
      <c r="L114" s="18">
        <f t="shared" si="6"/>
        <v>643</v>
      </c>
      <c r="M114" s="21">
        <f t="shared" si="7"/>
        <v>1228.2800000000002</v>
      </c>
    </row>
    <row r="115" spans="1:13" x14ac:dyDescent="0.25">
      <c r="A115" s="35" t="s">
        <v>274</v>
      </c>
      <c r="B115" s="35" t="s">
        <v>275</v>
      </c>
      <c r="C115" s="35" t="s">
        <v>133</v>
      </c>
      <c r="D115" s="16">
        <v>1</v>
      </c>
      <c r="E115" s="16">
        <v>1.4</v>
      </c>
      <c r="F115" s="26">
        <v>1</v>
      </c>
      <c r="G115" s="24">
        <v>0</v>
      </c>
      <c r="H115" s="24">
        <v>0</v>
      </c>
      <c r="I115" s="24">
        <v>1</v>
      </c>
      <c r="J115" s="14">
        <v>0</v>
      </c>
      <c r="K115" s="14">
        <v>0</v>
      </c>
      <c r="L115" s="18">
        <f t="shared" si="6"/>
        <v>0</v>
      </c>
      <c r="M115" s="21">
        <f t="shared" si="7"/>
        <v>0.39999999999999991</v>
      </c>
    </row>
    <row r="116" spans="1:13" x14ac:dyDescent="0.25">
      <c r="A116" s="35" t="s">
        <v>276</v>
      </c>
      <c r="B116" s="35" t="s">
        <v>277</v>
      </c>
      <c r="C116" s="35" t="s">
        <v>133</v>
      </c>
      <c r="D116" s="16">
        <v>1378</v>
      </c>
      <c r="E116" s="16">
        <v>3489.4999999999991</v>
      </c>
      <c r="F116" s="26">
        <v>827</v>
      </c>
      <c r="G116" s="24">
        <v>413</v>
      </c>
      <c r="H116" s="24">
        <v>138</v>
      </c>
      <c r="I116" s="24">
        <v>2094</v>
      </c>
      <c r="J116" s="14">
        <v>1047</v>
      </c>
      <c r="K116" s="14">
        <v>349</v>
      </c>
      <c r="L116" s="18">
        <f t="shared" si="6"/>
        <v>551</v>
      </c>
      <c r="M116" s="21">
        <f t="shared" si="7"/>
        <v>1395.4999999999991</v>
      </c>
    </row>
    <row r="117" spans="1:13" x14ac:dyDescent="0.25">
      <c r="A117" s="35" t="s">
        <v>278</v>
      </c>
      <c r="B117" s="35" t="s">
        <v>279</v>
      </c>
      <c r="C117" s="35" t="s">
        <v>46</v>
      </c>
      <c r="D117" s="16">
        <v>128</v>
      </c>
      <c r="E117" s="16">
        <v>4555.5200000000004</v>
      </c>
      <c r="F117" s="26">
        <v>77</v>
      </c>
      <c r="G117" s="24">
        <v>38</v>
      </c>
      <c r="H117" s="24">
        <v>13</v>
      </c>
      <c r="I117" s="24">
        <v>2733</v>
      </c>
      <c r="J117" s="14">
        <v>1367</v>
      </c>
      <c r="K117" s="14">
        <v>456</v>
      </c>
      <c r="L117" s="18">
        <f t="shared" si="6"/>
        <v>51</v>
      </c>
      <c r="M117" s="21">
        <f t="shared" si="7"/>
        <v>1822.5200000000004</v>
      </c>
    </row>
    <row r="118" spans="1:13" x14ac:dyDescent="0.25">
      <c r="A118" s="35" t="s">
        <v>280</v>
      </c>
      <c r="B118" s="35" t="s">
        <v>281</v>
      </c>
      <c r="C118" s="35" t="s">
        <v>282</v>
      </c>
      <c r="D118" s="16">
        <v>56</v>
      </c>
      <c r="E118" s="16">
        <v>106.96000000000001</v>
      </c>
      <c r="F118" s="26">
        <v>34</v>
      </c>
      <c r="G118" s="24">
        <v>17</v>
      </c>
      <c r="H118" s="24">
        <v>6</v>
      </c>
      <c r="I118" s="24">
        <v>64</v>
      </c>
      <c r="J118" s="14">
        <v>32</v>
      </c>
      <c r="K118" s="14">
        <v>11</v>
      </c>
      <c r="L118" s="18">
        <f t="shared" si="6"/>
        <v>22</v>
      </c>
      <c r="M118" s="21">
        <f t="shared" si="7"/>
        <v>42.960000000000008</v>
      </c>
    </row>
    <row r="119" spans="1:13" x14ac:dyDescent="0.25">
      <c r="A119" s="35" t="s">
        <v>283</v>
      </c>
      <c r="B119" s="35" t="s">
        <v>284</v>
      </c>
      <c r="C119" s="35" t="s">
        <v>282</v>
      </c>
      <c r="D119" s="16">
        <v>45</v>
      </c>
      <c r="E119" s="16">
        <v>123.27999999999999</v>
      </c>
      <c r="F119" s="26">
        <v>27</v>
      </c>
      <c r="G119" s="24">
        <v>14</v>
      </c>
      <c r="H119" s="24">
        <v>5</v>
      </c>
      <c r="I119" s="24">
        <v>74</v>
      </c>
      <c r="J119" s="14">
        <v>37</v>
      </c>
      <c r="K119" s="14">
        <v>12</v>
      </c>
      <c r="L119" s="18">
        <f t="shared" si="6"/>
        <v>18</v>
      </c>
      <c r="M119" s="21">
        <f t="shared" si="7"/>
        <v>49.279999999999987</v>
      </c>
    </row>
    <row r="120" spans="1:13" x14ac:dyDescent="0.25">
      <c r="A120" s="35" t="s">
        <v>285</v>
      </c>
      <c r="B120" s="35" t="s">
        <v>286</v>
      </c>
      <c r="C120" s="35" t="s">
        <v>287</v>
      </c>
      <c r="D120" s="16">
        <v>1133</v>
      </c>
      <c r="E120" s="16">
        <v>1438.91</v>
      </c>
      <c r="F120" s="26">
        <v>680</v>
      </c>
      <c r="G120" s="24">
        <v>340</v>
      </c>
      <c r="H120" s="24">
        <v>113</v>
      </c>
      <c r="I120" s="24">
        <v>863</v>
      </c>
      <c r="J120" s="14">
        <v>432</v>
      </c>
      <c r="K120" s="14">
        <v>144</v>
      </c>
      <c r="L120" s="18">
        <f t="shared" si="6"/>
        <v>453</v>
      </c>
      <c r="M120" s="21">
        <f t="shared" si="7"/>
        <v>575.91000000000008</v>
      </c>
    </row>
    <row r="121" spans="1:13" x14ac:dyDescent="0.25">
      <c r="A121" s="35" t="s">
        <v>288</v>
      </c>
      <c r="B121" s="35" t="s">
        <v>289</v>
      </c>
      <c r="C121" s="35" t="s">
        <v>199</v>
      </c>
      <c r="D121" s="16">
        <v>693</v>
      </c>
      <c r="E121" s="16">
        <v>19209.96</v>
      </c>
      <c r="F121" s="26">
        <v>416</v>
      </c>
      <c r="G121" s="24">
        <v>208</v>
      </c>
      <c r="H121" s="24">
        <v>69</v>
      </c>
      <c r="I121" s="24">
        <v>11526</v>
      </c>
      <c r="J121" s="14">
        <v>5763</v>
      </c>
      <c r="K121" s="14">
        <v>1921</v>
      </c>
      <c r="L121" s="18">
        <f t="shared" si="6"/>
        <v>277</v>
      </c>
      <c r="M121" s="21">
        <f t="shared" si="7"/>
        <v>7683.9599999999991</v>
      </c>
    </row>
    <row r="122" spans="1:13" x14ac:dyDescent="0.25">
      <c r="A122" s="35" t="s">
        <v>290</v>
      </c>
      <c r="B122" s="35" t="s">
        <v>291</v>
      </c>
      <c r="C122" s="35" t="s">
        <v>147</v>
      </c>
      <c r="D122" s="16">
        <v>365</v>
      </c>
      <c r="E122" s="16">
        <v>3836.1499999999987</v>
      </c>
      <c r="F122" s="26">
        <v>219</v>
      </c>
      <c r="G122" s="24">
        <v>110</v>
      </c>
      <c r="H122" s="24">
        <v>37</v>
      </c>
      <c r="I122" s="24">
        <v>2302</v>
      </c>
      <c r="J122" s="14">
        <v>1151</v>
      </c>
      <c r="K122" s="14">
        <v>384</v>
      </c>
      <c r="L122" s="18">
        <f t="shared" si="6"/>
        <v>146</v>
      </c>
      <c r="M122" s="21">
        <f t="shared" si="7"/>
        <v>1534.1499999999987</v>
      </c>
    </row>
    <row r="123" spans="1:13" x14ac:dyDescent="0.25">
      <c r="A123" s="35" t="s">
        <v>292</v>
      </c>
      <c r="B123" s="35" t="s">
        <v>293</v>
      </c>
      <c r="C123" s="35" t="s">
        <v>294</v>
      </c>
      <c r="D123" s="16">
        <v>122</v>
      </c>
      <c r="E123" s="16">
        <v>2348.5</v>
      </c>
      <c r="F123" s="26">
        <v>73</v>
      </c>
      <c r="G123" s="24">
        <v>37</v>
      </c>
      <c r="H123" s="24">
        <v>12</v>
      </c>
      <c r="I123" s="24">
        <v>1409</v>
      </c>
      <c r="J123" s="14">
        <v>705</v>
      </c>
      <c r="K123" s="14">
        <v>235</v>
      </c>
      <c r="L123" s="18">
        <f t="shared" si="6"/>
        <v>49</v>
      </c>
      <c r="M123" s="21">
        <f t="shared" si="7"/>
        <v>939.5</v>
      </c>
    </row>
    <row r="124" spans="1:13" x14ac:dyDescent="0.25">
      <c r="A124" s="35" t="s">
        <v>295</v>
      </c>
      <c r="B124" s="35" t="s">
        <v>296</v>
      </c>
      <c r="C124" s="35" t="s">
        <v>46</v>
      </c>
      <c r="D124" s="16">
        <v>147</v>
      </c>
      <c r="E124" s="16">
        <v>5274.3600000000006</v>
      </c>
      <c r="F124" s="26">
        <v>88</v>
      </c>
      <c r="G124" s="24">
        <v>44</v>
      </c>
      <c r="H124" s="24">
        <v>15</v>
      </c>
      <c r="I124" s="24">
        <v>3165</v>
      </c>
      <c r="J124" s="14">
        <v>1582</v>
      </c>
      <c r="K124" s="14">
        <v>527</v>
      </c>
      <c r="L124" s="18">
        <f t="shared" si="6"/>
        <v>59</v>
      </c>
      <c r="M124" s="21">
        <f t="shared" si="7"/>
        <v>2109.3600000000006</v>
      </c>
    </row>
    <row r="125" spans="1:13" x14ac:dyDescent="0.25">
      <c r="A125" s="35" t="s">
        <v>297</v>
      </c>
      <c r="B125" s="35" t="s">
        <v>298</v>
      </c>
      <c r="C125" s="35" t="s">
        <v>46</v>
      </c>
      <c r="D125" s="16">
        <v>134</v>
      </c>
      <c r="E125" s="16">
        <v>3475.96</v>
      </c>
      <c r="F125" s="26">
        <v>80</v>
      </c>
      <c r="G125" s="24">
        <v>40</v>
      </c>
      <c r="H125" s="24">
        <v>13</v>
      </c>
      <c r="I125" s="24">
        <v>2086</v>
      </c>
      <c r="J125" s="14">
        <v>1043</v>
      </c>
      <c r="K125" s="14">
        <v>348</v>
      </c>
      <c r="L125" s="18">
        <f t="shared" si="6"/>
        <v>54</v>
      </c>
      <c r="M125" s="21">
        <f t="shared" si="7"/>
        <v>1389.96</v>
      </c>
    </row>
    <row r="126" spans="1:13" x14ac:dyDescent="0.25">
      <c r="A126" s="35" t="s">
        <v>299</v>
      </c>
      <c r="B126" s="35" t="s">
        <v>300</v>
      </c>
      <c r="C126" s="35" t="s">
        <v>46</v>
      </c>
      <c r="D126" s="16">
        <v>101</v>
      </c>
      <c r="E126" s="16">
        <v>5188.369999999999</v>
      </c>
      <c r="F126" s="26">
        <v>61</v>
      </c>
      <c r="G126" s="24">
        <v>30</v>
      </c>
      <c r="H126" s="24">
        <v>10</v>
      </c>
      <c r="I126" s="24">
        <v>3113</v>
      </c>
      <c r="J126" s="14">
        <v>1557</v>
      </c>
      <c r="K126" s="14">
        <v>519</v>
      </c>
      <c r="L126" s="18">
        <f t="shared" si="6"/>
        <v>40</v>
      </c>
      <c r="M126" s="21">
        <f t="shared" si="7"/>
        <v>2075.369999999999</v>
      </c>
    </row>
    <row r="127" spans="1:13" x14ac:dyDescent="0.25">
      <c r="A127" s="35" t="s">
        <v>301</v>
      </c>
      <c r="B127" s="35" t="s">
        <v>302</v>
      </c>
      <c r="C127" s="35" t="s">
        <v>34</v>
      </c>
      <c r="D127" s="16">
        <v>52</v>
      </c>
      <c r="E127" s="16">
        <v>3544.3199999999993</v>
      </c>
      <c r="F127" s="26">
        <v>31</v>
      </c>
      <c r="G127" s="24">
        <v>16</v>
      </c>
      <c r="H127" s="24">
        <v>5</v>
      </c>
      <c r="I127" s="24">
        <v>2127</v>
      </c>
      <c r="J127" s="14">
        <v>1063</v>
      </c>
      <c r="K127" s="14">
        <v>354</v>
      </c>
      <c r="L127" s="18">
        <f t="shared" si="6"/>
        <v>21</v>
      </c>
      <c r="M127" s="21">
        <f t="shared" si="7"/>
        <v>1417.3199999999993</v>
      </c>
    </row>
    <row r="128" spans="1:13" x14ac:dyDescent="0.25">
      <c r="A128" s="35" t="s">
        <v>303</v>
      </c>
      <c r="B128" s="35" t="s">
        <v>304</v>
      </c>
      <c r="C128" s="35" t="s">
        <v>94</v>
      </c>
      <c r="D128" s="16">
        <v>60</v>
      </c>
      <c r="E128" s="16">
        <v>998.40000000000009</v>
      </c>
      <c r="F128" s="26">
        <v>36</v>
      </c>
      <c r="G128" s="24">
        <v>18</v>
      </c>
      <c r="H128" s="24">
        <v>6</v>
      </c>
      <c r="I128" s="24">
        <v>599</v>
      </c>
      <c r="J128" s="14">
        <v>300</v>
      </c>
      <c r="K128" s="14">
        <v>100</v>
      </c>
      <c r="L128" s="18">
        <f t="shared" si="6"/>
        <v>24</v>
      </c>
      <c r="M128" s="21">
        <f t="shared" si="7"/>
        <v>399.40000000000009</v>
      </c>
    </row>
    <row r="129" spans="1:13" x14ac:dyDescent="0.25">
      <c r="A129" s="35" t="s">
        <v>305</v>
      </c>
      <c r="B129" s="35" t="s">
        <v>306</v>
      </c>
      <c r="C129" s="35" t="s">
        <v>211</v>
      </c>
      <c r="D129" s="16">
        <v>1672</v>
      </c>
      <c r="E129" s="16">
        <v>6754.88</v>
      </c>
      <c r="F129" s="26">
        <v>1003</v>
      </c>
      <c r="G129" s="24">
        <v>502</v>
      </c>
      <c r="H129" s="24">
        <v>167</v>
      </c>
      <c r="I129" s="24">
        <v>4053</v>
      </c>
      <c r="J129" s="14">
        <v>2026</v>
      </c>
      <c r="K129" s="14">
        <v>675</v>
      </c>
      <c r="L129" s="18">
        <f t="shared" si="6"/>
        <v>669</v>
      </c>
      <c r="M129" s="21">
        <f t="shared" si="7"/>
        <v>2701.88</v>
      </c>
    </row>
    <row r="130" spans="1:13" x14ac:dyDescent="0.25">
      <c r="A130" s="35" t="s">
        <v>307</v>
      </c>
      <c r="B130" s="35" t="s">
        <v>308</v>
      </c>
      <c r="C130" s="35" t="s">
        <v>309</v>
      </c>
      <c r="D130" s="16">
        <v>106</v>
      </c>
      <c r="E130" s="16">
        <v>1222.8799999999999</v>
      </c>
      <c r="F130" s="26">
        <v>64</v>
      </c>
      <c r="G130" s="24">
        <v>32</v>
      </c>
      <c r="H130" s="24">
        <v>11</v>
      </c>
      <c r="I130" s="24">
        <v>734</v>
      </c>
      <c r="J130" s="14">
        <v>367</v>
      </c>
      <c r="K130" s="14">
        <v>122</v>
      </c>
      <c r="L130" s="18">
        <f t="shared" si="6"/>
        <v>42</v>
      </c>
      <c r="M130" s="21">
        <f t="shared" si="7"/>
        <v>488.87999999999988</v>
      </c>
    </row>
    <row r="131" spans="1:13" x14ac:dyDescent="0.25">
      <c r="A131" s="35" t="s">
        <v>310</v>
      </c>
      <c r="B131" s="35" t="s">
        <v>311</v>
      </c>
      <c r="C131" s="35" t="s">
        <v>54</v>
      </c>
      <c r="D131" s="16">
        <v>240</v>
      </c>
      <c r="E131" s="16">
        <v>1927.1999999999998</v>
      </c>
      <c r="F131" s="26">
        <v>144</v>
      </c>
      <c r="G131" s="24">
        <v>72</v>
      </c>
      <c r="H131" s="24">
        <v>24</v>
      </c>
      <c r="I131" s="24">
        <v>1156</v>
      </c>
      <c r="J131" s="14">
        <v>578</v>
      </c>
      <c r="K131" s="14">
        <v>193</v>
      </c>
      <c r="L131" s="18">
        <f t="shared" ref="L131:L162" si="8">D131-F131</f>
        <v>96</v>
      </c>
      <c r="M131" s="21">
        <f t="shared" ref="M131:M162" si="9">E131-I131</f>
        <v>771.19999999999982</v>
      </c>
    </row>
    <row r="132" spans="1:13" x14ac:dyDescent="0.25">
      <c r="A132" s="35" t="s">
        <v>312</v>
      </c>
      <c r="B132" s="35" t="s">
        <v>313</v>
      </c>
      <c r="C132" s="35" t="s">
        <v>54</v>
      </c>
      <c r="D132" s="16">
        <v>128</v>
      </c>
      <c r="E132" s="16">
        <v>770.56</v>
      </c>
      <c r="F132" s="26">
        <v>77</v>
      </c>
      <c r="G132" s="24">
        <v>38</v>
      </c>
      <c r="H132" s="24">
        <v>13</v>
      </c>
      <c r="I132" s="24">
        <v>462</v>
      </c>
      <c r="J132" s="14">
        <v>231</v>
      </c>
      <c r="K132" s="14">
        <v>77</v>
      </c>
      <c r="L132" s="18">
        <f t="shared" si="8"/>
        <v>51</v>
      </c>
      <c r="M132" s="21">
        <f t="shared" si="9"/>
        <v>308.55999999999995</v>
      </c>
    </row>
    <row r="133" spans="1:13" x14ac:dyDescent="0.25">
      <c r="A133" s="35" t="s">
        <v>314</v>
      </c>
      <c r="B133" s="35" t="s">
        <v>315</v>
      </c>
      <c r="C133" s="35" t="s">
        <v>54</v>
      </c>
      <c r="D133" s="16">
        <v>144</v>
      </c>
      <c r="E133" s="16">
        <v>577.43999999999994</v>
      </c>
      <c r="F133" s="26">
        <v>86</v>
      </c>
      <c r="G133" s="24">
        <v>43</v>
      </c>
      <c r="H133" s="24">
        <v>14</v>
      </c>
      <c r="I133" s="24">
        <v>346</v>
      </c>
      <c r="J133" s="14">
        <v>173</v>
      </c>
      <c r="K133" s="14">
        <v>58</v>
      </c>
      <c r="L133" s="18">
        <f t="shared" si="8"/>
        <v>58</v>
      </c>
      <c r="M133" s="21">
        <f t="shared" si="9"/>
        <v>231.43999999999994</v>
      </c>
    </row>
    <row r="134" spans="1:13" x14ac:dyDescent="0.25">
      <c r="A134" s="35" t="s">
        <v>316</v>
      </c>
      <c r="B134" s="35" t="s">
        <v>317</v>
      </c>
      <c r="C134" s="35" t="s">
        <v>318</v>
      </c>
      <c r="D134" s="16">
        <v>63</v>
      </c>
      <c r="E134" s="16">
        <v>15142.05</v>
      </c>
      <c r="F134" s="26">
        <v>38</v>
      </c>
      <c r="G134" s="24">
        <v>19</v>
      </c>
      <c r="H134" s="24">
        <v>6</v>
      </c>
      <c r="I134" s="24">
        <v>9085</v>
      </c>
      <c r="J134" s="14">
        <v>4543</v>
      </c>
      <c r="K134" s="14">
        <v>1514</v>
      </c>
      <c r="L134" s="18">
        <f t="shared" si="8"/>
        <v>25</v>
      </c>
      <c r="M134" s="21">
        <f t="shared" si="9"/>
        <v>6057.0499999999993</v>
      </c>
    </row>
    <row r="135" spans="1:13" x14ac:dyDescent="0.25">
      <c r="A135" s="35" t="s">
        <v>319</v>
      </c>
      <c r="B135" s="35" t="s">
        <v>320</v>
      </c>
      <c r="C135" s="35" t="s">
        <v>282</v>
      </c>
      <c r="D135" s="16">
        <v>2</v>
      </c>
      <c r="E135" s="16">
        <v>40.119999999999997</v>
      </c>
      <c r="F135" s="26">
        <v>1</v>
      </c>
      <c r="G135" s="24">
        <v>1</v>
      </c>
      <c r="H135" s="24">
        <v>0</v>
      </c>
      <c r="I135" s="24">
        <v>24</v>
      </c>
      <c r="J135" s="14">
        <v>12</v>
      </c>
      <c r="K135" s="14">
        <v>4</v>
      </c>
      <c r="L135" s="18">
        <f t="shared" si="8"/>
        <v>1</v>
      </c>
      <c r="M135" s="21">
        <f t="shared" si="9"/>
        <v>16.119999999999997</v>
      </c>
    </row>
    <row r="136" spans="1:13" x14ac:dyDescent="0.25">
      <c r="A136" s="35" t="s">
        <v>321</v>
      </c>
      <c r="B136" s="35" t="s">
        <v>322</v>
      </c>
      <c r="C136" s="35" t="s">
        <v>323</v>
      </c>
      <c r="D136" s="16">
        <v>8128</v>
      </c>
      <c r="E136" s="16">
        <v>19182.079999999976</v>
      </c>
      <c r="F136" s="26">
        <v>4877</v>
      </c>
      <c r="G136" s="24">
        <v>2438</v>
      </c>
      <c r="H136" s="24">
        <v>813</v>
      </c>
      <c r="I136" s="24">
        <v>11509</v>
      </c>
      <c r="J136" s="14">
        <v>5755</v>
      </c>
      <c r="K136" s="14">
        <v>1918</v>
      </c>
      <c r="L136" s="18">
        <f t="shared" si="8"/>
        <v>3251</v>
      </c>
      <c r="M136" s="21">
        <f t="shared" si="9"/>
        <v>7673.0799999999763</v>
      </c>
    </row>
    <row r="137" spans="1:13" x14ac:dyDescent="0.25">
      <c r="A137" s="35" t="s">
        <v>324</v>
      </c>
      <c r="B137" s="35" t="s">
        <v>325</v>
      </c>
      <c r="C137" s="35" t="s">
        <v>323</v>
      </c>
      <c r="D137" s="16">
        <v>6570</v>
      </c>
      <c r="E137" s="16">
        <v>20695.499999999996</v>
      </c>
      <c r="F137" s="26">
        <v>3942</v>
      </c>
      <c r="G137" s="24">
        <v>1971</v>
      </c>
      <c r="H137" s="24">
        <v>657</v>
      </c>
      <c r="I137" s="24">
        <v>12417</v>
      </c>
      <c r="J137" s="14">
        <v>6209</v>
      </c>
      <c r="K137" s="14">
        <v>2070</v>
      </c>
      <c r="L137" s="18">
        <f t="shared" si="8"/>
        <v>2628</v>
      </c>
      <c r="M137" s="21">
        <f t="shared" si="9"/>
        <v>8278.4999999999964</v>
      </c>
    </row>
    <row r="138" spans="1:13" x14ac:dyDescent="0.25">
      <c r="A138" s="35" t="s">
        <v>326</v>
      </c>
      <c r="B138" s="35" t="s">
        <v>327</v>
      </c>
      <c r="C138" s="35" t="s">
        <v>323</v>
      </c>
      <c r="D138" s="16">
        <v>2953</v>
      </c>
      <c r="E138" s="16">
        <v>10394.559999999992</v>
      </c>
      <c r="F138" s="26">
        <v>1772</v>
      </c>
      <c r="G138" s="24">
        <v>886</v>
      </c>
      <c r="H138" s="24">
        <v>295</v>
      </c>
      <c r="I138" s="24">
        <v>6237</v>
      </c>
      <c r="J138" s="14">
        <v>3118</v>
      </c>
      <c r="K138" s="14">
        <v>1039</v>
      </c>
      <c r="L138" s="18">
        <f t="shared" si="8"/>
        <v>1181</v>
      </c>
      <c r="M138" s="21">
        <f t="shared" si="9"/>
        <v>4157.5599999999922</v>
      </c>
    </row>
    <row r="139" spans="1:13" x14ac:dyDescent="0.25">
      <c r="A139" s="35" t="s">
        <v>328</v>
      </c>
      <c r="B139" s="35" t="s">
        <v>329</v>
      </c>
      <c r="C139" s="35" t="s">
        <v>330</v>
      </c>
      <c r="D139" s="16">
        <v>26</v>
      </c>
      <c r="E139" s="16">
        <v>269.64</v>
      </c>
      <c r="F139" s="26">
        <v>16</v>
      </c>
      <c r="G139" s="24">
        <v>8</v>
      </c>
      <c r="H139" s="24">
        <v>3</v>
      </c>
      <c r="I139" s="24">
        <v>162</v>
      </c>
      <c r="J139" s="14">
        <v>81</v>
      </c>
      <c r="K139" s="14">
        <v>27</v>
      </c>
      <c r="L139" s="18">
        <f t="shared" si="8"/>
        <v>10</v>
      </c>
      <c r="M139" s="21">
        <f t="shared" si="9"/>
        <v>107.63999999999999</v>
      </c>
    </row>
    <row r="140" spans="1:13" x14ac:dyDescent="0.25">
      <c r="A140" s="35" t="s">
        <v>331</v>
      </c>
      <c r="B140" s="35" t="s">
        <v>332</v>
      </c>
      <c r="C140" s="35" t="s">
        <v>333</v>
      </c>
      <c r="D140" s="16">
        <v>848</v>
      </c>
      <c r="E140" s="16">
        <v>19538.78</v>
      </c>
      <c r="F140" s="26">
        <v>509</v>
      </c>
      <c r="G140" s="24">
        <v>254</v>
      </c>
      <c r="H140" s="24">
        <v>85</v>
      </c>
      <c r="I140" s="24">
        <v>11723</v>
      </c>
      <c r="J140" s="14">
        <v>5862</v>
      </c>
      <c r="K140" s="14">
        <v>1954</v>
      </c>
      <c r="L140" s="18">
        <f t="shared" si="8"/>
        <v>339</v>
      </c>
      <c r="M140" s="21">
        <f t="shared" si="9"/>
        <v>7815.7799999999988</v>
      </c>
    </row>
    <row r="141" spans="1:13" x14ac:dyDescent="0.25">
      <c r="A141" s="35" t="s">
        <v>334</v>
      </c>
      <c r="B141" s="35" t="s">
        <v>335</v>
      </c>
      <c r="C141" s="35" t="s">
        <v>330</v>
      </c>
      <c r="D141" s="16">
        <v>1</v>
      </c>
      <c r="E141" s="16">
        <v>10</v>
      </c>
      <c r="F141" s="26">
        <v>1</v>
      </c>
      <c r="G141" s="24">
        <v>0</v>
      </c>
      <c r="H141" s="24">
        <v>0</v>
      </c>
      <c r="I141" s="24">
        <v>6</v>
      </c>
      <c r="J141" s="14">
        <v>3</v>
      </c>
      <c r="K141" s="14">
        <v>1</v>
      </c>
      <c r="L141" s="18">
        <f t="shared" si="8"/>
        <v>0</v>
      </c>
      <c r="M141" s="21">
        <f t="shared" si="9"/>
        <v>4</v>
      </c>
    </row>
    <row r="142" spans="1:13" x14ac:dyDescent="0.25">
      <c r="A142" s="35" t="s">
        <v>336</v>
      </c>
      <c r="B142" s="35" t="s">
        <v>337</v>
      </c>
      <c r="C142" s="35" t="s">
        <v>196</v>
      </c>
      <c r="D142" s="16">
        <v>67</v>
      </c>
      <c r="E142" s="16">
        <v>1896.81</v>
      </c>
      <c r="F142" s="26">
        <v>40</v>
      </c>
      <c r="G142" s="24">
        <v>20</v>
      </c>
      <c r="H142" s="24">
        <v>7</v>
      </c>
      <c r="I142" s="24">
        <v>1138</v>
      </c>
      <c r="J142" s="14">
        <v>569</v>
      </c>
      <c r="K142" s="14">
        <v>190</v>
      </c>
      <c r="L142" s="18">
        <f t="shared" si="8"/>
        <v>27</v>
      </c>
      <c r="M142" s="21">
        <f t="shared" si="9"/>
        <v>758.81</v>
      </c>
    </row>
    <row r="143" spans="1:13" x14ac:dyDescent="0.25">
      <c r="A143" s="35" t="s">
        <v>338</v>
      </c>
      <c r="B143" s="35" t="s">
        <v>339</v>
      </c>
      <c r="C143" s="35" t="s">
        <v>199</v>
      </c>
      <c r="D143" s="16">
        <v>86</v>
      </c>
      <c r="E143" s="16">
        <v>2383.9199999999996</v>
      </c>
      <c r="F143" s="26">
        <v>52</v>
      </c>
      <c r="G143" s="24">
        <v>26</v>
      </c>
      <c r="H143" s="24">
        <v>9</v>
      </c>
      <c r="I143" s="24">
        <v>1430</v>
      </c>
      <c r="J143" s="14">
        <v>715</v>
      </c>
      <c r="K143" s="14">
        <v>238</v>
      </c>
      <c r="L143" s="18">
        <f t="shared" si="8"/>
        <v>34</v>
      </c>
      <c r="M143" s="21">
        <f t="shared" si="9"/>
        <v>953.91999999999962</v>
      </c>
    </row>
    <row r="144" spans="1:13" x14ac:dyDescent="0.25">
      <c r="A144" s="35" t="s">
        <v>340</v>
      </c>
      <c r="B144" s="35" t="s">
        <v>341</v>
      </c>
      <c r="C144" s="35" t="s">
        <v>199</v>
      </c>
      <c r="D144" s="16">
        <v>134</v>
      </c>
      <c r="E144" s="16">
        <v>3717.56</v>
      </c>
      <c r="F144" s="26">
        <v>80</v>
      </c>
      <c r="G144" s="24">
        <v>40</v>
      </c>
      <c r="H144" s="24">
        <v>13</v>
      </c>
      <c r="I144" s="24">
        <v>2231</v>
      </c>
      <c r="J144" s="14">
        <v>1115</v>
      </c>
      <c r="K144" s="14">
        <v>372</v>
      </c>
      <c r="L144" s="18">
        <f t="shared" si="8"/>
        <v>54</v>
      </c>
      <c r="M144" s="21">
        <f t="shared" si="9"/>
        <v>1486.56</v>
      </c>
    </row>
    <row r="145" spans="1:13" x14ac:dyDescent="0.25">
      <c r="A145" s="35" t="s">
        <v>342</v>
      </c>
      <c r="B145" s="35" t="s">
        <v>343</v>
      </c>
      <c r="C145" s="35" t="s">
        <v>344</v>
      </c>
      <c r="D145" s="16">
        <v>1979</v>
      </c>
      <c r="E145" s="16">
        <v>42766.189999999981</v>
      </c>
      <c r="F145" s="26">
        <v>1187</v>
      </c>
      <c r="G145" s="24">
        <v>594</v>
      </c>
      <c r="H145" s="24">
        <v>198</v>
      </c>
      <c r="I145" s="24">
        <v>25660</v>
      </c>
      <c r="J145" s="14">
        <v>12830</v>
      </c>
      <c r="K145" s="14">
        <v>4277</v>
      </c>
      <c r="L145" s="18">
        <f t="shared" si="8"/>
        <v>792</v>
      </c>
      <c r="M145" s="21">
        <f t="shared" si="9"/>
        <v>17106.189999999981</v>
      </c>
    </row>
    <row r="146" spans="1:13" x14ac:dyDescent="0.25">
      <c r="A146" s="35" t="s">
        <v>345</v>
      </c>
      <c r="B146" s="35" t="s">
        <v>346</v>
      </c>
      <c r="C146" s="35" t="s">
        <v>51</v>
      </c>
      <c r="D146" s="16">
        <v>613</v>
      </c>
      <c r="E146" s="16">
        <v>1167.4199999999998</v>
      </c>
      <c r="F146" s="26">
        <v>368</v>
      </c>
      <c r="G146" s="24">
        <v>184</v>
      </c>
      <c r="H146" s="24">
        <v>61</v>
      </c>
      <c r="I146" s="24">
        <v>700</v>
      </c>
      <c r="J146" s="14">
        <v>350</v>
      </c>
      <c r="K146" s="14">
        <v>117</v>
      </c>
      <c r="L146" s="18">
        <f t="shared" si="8"/>
        <v>245</v>
      </c>
      <c r="M146" s="21">
        <f t="shared" si="9"/>
        <v>467.41999999999985</v>
      </c>
    </row>
    <row r="147" spans="1:13" x14ac:dyDescent="0.25">
      <c r="A147" s="35" t="s">
        <v>347</v>
      </c>
      <c r="B147" s="35" t="s">
        <v>348</v>
      </c>
      <c r="C147" s="35" t="s">
        <v>51</v>
      </c>
      <c r="D147" s="16">
        <v>2051</v>
      </c>
      <c r="E147" s="16">
        <v>11677.550000000005</v>
      </c>
      <c r="F147" s="26">
        <v>1231</v>
      </c>
      <c r="G147" s="24">
        <v>615</v>
      </c>
      <c r="H147" s="24">
        <v>205</v>
      </c>
      <c r="I147" s="24">
        <v>7007</v>
      </c>
      <c r="J147" s="14">
        <v>3503</v>
      </c>
      <c r="K147" s="14">
        <v>1168</v>
      </c>
      <c r="L147" s="18">
        <f t="shared" si="8"/>
        <v>820</v>
      </c>
      <c r="M147" s="21">
        <f t="shared" si="9"/>
        <v>4670.5500000000047</v>
      </c>
    </row>
    <row r="148" spans="1:13" x14ac:dyDescent="0.25">
      <c r="A148" s="35" t="s">
        <v>349</v>
      </c>
      <c r="B148" s="35" t="s">
        <v>350</v>
      </c>
      <c r="C148" s="35" t="s">
        <v>25</v>
      </c>
      <c r="D148" s="16">
        <v>403</v>
      </c>
      <c r="E148" s="16">
        <v>22572.030000000002</v>
      </c>
      <c r="F148" s="26">
        <v>242</v>
      </c>
      <c r="G148" s="24">
        <v>121</v>
      </c>
      <c r="H148" s="24">
        <v>40</v>
      </c>
      <c r="I148" s="24">
        <v>13543</v>
      </c>
      <c r="J148" s="14">
        <v>6772</v>
      </c>
      <c r="K148" s="14">
        <v>2257</v>
      </c>
      <c r="L148" s="18">
        <f t="shared" si="8"/>
        <v>161</v>
      </c>
      <c r="M148" s="21">
        <f t="shared" si="9"/>
        <v>9029.0300000000025</v>
      </c>
    </row>
    <row r="149" spans="1:13" x14ac:dyDescent="0.25">
      <c r="A149" s="35" t="s">
        <v>351</v>
      </c>
      <c r="B149" s="35" t="s">
        <v>352</v>
      </c>
      <c r="C149" s="35" t="s">
        <v>25</v>
      </c>
      <c r="D149" s="16">
        <v>287</v>
      </c>
      <c r="E149" s="16">
        <v>12886.3</v>
      </c>
      <c r="F149" s="26">
        <v>172</v>
      </c>
      <c r="G149" s="24">
        <v>86</v>
      </c>
      <c r="H149" s="24">
        <v>29</v>
      </c>
      <c r="I149" s="24">
        <v>7732</v>
      </c>
      <c r="J149" s="14">
        <v>3866</v>
      </c>
      <c r="K149" s="14">
        <v>1289</v>
      </c>
      <c r="L149" s="18">
        <f t="shared" si="8"/>
        <v>115</v>
      </c>
      <c r="M149" s="21">
        <f t="shared" si="9"/>
        <v>5154.2999999999993</v>
      </c>
    </row>
    <row r="150" spans="1:13" x14ac:dyDescent="0.25">
      <c r="A150" s="35" t="s">
        <v>353</v>
      </c>
      <c r="B150" s="35" t="s">
        <v>354</v>
      </c>
      <c r="C150" s="35" t="s">
        <v>123</v>
      </c>
      <c r="D150" s="16">
        <v>3</v>
      </c>
      <c r="E150" s="16">
        <v>32.400000000000006</v>
      </c>
      <c r="F150" s="26">
        <v>2</v>
      </c>
      <c r="G150" s="24">
        <v>1</v>
      </c>
      <c r="H150" s="24">
        <v>0</v>
      </c>
      <c r="I150" s="24">
        <v>19</v>
      </c>
      <c r="J150" s="14">
        <v>10</v>
      </c>
      <c r="K150" s="14">
        <v>3</v>
      </c>
      <c r="L150" s="18">
        <f t="shared" si="8"/>
        <v>1</v>
      </c>
      <c r="M150" s="21">
        <f t="shared" si="9"/>
        <v>13.400000000000006</v>
      </c>
    </row>
    <row r="151" spans="1:13" x14ac:dyDescent="0.25">
      <c r="A151" s="35" t="s">
        <v>355</v>
      </c>
      <c r="B151" s="35" t="s">
        <v>356</v>
      </c>
      <c r="C151" s="35" t="s">
        <v>123</v>
      </c>
      <c r="D151" s="16">
        <v>97</v>
      </c>
      <c r="E151" s="16">
        <v>1545.99</v>
      </c>
      <c r="F151" s="26">
        <v>58</v>
      </c>
      <c r="G151" s="24">
        <v>29</v>
      </c>
      <c r="H151" s="24">
        <v>10</v>
      </c>
      <c r="I151" s="24">
        <v>928</v>
      </c>
      <c r="J151" s="14">
        <v>464</v>
      </c>
      <c r="K151" s="14">
        <v>155</v>
      </c>
      <c r="L151" s="18">
        <f t="shared" si="8"/>
        <v>39</v>
      </c>
      <c r="M151" s="21">
        <f t="shared" si="9"/>
        <v>617.99</v>
      </c>
    </row>
    <row r="152" spans="1:13" x14ac:dyDescent="0.25">
      <c r="A152" s="35" t="s">
        <v>357</v>
      </c>
      <c r="B152" s="35" t="s">
        <v>358</v>
      </c>
      <c r="C152" s="35" t="s">
        <v>359</v>
      </c>
      <c r="D152" s="16">
        <v>349</v>
      </c>
      <c r="E152" s="16">
        <v>4690.5600000000004</v>
      </c>
      <c r="F152" s="26">
        <v>209</v>
      </c>
      <c r="G152" s="24">
        <v>105</v>
      </c>
      <c r="H152" s="24">
        <v>35</v>
      </c>
      <c r="I152" s="24">
        <v>2814</v>
      </c>
      <c r="J152" s="14">
        <v>1407</v>
      </c>
      <c r="K152" s="14">
        <v>469</v>
      </c>
      <c r="L152" s="18">
        <f t="shared" si="8"/>
        <v>140</v>
      </c>
      <c r="M152" s="21">
        <f t="shared" si="9"/>
        <v>1876.5600000000004</v>
      </c>
    </row>
    <row r="153" spans="1:13" x14ac:dyDescent="0.25">
      <c r="A153" s="35" t="s">
        <v>360</v>
      </c>
      <c r="B153" s="35" t="s">
        <v>361</v>
      </c>
      <c r="C153" s="35" t="s">
        <v>14</v>
      </c>
      <c r="D153" s="16">
        <v>22</v>
      </c>
      <c r="E153" s="16">
        <v>518.1</v>
      </c>
      <c r="F153" s="26">
        <v>13</v>
      </c>
      <c r="G153" s="24">
        <v>7</v>
      </c>
      <c r="H153" s="24">
        <v>2</v>
      </c>
      <c r="I153" s="24">
        <v>311</v>
      </c>
      <c r="J153" s="14">
        <v>155</v>
      </c>
      <c r="K153" s="14">
        <v>52</v>
      </c>
      <c r="L153" s="18">
        <f t="shared" si="8"/>
        <v>9</v>
      </c>
      <c r="M153" s="21">
        <f t="shared" si="9"/>
        <v>207.10000000000002</v>
      </c>
    </row>
    <row r="154" spans="1:13" x14ac:dyDescent="0.25">
      <c r="A154" s="35" t="s">
        <v>362</v>
      </c>
      <c r="B154" s="35" t="s">
        <v>363</v>
      </c>
      <c r="C154" s="35" t="s">
        <v>46</v>
      </c>
      <c r="D154" s="16">
        <v>62</v>
      </c>
      <c r="E154" s="16">
        <v>3513.5400000000009</v>
      </c>
      <c r="F154" s="26">
        <v>37</v>
      </c>
      <c r="G154" s="24">
        <v>19</v>
      </c>
      <c r="H154" s="24">
        <v>6</v>
      </c>
      <c r="I154" s="24">
        <v>2108</v>
      </c>
      <c r="J154" s="14">
        <v>1054</v>
      </c>
      <c r="K154" s="14">
        <v>351</v>
      </c>
      <c r="L154" s="18">
        <f t="shared" si="8"/>
        <v>25</v>
      </c>
      <c r="M154" s="21">
        <f t="shared" si="9"/>
        <v>1405.5400000000009</v>
      </c>
    </row>
    <row r="155" spans="1:13" x14ac:dyDescent="0.25">
      <c r="A155" s="35" t="s">
        <v>364</v>
      </c>
      <c r="B155" s="35" t="s">
        <v>365</v>
      </c>
      <c r="C155" s="35" t="s">
        <v>46</v>
      </c>
      <c r="D155" s="16">
        <v>319</v>
      </c>
      <c r="E155" s="16">
        <v>32742.160000000007</v>
      </c>
      <c r="F155" s="26">
        <v>191</v>
      </c>
      <c r="G155" s="24">
        <v>96</v>
      </c>
      <c r="H155" s="24">
        <v>32</v>
      </c>
      <c r="I155" s="24">
        <v>19645</v>
      </c>
      <c r="J155" s="14">
        <v>9823</v>
      </c>
      <c r="K155" s="14">
        <v>3274</v>
      </c>
      <c r="L155" s="18">
        <f t="shared" si="8"/>
        <v>128</v>
      </c>
      <c r="M155" s="21">
        <f t="shared" si="9"/>
        <v>13097.160000000007</v>
      </c>
    </row>
    <row r="156" spans="1:13" x14ac:dyDescent="0.25">
      <c r="A156" s="35" t="s">
        <v>366</v>
      </c>
      <c r="B156" s="35" t="s">
        <v>367</v>
      </c>
      <c r="C156" s="35" t="s">
        <v>344</v>
      </c>
      <c r="D156" s="16">
        <v>952</v>
      </c>
      <c r="E156" s="16">
        <v>20572.719999999998</v>
      </c>
      <c r="F156" s="26">
        <v>571</v>
      </c>
      <c r="G156" s="24">
        <v>286</v>
      </c>
      <c r="H156" s="24">
        <v>95</v>
      </c>
      <c r="I156" s="24">
        <v>12344</v>
      </c>
      <c r="J156" s="14">
        <v>6172</v>
      </c>
      <c r="K156" s="14">
        <v>2057</v>
      </c>
      <c r="L156" s="18">
        <f t="shared" si="8"/>
        <v>381</v>
      </c>
      <c r="M156" s="21">
        <f t="shared" si="9"/>
        <v>8228.7199999999975</v>
      </c>
    </row>
    <row r="157" spans="1:13" x14ac:dyDescent="0.25">
      <c r="A157" s="35" t="s">
        <v>368</v>
      </c>
      <c r="B157" s="35" t="s">
        <v>369</v>
      </c>
      <c r="C157" s="35" t="s">
        <v>344</v>
      </c>
      <c r="D157" s="16">
        <v>1551</v>
      </c>
      <c r="E157" s="16">
        <v>33517.109999999986</v>
      </c>
      <c r="F157" s="26">
        <v>931</v>
      </c>
      <c r="G157" s="24">
        <v>465</v>
      </c>
      <c r="H157" s="24">
        <v>155</v>
      </c>
      <c r="I157" s="24">
        <v>20110</v>
      </c>
      <c r="J157" s="14">
        <v>10055</v>
      </c>
      <c r="K157" s="14">
        <v>3352</v>
      </c>
      <c r="L157" s="18">
        <f t="shared" si="8"/>
        <v>620</v>
      </c>
      <c r="M157" s="21">
        <f t="shared" si="9"/>
        <v>13407.109999999986</v>
      </c>
    </row>
    <row r="158" spans="1:13" x14ac:dyDescent="0.25">
      <c r="A158" s="35" t="s">
        <v>370</v>
      </c>
      <c r="B158" s="35" t="s">
        <v>371</v>
      </c>
      <c r="C158" s="35" t="s">
        <v>199</v>
      </c>
      <c r="D158" s="16">
        <v>2037</v>
      </c>
      <c r="E158" s="16">
        <v>64774.98000000001</v>
      </c>
      <c r="F158" s="26">
        <v>1222</v>
      </c>
      <c r="G158" s="24">
        <v>611</v>
      </c>
      <c r="H158" s="24">
        <v>204</v>
      </c>
      <c r="I158" s="24">
        <v>38865</v>
      </c>
      <c r="J158" s="14">
        <v>19432</v>
      </c>
      <c r="K158" s="14">
        <v>6477</v>
      </c>
      <c r="L158" s="18">
        <f t="shared" si="8"/>
        <v>815</v>
      </c>
      <c r="M158" s="21">
        <f t="shared" si="9"/>
        <v>25909.98000000001</v>
      </c>
    </row>
    <row r="159" spans="1:13" x14ac:dyDescent="0.25">
      <c r="A159" s="35" t="s">
        <v>372</v>
      </c>
      <c r="B159" s="35" t="s">
        <v>373</v>
      </c>
      <c r="C159" s="35" t="s">
        <v>199</v>
      </c>
      <c r="D159" s="16">
        <v>729</v>
      </c>
      <c r="E159" s="16">
        <v>22794.74</v>
      </c>
      <c r="F159" s="26">
        <v>437</v>
      </c>
      <c r="G159" s="24">
        <v>219</v>
      </c>
      <c r="H159" s="24">
        <v>73</v>
      </c>
      <c r="I159" s="24">
        <v>13677</v>
      </c>
      <c r="J159" s="14">
        <v>6838</v>
      </c>
      <c r="K159" s="14">
        <v>2279</v>
      </c>
      <c r="L159" s="18">
        <f t="shared" si="8"/>
        <v>292</v>
      </c>
      <c r="M159" s="21">
        <f t="shared" si="9"/>
        <v>9117.7400000000016</v>
      </c>
    </row>
    <row r="160" spans="1:13" x14ac:dyDescent="0.25">
      <c r="A160" s="35" t="s">
        <v>374</v>
      </c>
      <c r="B160" s="35" t="s">
        <v>375</v>
      </c>
      <c r="C160" s="35" t="s">
        <v>265</v>
      </c>
      <c r="D160" s="16">
        <v>1</v>
      </c>
      <c r="E160" s="16">
        <v>1.92</v>
      </c>
      <c r="F160" s="26">
        <v>1</v>
      </c>
      <c r="G160" s="24">
        <v>0</v>
      </c>
      <c r="H160" s="24">
        <v>0</v>
      </c>
      <c r="I160" s="24">
        <v>1</v>
      </c>
      <c r="J160" s="14">
        <v>1</v>
      </c>
      <c r="K160" s="14">
        <v>0</v>
      </c>
      <c r="L160" s="18">
        <f t="shared" si="8"/>
        <v>0</v>
      </c>
      <c r="M160" s="21">
        <f t="shared" si="9"/>
        <v>0.91999999999999993</v>
      </c>
    </row>
    <row r="161" spans="1:16" x14ac:dyDescent="0.25">
      <c r="A161" s="35" t="s">
        <v>376</v>
      </c>
      <c r="B161" s="35" t="s">
        <v>377</v>
      </c>
      <c r="C161" s="35" t="s">
        <v>71</v>
      </c>
      <c r="D161" s="16">
        <v>160</v>
      </c>
      <c r="E161" s="16">
        <v>11198.55</v>
      </c>
      <c r="F161" s="26">
        <v>96</v>
      </c>
      <c r="G161" s="24">
        <v>48</v>
      </c>
      <c r="H161" s="24">
        <v>16</v>
      </c>
      <c r="I161" s="24">
        <v>6719</v>
      </c>
      <c r="J161" s="14">
        <v>3360</v>
      </c>
      <c r="K161" s="14">
        <v>1120</v>
      </c>
      <c r="L161" s="18">
        <f t="shared" si="8"/>
        <v>64</v>
      </c>
      <c r="M161" s="21">
        <f t="shared" si="9"/>
        <v>4479.5499999999993</v>
      </c>
    </row>
    <row r="162" spans="1:16" x14ac:dyDescent="0.25">
      <c r="A162" s="35" t="s">
        <v>378</v>
      </c>
      <c r="B162" s="35" t="s">
        <v>379</v>
      </c>
      <c r="C162" s="35" t="s">
        <v>85</v>
      </c>
      <c r="D162" s="16">
        <v>264</v>
      </c>
      <c r="E162" s="16">
        <v>15700.080000000002</v>
      </c>
      <c r="F162" s="26">
        <v>158</v>
      </c>
      <c r="G162" s="24">
        <v>79</v>
      </c>
      <c r="H162" s="24">
        <v>26</v>
      </c>
      <c r="I162" s="24">
        <v>9420</v>
      </c>
      <c r="J162" s="14">
        <v>4710</v>
      </c>
      <c r="K162" s="14">
        <v>1570</v>
      </c>
      <c r="L162" s="18">
        <f t="shared" si="8"/>
        <v>106</v>
      </c>
      <c r="M162" s="21">
        <f t="shared" si="9"/>
        <v>6280.0800000000017</v>
      </c>
    </row>
    <row r="163" spans="1:16" x14ac:dyDescent="0.25">
      <c r="A163" s="35" t="s">
        <v>380</v>
      </c>
      <c r="B163" s="35" t="s">
        <v>381</v>
      </c>
      <c r="C163" s="35" t="s">
        <v>85</v>
      </c>
      <c r="D163" s="16">
        <v>107</v>
      </c>
      <c r="E163" s="16">
        <v>3779.24</v>
      </c>
      <c r="F163" s="26">
        <v>64</v>
      </c>
      <c r="G163" s="24">
        <v>32</v>
      </c>
      <c r="H163" s="24">
        <v>11</v>
      </c>
      <c r="I163" s="24">
        <v>2268</v>
      </c>
      <c r="J163" s="14">
        <v>1134</v>
      </c>
      <c r="K163" s="14">
        <v>378</v>
      </c>
      <c r="L163" s="18">
        <f t="shared" ref="L163:L194" si="10">D163-F163</f>
        <v>43</v>
      </c>
      <c r="M163" s="21">
        <f t="shared" ref="M163:M194" si="11">E163-I163</f>
        <v>1511.2399999999998</v>
      </c>
    </row>
    <row r="164" spans="1:16" x14ac:dyDescent="0.25">
      <c r="A164" s="35" t="s">
        <v>382</v>
      </c>
      <c r="B164" s="35" t="s">
        <v>383</v>
      </c>
      <c r="C164" s="35" t="s">
        <v>85</v>
      </c>
      <c r="D164" s="16">
        <v>1799</v>
      </c>
      <c r="E164" s="16">
        <v>63540.680000000008</v>
      </c>
      <c r="F164" s="26">
        <v>1079</v>
      </c>
      <c r="G164" s="24">
        <v>540</v>
      </c>
      <c r="H164" s="24">
        <v>180</v>
      </c>
      <c r="I164" s="24">
        <v>38124</v>
      </c>
      <c r="J164" s="14">
        <v>19062</v>
      </c>
      <c r="K164" s="14">
        <v>6354</v>
      </c>
      <c r="L164" s="18">
        <f t="shared" si="10"/>
        <v>720</v>
      </c>
      <c r="M164" s="21">
        <f t="shared" si="11"/>
        <v>25416.680000000008</v>
      </c>
    </row>
    <row r="165" spans="1:16" x14ac:dyDescent="0.25">
      <c r="A165" s="35" t="s">
        <v>384</v>
      </c>
      <c r="B165" s="35" t="s">
        <v>385</v>
      </c>
      <c r="C165" s="35" t="s">
        <v>66</v>
      </c>
      <c r="D165" s="16">
        <v>1388</v>
      </c>
      <c r="E165" s="16">
        <v>129972.31999999995</v>
      </c>
      <c r="F165" s="26">
        <v>833</v>
      </c>
      <c r="G165" s="24">
        <v>416</v>
      </c>
      <c r="H165" s="24">
        <v>139</v>
      </c>
      <c r="I165" s="24">
        <v>77983</v>
      </c>
      <c r="J165" s="14">
        <v>38992</v>
      </c>
      <c r="K165" s="14">
        <v>12997</v>
      </c>
      <c r="L165" s="18">
        <f t="shared" si="10"/>
        <v>555</v>
      </c>
      <c r="M165" s="21">
        <f t="shared" si="11"/>
        <v>51989.319999999949</v>
      </c>
      <c r="P165" s="98"/>
    </row>
    <row r="166" spans="1:16" x14ac:dyDescent="0.25">
      <c r="A166" s="35" t="s">
        <v>386</v>
      </c>
      <c r="B166" s="35" t="s">
        <v>387</v>
      </c>
      <c r="C166" s="35" t="s">
        <v>34</v>
      </c>
      <c r="D166" s="16">
        <v>59</v>
      </c>
      <c r="E166" s="16">
        <v>4021.4399999999996</v>
      </c>
      <c r="F166" s="26">
        <v>35</v>
      </c>
      <c r="G166" s="24">
        <v>18</v>
      </c>
      <c r="H166" s="24">
        <v>6</v>
      </c>
      <c r="I166" s="24">
        <v>2413</v>
      </c>
      <c r="J166" s="14">
        <v>1206</v>
      </c>
      <c r="K166" s="14">
        <v>402</v>
      </c>
      <c r="L166" s="18">
        <f t="shared" si="10"/>
        <v>24</v>
      </c>
      <c r="M166" s="21">
        <f t="shared" si="11"/>
        <v>1608.4399999999996</v>
      </c>
    </row>
    <row r="167" spans="1:16" x14ac:dyDescent="0.25">
      <c r="A167" s="35" t="s">
        <v>388</v>
      </c>
      <c r="B167" s="35" t="s">
        <v>389</v>
      </c>
      <c r="C167" s="35" t="s">
        <v>34</v>
      </c>
      <c r="D167" s="16">
        <v>11</v>
      </c>
      <c r="E167" s="16">
        <v>748</v>
      </c>
      <c r="F167" s="26">
        <v>7</v>
      </c>
      <c r="G167" s="24">
        <v>3</v>
      </c>
      <c r="H167" s="24">
        <v>1</v>
      </c>
      <c r="I167" s="24">
        <v>449</v>
      </c>
      <c r="J167" s="14">
        <v>224</v>
      </c>
      <c r="K167" s="14">
        <v>75</v>
      </c>
      <c r="L167" s="18">
        <f t="shared" si="10"/>
        <v>4</v>
      </c>
      <c r="M167" s="21">
        <f t="shared" si="11"/>
        <v>299</v>
      </c>
    </row>
    <row r="168" spans="1:16" x14ac:dyDescent="0.25">
      <c r="A168" s="35" t="s">
        <v>390</v>
      </c>
      <c r="B168" s="35" t="s">
        <v>391</v>
      </c>
      <c r="C168" s="35" t="s">
        <v>14</v>
      </c>
      <c r="D168" s="16">
        <v>536</v>
      </c>
      <c r="E168" s="16">
        <v>19151.280000000006</v>
      </c>
      <c r="F168" s="26">
        <v>322</v>
      </c>
      <c r="G168" s="24">
        <v>161</v>
      </c>
      <c r="H168" s="24">
        <v>54</v>
      </c>
      <c r="I168" s="24">
        <v>11491</v>
      </c>
      <c r="J168" s="14">
        <v>5745</v>
      </c>
      <c r="K168" s="14">
        <v>1915</v>
      </c>
      <c r="L168" s="18">
        <f t="shared" si="10"/>
        <v>214</v>
      </c>
      <c r="M168" s="21">
        <f t="shared" si="11"/>
        <v>7660.2800000000061</v>
      </c>
    </row>
    <row r="169" spans="1:16" x14ac:dyDescent="0.25">
      <c r="A169" s="35" t="s">
        <v>392</v>
      </c>
      <c r="B169" s="35" t="s">
        <v>393</v>
      </c>
      <c r="C169" s="35" t="s">
        <v>199</v>
      </c>
      <c r="D169" s="16">
        <v>1112</v>
      </c>
      <c r="E169" s="16">
        <v>34563.68</v>
      </c>
      <c r="F169" s="26">
        <v>667</v>
      </c>
      <c r="G169" s="24">
        <v>334</v>
      </c>
      <c r="H169" s="24">
        <v>111</v>
      </c>
      <c r="I169" s="24">
        <v>20738</v>
      </c>
      <c r="J169" s="14">
        <v>10369</v>
      </c>
      <c r="K169" s="14">
        <v>3456</v>
      </c>
      <c r="L169" s="18">
        <f t="shared" si="10"/>
        <v>445</v>
      </c>
      <c r="M169" s="21">
        <f t="shared" si="11"/>
        <v>13825.68</v>
      </c>
    </row>
    <row r="170" spans="1:16" x14ac:dyDescent="0.25">
      <c r="A170" s="35" t="s">
        <v>394</v>
      </c>
      <c r="B170" s="35" t="s">
        <v>395</v>
      </c>
      <c r="C170" s="35" t="s">
        <v>199</v>
      </c>
      <c r="D170" s="16">
        <v>1610</v>
      </c>
      <c r="E170" s="16">
        <v>50736.680000000015</v>
      </c>
      <c r="F170" s="26">
        <v>966</v>
      </c>
      <c r="G170" s="24">
        <v>483</v>
      </c>
      <c r="H170" s="24">
        <v>161</v>
      </c>
      <c r="I170" s="24">
        <v>30442</v>
      </c>
      <c r="J170" s="14">
        <v>15221</v>
      </c>
      <c r="K170" s="14">
        <v>5074</v>
      </c>
      <c r="L170" s="18">
        <f t="shared" si="10"/>
        <v>644</v>
      </c>
      <c r="M170" s="21">
        <f t="shared" si="11"/>
        <v>20294.680000000015</v>
      </c>
    </row>
    <row r="171" spans="1:16" x14ac:dyDescent="0.25">
      <c r="A171" s="35" t="s">
        <v>396</v>
      </c>
      <c r="B171" s="35" t="s">
        <v>397</v>
      </c>
      <c r="C171" s="35" t="s">
        <v>199</v>
      </c>
      <c r="D171" s="16">
        <v>135</v>
      </c>
      <c r="E171" s="16">
        <v>4021.7400000000002</v>
      </c>
      <c r="F171" s="26">
        <v>81</v>
      </c>
      <c r="G171" s="24">
        <v>41</v>
      </c>
      <c r="H171" s="24">
        <v>14</v>
      </c>
      <c r="I171" s="24">
        <v>2413</v>
      </c>
      <c r="J171" s="14">
        <v>1207</v>
      </c>
      <c r="K171" s="14">
        <v>402</v>
      </c>
      <c r="L171" s="18">
        <f t="shared" si="10"/>
        <v>54</v>
      </c>
      <c r="M171" s="21">
        <f t="shared" si="11"/>
        <v>1608.7400000000002</v>
      </c>
    </row>
    <row r="172" spans="1:16" x14ac:dyDescent="0.25">
      <c r="A172" s="35" t="s">
        <v>398</v>
      </c>
      <c r="B172" s="35" t="s">
        <v>399</v>
      </c>
      <c r="C172" s="35" t="s">
        <v>199</v>
      </c>
      <c r="D172" s="16">
        <v>519</v>
      </c>
      <c r="E172" s="16">
        <v>16203.340000000006</v>
      </c>
      <c r="F172" s="26">
        <v>311</v>
      </c>
      <c r="G172" s="24">
        <v>156</v>
      </c>
      <c r="H172" s="24">
        <v>52</v>
      </c>
      <c r="I172" s="24">
        <v>9722</v>
      </c>
      <c r="J172" s="14">
        <v>4861</v>
      </c>
      <c r="K172" s="14">
        <v>1620</v>
      </c>
      <c r="L172" s="18">
        <f t="shared" si="10"/>
        <v>208</v>
      </c>
      <c r="M172" s="21">
        <f t="shared" si="11"/>
        <v>6481.3400000000056</v>
      </c>
    </row>
    <row r="173" spans="1:16" x14ac:dyDescent="0.25">
      <c r="A173" s="35" t="s">
        <v>400</v>
      </c>
      <c r="B173" s="35" t="s">
        <v>401</v>
      </c>
      <c r="C173" s="35" t="s">
        <v>402</v>
      </c>
      <c r="D173" s="16">
        <v>21</v>
      </c>
      <c r="E173" s="16">
        <v>76.02</v>
      </c>
      <c r="F173" s="26">
        <v>13</v>
      </c>
      <c r="G173" s="24">
        <v>6</v>
      </c>
      <c r="H173" s="24">
        <v>2</v>
      </c>
      <c r="I173" s="24">
        <v>46</v>
      </c>
      <c r="J173" s="14">
        <v>23</v>
      </c>
      <c r="K173" s="14">
        <v>8</v>
      </c>
      <c r="L173" s="18">
        <f t="shared" si="10"/>
        <v>8</v>
      </c>
      <c r="M173" s="21">
        <f t="shared" si="11"/>
        <v>30.019999999999996</v>
      </c>
    </row>
    <row r="174" spans="1:16" x14ac:dyDescent="0.25">
      <c r="A174" s="35" t="s">
        <v>403</v>
      </c>
      <c r="B174" s="35" t="s">
        <v>404</v>
      </c>
      <c r="C174" s="35" t="s">
        <v>405</v>
      </c>
      <c r="D174" s="16">
        <v>190</v>
      </c>
      <c r="E174" s="16">
        <v>10096.600000000002</v>
      </c>
      <c r="F174" s="26">
        <v>114</v>
      </c>
      <c r="G174" s="24">
        <v>57</v>
      </c>
      <c r="H174" s="24">
        <v>19</v>
      </c>
      <c r="I174" s="24">
        <v>6058</v>
      </c>
      <c r="J174" s="14">
        <v>3029</v>
      </c>
      <c r="K174" s="14">
        <v>1010</v>
      </c>
      <c r="L174" s="18">
        <f t="shared" si="10"/>
        <v>76</v>
      </c>
      <c r="M174" s="21">
        <f t="shared" si="11"/>
        <v>4038.6000000000022</v>
      </c>
    </row>
    <row r="175" spans="1:16" x14ac:dyDescent="0.25">
      <c r="A175" s="35" t="s">
        <v>406</v>
      </c>
      <c r="B175" s="35" t="s">
        <v>407</v>
      </c>
      <c r="C175" s="35" t="s">
        <v>25</v>
      </c>
      <c r="D175" s="16">
        <v>100</v>
      </c>
      <c r="E175" s="16">
        <v>1518.9999999999998</v>
      </c>
      <c r="F175" s="26">
        <v>60</v>
      </c>
      <c r="G175" s="24">
        <v>30</v>
      </c>
      <c r="H175" s="24">
        <v>10</v>
      </c>
      <c r="I175" s="24">
        <v>911</v>
      </c>
      <c r="J175" s="14">
        <v>456</v>
      </c>
      <c r="K175" s="14">
        <v>152</v>
      </c>
      <c r="L175" s="18">
        <f t="shared" si="10"/>
        <v>40</v>
      </c>
      <c r="M175" s="21">
        <f t="shared" si="11"/>
        <v>607.99999999999977</v>
      </c>
    </row>
    <row r="176" spans="1:16" x14ac:dyDescent="0.25">
      <c r="A176" s="35" t="s">
        <v>408</v>
      </c>
      <c r="B176" s="35" t="s">
        <v>409</v>
      </c>
      <c r="C176" s="35" t="s">
        <v>85</v>
      </c>
      <c r="D176" s="16">
        <v>373</v>
      </c>
      <c r="E176" s="16">
        <v>15293</v>
      </c>
      <c r="F176" s="26">
        <v>224</v>
      </c>
      <c r="G176" s="24">
        <v>112</v>
      </c>
      <c r="H176" s="24">
        <v>37</v>
      </c>
      <c r="I176" s="24">
        <v>9176</v>
      </c>
      <c r="J176" s="14">
        <v>4588</v>
      </c>
      <c r="K176" s="14">
        <v>1529</v>
      </c>
      <c r="L176" s="18">
        <f t="shared" si="10"/>
        <v>149</v>
      </c>
      <c r="M176" s="21">
        <f t="shared" si="11"/>
        <v>6117</v>
      </c>
    </row>
    <row r="177" spans="1:13" x14ac:dyDescent="0.25">
      <c r="A177" s="35" t="s">
        <v>410</v>
      </c>
      <c r="B177" s="35" t="s">
        <v>411</v>
      </c>
      <c r="C177" s="35" t="s">
        <v>51</v>
      </c>
      <c r="D177" s="16">
        <v>701</v>
      </c>
      <c r="E177" s="16">
        <v>2235.16</v>
      </c>
      <c r="F177" s="26">
        <v>421</v>
      </c>
      <c r="G177" s="24">
        <v>210</v>
      </c>
      <c r="H177" s="24">
        <v>70</v>
      </c>
      <c r="I177" s="24">
        <v>1341</v>
      </c>
      <c r="J177" s="14">
        <v>671</v>
      </c>
      <c r="K177" s="14">
        <v>224</v>
      </c>
      <c r="L177" s="18">
        <f t="shared" si="10"/>
        <v>280</v>
      </c>
      <c r="M177" s="21">
        <f t="shared" si="11"/>
        <v>894.15999999999985</v>
      </c>
    </row>
    <row r="178" spans="1:13" x14ac:dyDescent="0.25">
      <c r="A178" s="35" t="s">
        <v>412</v>
      </c>
      <c r="B178" s="35" t="s">
        <v>413</v>
      </c>
      <c r="C178" s="35" t="s">
        <v>25</v>
      </c>
      <c r="D178" s="16">
        <v>697</v>
      </c>
      <c r="E178" s="16">
        <v>19481.149999999998</v>
      </c>
      <c r="F178" s="26">
        <v>418</v>
      </c>
      <c r="G178" s="24">
        <v>209</v>
      </c>
      <c r="H178" s="24">
        <v>70</v>
      </c>
      <c r="I178" s="24">
        <v>11689</v>
      </c>
      <c r="J178" s="14">
        <v>5844</v>
      </c>
      <c r="K178" s="14">
        <v>1948</v>
      </c>
      <c r="L178" s="18">
        <f t="shared" si="10"/>
        <v>279</v>
      </c>
      <c r="M178" s="21">
        <f t="shared" si="11"/>
        <v>7792.1499999999978</v>
      </c>
    </row>
    <row r="179" spans="1:13" x14ac:dyDescent="0.25">
      <c r="A179" s="35" t="s">
        <v>414</v>
      </c>
      <c r="B179" s="35" t="s">
        <v>415</v>
      </c>
      <c r="C179" s="35" t="s">
        <v>25</v>
      </c>
      <c r="D179" s="16">
        <v>83</v>
      </c>
      <c r="E179" s="16">
        <v>2045.9499999999998</v>
      </c>
      <c r="F179" s="26">
        <v>50</v>
      </c>
      <c r="G179" s="24">
        <v>25</v>
      </c>
      <c r="H179" s="24">
        <v>8</v>
      </c>
      <c r="I179" s="24">
        <v>1228</v>
      </c>
      <c r="J179" s="14">
        <v>614</v>
      </c>
      <c r="K179" s="14">
        <v>205</v>
      </c>
      <c r="L179" s="18">
        <f t="shared" si="10"/>
        <v>33</v>
      </c>
      <c r="M179" s="21">
        <f t="shared" si="11"/>
        <v>817.94999999999982</v>
      </c>
    </row>
    <row r="180" spans="1:13" x14ac:dyDescent="0.25">
      <c r="A180" s="35" t="s">
        <v>416</v>
      </c>
      <c r="B180" s="35" t="s">
        <v>417</v>
      </c>
      <c r="C180" s="35" t="s">
        <v>248</v>
      </c>
      <c r="D180" s="16">
        <v>3961</v>
      </c>
      <c r="E180" s="16">
        <v>30143.209999999995</v>
      </c>
      <c r="F180" s="26">
        <v>2377</v>
      </c>
      <c r="G180" s="24">
        <v>1188</v>
      </c>
      <c r="H180" s="24">
        <v>396</v>
      </c>
      <c r="I180" s="24">
        <v>18086</v>
      </c>
      <c r="J180" s="14">
        <v>9043</v>
      </c>
      <c r="K180" s="14">
        <v>3014</v>
      </c>
      <c r="L180" s="18">
        <f t="shared" si="10"/>
        <v>1584</v>
      </c>
      <c r="M180" s="21">
        <f t="shared" si="11"/>
        <v>12057.209999999995</v>
      </c>
    </row>
    <row r="181" spans="1:13" x14ac:dyDescent="0.25">
      <c r="A181" s="35" t="s">
        <v>418</v>
      </c>
      <c r="B181" s="35" t="s">
        <v>419</v>
      </c>
      <c r="C181" s="35" t="s">
        <v>420</v>
      </c>
      <c r="D181" s="16">
        <v>39</v>
      </c>
      <c r="E181" s="16">
        <v>2457</v>
      </c>
      <c r="F181" s="26">
        <v>23</v>
      </c>
      <c r="G181" s="24">
        <v>12</v>
      </c>
      <c r="H181" s="24">
        <v>4</v>
      </c>
      <c r="I181" s="24">
        <v>1474</v>
      </c>
      <c r="J181" s="14">
        <v>737</v>
      </c>
      <c r="K181" s="14">
        <v>246</v>
      </c>
      <c r="L181" s="18">
        <f t="shared" si="10"/>
        <v>16</v>
      </c>
      <c r="M181" s="21">
        <f t="shared" si="11"/>
        <v>983</v>
      </c>
    </row>
    <row r="182" spans="1:13" x14ac:dyDescent="0.25">
      <c r="A182" s="35" t="s">
        <v>421</v>
      </c>
      <c r="B182" s="35" t="s">
        <v>422</v>
      </c>
      <c r="C182" s="35" t="s">
        <v>51</v>
      </c>
      <c r="D182" s="16">
        <v>9</v>
      </c>
      <c r="E182" s="16">
        <v>87.929999999999993</v>
      </c>
      <c r="F182" s="26">
        <v>5</v>
      </c>
      <c r="G182" s="24">
        <v>3</v>
      </c>
      <c r="H182" s="24">
        <v>1</v>
      </c>
      <c r="I182" s="24">
        <v>53</v>
      </c>
      <c r="J182" s="14">
        <v>26</v>
      </c>
      <c r="K182" s="14">
        <v>9</v>
      </c>
      <c r="L182" s="18">
        <f t="shared" si="10"/>
        <v>4</v>
      </c>
      <c r="M182" s="21">
        <f t="shared" si="11"/>
        <v>34.929999999999993</v>
      </c>
    </row>
    <row r="183" spans="1:13" x14ac:dyDescent="0.25">
      <c r="A183" s="35" t="s">
        <v>423</v>
      </c>
      <c r="B183" s="35" t="s">
        <v>424</v>
      </c>
      <c r="C183" s="35" t="s">
        <v>51</v>
      </c>
      <c r="D183" s="16">
        <v>2235</v>
      </c>
      <c r="E183" s="16">
        <v>4581.75</v>
      </c>
      <c r="F183" s="26">
        <v>1341</v>
      </c>
      <c r="G183" s="24">
        <v>671</v>
      </c>
      <c r="H183" s="24">
        <v>224</v>
      </c>
      <c r="I183" s="24">
        <v>2749</v>
      </c>
      <c r="J183" s="14">
        <v>1375</v>
      </c>
      <c r="K183" s="14">
        <v>458</v>
      </c>
      <c r="L183" s="18">
        <f t="shared" si="10"/>
        <v>894</v>
      </c>
      <c r="M183" s="21">
        <f t="shared" si="11"/>
        <v>1832.75</v>
      </c>
    </row>
    <row r="184" spans="1:13" x14ac:dyDescent="0.25">
      <c r="A184" s="35" t="s">
        <v>425</v>
      </c>
      <c r="B184" s="35" t="s">
        <v>426</v>
      </c>
      <c r="C184" s="35" t="s">
        <v>51</v>
      </c>
      <c r="D184" s="16">
        <v>980</v>
      </c>
      <c r="E184" s="16">
        <v>6017.1999999999944</v>
      </c>
      <c r="F184" s="26">
        <v>588</v>
      </c>
      <c r="G184" s="24">
        <v>294</v>
      </c>
      <c r="H184" s="24">
        <v>98</v>
      </c>
      <c r="I184" s="24">
        <v>3610</v>
      </c>
      <c r="J184" s="14">
        <v>1805</v>
      </c>
      <c r="K184" s="14">
        <v>602</v>
      </c>
      <c r="L184" s="18">
        <f t="shared" si="10"/>
        <v>392</v>
      </c>
      <c r="M184" s="21">
        <f t="shared" si="11"/>
        <v>2407.1999999999944</v>
      </c>
    </row>
    <row r="185" spans="1:13" x14ac:dyDescent="0.25">
      <c r="A185" s="35" t="s">
        <v>427</v>
      </c>
      <c r="B185" s="35" t="s">
        <v>428</v>
      </c>
      <c r="C185" s="35" t="s">
        <v>51</v>
      </c>
      <c r="D185" s="16">
        <v>2619</v>
      </c>
      <c r="E185" s="16">
        <v>7111.4399999999987</v>
      </c>
      <c r="F185" s="26">
        <v>1571</v>
      </c>
      <c r="G185" s="24">
        <v>786</v>
      </c>
      <c r="H185" s="24">
        <v>262</v>
      </c>
      <c r="I185" s="24">
        <v>4267</v>
      </c>
      <c r="J185" s="14">
        <v>2133</v>
      </c>
      <c r="K185" s="14">
        <v>711</v>
      </c>
      <c r="L185" s="18">
        <f t="shared" si="10"/>
        <v>1048</v>
      </c>
      <c r="M185" s="21">
        <f t="shared" si="11"/>
        <v>2844.4399999999987</v>
      </c>
    </row>
    <row r="186" spans="1:13" x14ac:dyDescent="0.25">
      <c r="A186" s="35" t="s">
        <v>429</v>
      </c>
      <c r="B186" s="35" t="s">
        <v>430</v>
      </c>
      <c r="C186" s="35" t="s">
        <v>51</v>
      </c>
      <c r="D186" s="16">
        <v>838</v>
      </c>
      <c r="E186" s="16">
        <v>6789.9799999999977</v>
      </c>
      <c r="F186" s="26">
        <v>503</v>
      </c>
      <c r="G186" s="24">
        <v>251</v>
      </c>
      <c r="H186" s="24">
        <v>84</v>
      </c>
      <c r="I186" s="24">
        <v>4074</v>
      </c>
      <c r="J186" s="14">
        <v>2037</v>
      </c>
      <c r="K186" s="14">
        <v>679</v>
      </c>
      <c r="L186" s="18">
        <f t="shared" si="10"/>
        <v>335</v>
      </c>
      <c r="M186" s="21">
        <f t="shared" si="11"/>
        <v>2715.9799999999977</v>
      </c>
    </row>
    <row r="187" spans="1:13" x14ac:dyDescent="0.25">
      <c r="A187" s="35" t="s">
        <v>431</v>
      </c>
      <c r="B187" s="35" t="s">
        <v>432</v>
      </c>
      <c r="C187" s="35" t="s">
        <v>51</v>
      </c>
      <c r="D187" s="16">
        <v>8540</v>
      </c>
      <c r="E187" s="16">
        <v>52435.600000000013</v>
      </c>
      <c r="F187" s="26">
        <v>5124</v>
      </c>
      <c r="G187" s="24">
        <v>2562</v>
      </c>
      <c r="H187" s="24">
        <v>854</v>
      </c>
      <c r="I187" s="24">
        <v>31461</v>
      </c>
      <c r="J187" s="14">
        <v>15731</v>
      </c>
      <c r="K187" s="14">
        <v>5244</v>
      </c>
      <c r="L187" s="18">
        <f t="shared" si="10"/>
        <v>3416</v>
      </c>
      <c r="M187" s="21">
        <f t="shared" si="11"/>
        <v>20974.600000000013</v>
      </c>
    </row>
    <row r="188" spans="1:13" x14ac:dyDescent="0.25">
      <c r="A188" s="35" t="s">
        <v>433</v>
      </c>
      <c r="B188" s="35" t="s">
        <v>434</v>
      </c>
      <c r="C188" s="35" t="s">
        <v>51</v>
      </c>
      <c r="D188" s="16">
        <v>3726</v>
      </c>
      <c r="E188" s="16">
        <v>30050.930000000011</v>
      </c>
      <c r="F188" s="26">
        <v>2236</v>
      </c>
      <c r="G188" s="24">
        <v>1118</v>
      </c>
      <c r="H188" s="24">
        <v>373</v>
      </c>
      <c r="I188" s="24">
        <v>18031</v>
      </c>
      <c r="J188" s="14">
        <v>9015</v>
      </c>
      <c r="K188" s="14">
        <v>3005</v>
      </c>
      <c r="L188" s="18">
        <f t="shared" si="10"/>
        <v>1490</v>
      </c>
      <c r="M188" s="21">
        <f t="shared" si="11"/>
        <v>12019.930000000011</v>
      </c>
    </row>
    <row r="189" spans="1:13" x14ac:dyDescent="0.25">
      <c r="A189" s="35" t="s">
        <v>435</v>
      </c>
      <c r="B189" s="35" t="s">
        <v>436</v>
      </c>
      <c r="C189" s="35" t="s">
        <v>85</v>
      </c>
      <c r="D189" s="16">
        <v>25</v>
      </c>
      <c r="E189" s="16">
        <v>535.75</v>
      </c>
      <c r="F189" s="26">
        <v>15</v>
      </c>
      <c r="G189" s="24">
        <v>8</v>
      </c>
      <c r="H189" s="24">
        <v>3</v>
      </c>
      <c r="I189" s="24">
        <v>321</v>
      </c>
      <c r="J189" s="14">
        <v>161</v>
      </c>
      <c r="K189" s="14">
        <v>54</v>
      </c>
      <c r="L189" s="18">
        <f t="shared" si="10"/>
        <v>10</v>
      </c>
      <c r="M189" s="21">
        <f t="shared" si="11"/>
        <v>214.75</v>
      </c>
    </row>
    <row r="190" spans="1:13" x14ac:dyDescent="0.25">
      <c r="A190" s="35" t="s">
        <v>437</v>
      </c>
      <c r="B190" s="35" t="s">
        <v>438</v>
      </c>
      <c r="C190" s="35" t="s">
        <v>97</v>
      </c>
      <c r="D190" s="16">
        <v>159</v>
      </c>
      <c r="E190" s="16">
        <v>3701.81</v>
      </c>
      <c r="F190" s="26">
        <v>95</v>
      </c>
      <c r="G190" s="24">
        <v>48</v>
      </c>
      <c r="H190" s="24">
        <v>16</v>
      </c>
      <c r="I190" s="24">
        <v>2221</v>
      </c>
      <c r="J190" s="14">
        <v>1111</v>
      </c>
      <c r="K190" s="14">
        <v>370</v>
      </c>
      <c r="L190" s="18">
        <f t="shared" si="10"/>
        <v>64</v>
      </c>
      <c r="M190" s="21">
        <f t="shared" si="11"/>
        <v>1480.81</v>
      </c>
    </row>
    <row r="191" spans="1:13" x14ac:dyDescent="0.25">
      <c r="A191" s="35" t="s">
        <v>439</v>
      </c>
      <c r="B191" s="35" t="s">
        <v>440</v>
      </c>
      <c r="C191" s="35" t="s">
        <v>85</v>
      </c>
      <c r="D191" s="16">
        <v>45</v>
      </c>
      <c r="E191" s="16">
        <v>800.55</v>
      </c>
      <c r="F191" s="26">
        <v>27</v>
      </c>
      <c r="G191" s="24">
        <v>14</v>
      </c>
      <c r="H191" s="24">
        <v>5</v>
      </c>
      <c r="I191" s="24">
        <v>480</v>
      </c>
      <c r="J191" s="14">
        <v>240</v>
      </c>
      <c r="K191" s="14">
        <v>80</v>
      </c>
      <c r="L191" s="18">
        <f t="shared" si="10"/>
        <v>18</v>
      </c>
      <c r="M191" s="21">
        <f t="shared" si="11"/>
        <v>320.54999999999995</v>
      </c>
    </row>
    <row r="192" spans="1:13" x14ac:dyDescent="0.25">
      <c r="A192" s="35" t="s">
        <v>441</v>
      </c>
      <c r="B192" s="35" t="s">
        <v>442</v>
      </c>
      <c r="C192" s="35" t="s">
        <v>133</v>
      </c>
      <c r="D192" s="16">
        <v>4</v>
      </c>
      <c r="E192" s="16">
        <v>95.52</v>
      </c>
      <c r="F192" s="26">
        <v>2</v>
      </c>
      <c r="G192" s="24">
        <v>1</v>
      </c>
      <c r="H192" s="24">
        <v>0</v>
      </c>
      <c r="I192" s="24">
        <v>57</v>
      </c>
      <c r="J192" s="14">
        <v>29</v>
      </c>
      <c r="K192" s="14">
        <v>10</v>
      </c>
      <c r="L192" s="18">
        <f t="shared" si="10"/>
        <v>2</v>
      </c>
      <c r="M192" s="21">
        <f t="shared" si="11"/>
        <v>38.519999999999996</v>
      </c>
    </row>
    <row r="193" spans="1:13" x14ac:dyDescent="0.25">
      <c r="A193" s="35" t="s">
        <v>443</v>
      </c>
      <c r="B193" s="35" t="s">
        <v>444</v>
      </c>
      <c r="C193" s="35" t="s">
        <v>51</v>
      </c>
      <c r="D193" s="16">
        <v>201</v>
      </c>
      <c r="E193" s="16">
        <v>287.16000000000003</v>
      </c>
      <c r="F193" s="26">
        <v>121</v>
      </c>
      <c r="G193" s="24">
        <v>60</v>
      </c>
      <c r="H193" s="24">
        <v>20</v>
      </c>
      <c r="I193" s="24">
        <v>172</v>
      </c>
      <c r="J193" s="14">
        <v>86</v>
      </c>
      <c r="K193" s="14">
        <v>29</v>
      </c>
      <c r="L193" s="18">
        <f t="shared" si="10"/>
        <v>80</v>
      </c>
      <c r="M193" s="21">
        <f t="shared" si="11"/>
        <v>115.16000000000003</v>
      </c>
    </row>
    <row r="194" spans="1:13" x14ac:dyDescent="0.25">
      <c r="A194" s="35" t="s">
        <v>445</v>
      </c>
      <c r="B194" s="35" t="s">
        <v>446</v>
      </c>
      <c r="C194" s="35" t="s">
        <v>51</v>
      </c>
      <c r="D194" s="16">
        <v>978</v>
      </c>
      <c r="E194" s="16">
        <v>4185.8399999999974</v>
      </c>
      <c r="F194" s="26">
        <v>587</v>
      </c>
      <c r="G194" s="24">
        <v>293</v>
      </c>
      <c r="H194" s="24">
        <v>98</v>
      </c>
      <c r="I194" s="24">
        <v>2512</v>
      </c>
      <c r="J194" s="14">
        <v>1256</v>
      </c>
      <c r="K194" s="14">
        <v>419</v>
      </c>
      <c r="L194" s="18">
        <f t="shared" si="10"/>
        <v>391</v>
      </c>
      <c r="M194" s="21">
        <f t="shared" si="11"/>
        <v>1673.8399999999974</v>
      </c>
    </row>
    <row r="195" spans="1:13" x14ac:dyDescent="0.25">
      <c r="A195" s="35" t="s">
        <v>447</v>
      </c>
      <c r="B195" s="35" t="s">
        <v>448</v>
      </c>
      <c r="C195" s="35" t="s">
        <v>211</v>
      </c>
      <c r="D195" s="16">
        <v>406</v>
      </c>
      <c r="E195" s="16">
        <v>4072.1799999999994</v>
      </c>
      <c r="F195" s="26">
        <v>244</v>
      </c>
      <c r="G195" s="24">
        <v>122</v>
      </c>
      <c r="H195" s="24">
        <v>41</v>
      </c>
      <c r="I195" s="24">
        <v>2443</v>
      </c>
      <c r="J195" s="14">
        <v>1222</v>
      </c>
      <c r="K195" s="14">
        <v>407</v>
      </c>
      <c r="L195" s="18">
        <f t="shared" ref="L195:L202" si="12">D195-F195</f>
        <v>162</v>
      </c>
      <c r="M195" s="21">
        <f t="shared" ref="M195:M202" si="13">E195-I195</f>
        <v>1629.1799999999994</v>
      </c>
    </row>
    <row r="196" spans="1:13" x14ac:dyDescent="0.25">
      <c r="A196" s="35" t="s">
        <v>449</v>
      </c>
      <c r="B196" s="35" t="s">
        <v>450</v>
      </c>
      <c r="C196" s="35" t="s">
        <v>19</v>
      </c>
      <c r="D196" s="16">
        <v>519</v>
      </c>
      <c r="E196" s="16">
        <v>3186.6599999999985</v>
      </c>
      <c r="F196" s="26">
        <v>311</v>
      </c>
      <c r="G196" s="24">
        <v>156</v>
      </c>
      <c r="H196" s="24">
        <v>52</v>
      </c>
      <c r="I196" s="24">
        <v>1912</v>
      </c>
      <c r="J196" s="14">
        <v>956</v>
      </c>
      <c r="K196" s="14">
        <v>319</v>
      </c>
      <c r="L196" s="18">
        <f t="shared" si="12"/>
        <v>208</v>
      </c>
      <c r="M196" s="21">
        <f t="shared" si="13"/>
        <v>1274.6599999999985</v>
      </c>
    </row>
    <row r="197" spans="1:13" x14ac:dyDescent="0.25">
      <c r="A197" s="35" t="s">
        <v>451</v>
      </c>
      <c r="B197" s="35" t="s">
        <v>452</v>
      </c>
      <c r="C197" s="35" t="s">
        <v>19</v>
      </c>
      <c r="D197" s="16">
        <v>273</v>
      </c>
      <c r="E197" s="16">
        <v>2162.16</v>
      </c>
      <c r="F197" s="26">
        <v>164</v>
      </c>
      <c r="G197" s="24">
        <v>82</v>
      </c>
      <c r="H197" s="24">
        <v>27</v>
      </c>
      <c r="I197" s="24">
        <v>1297</v>
      </c>
      <c r="J197" s="14">
        <v>649</v>
      </c>
      <c r="K197" s="14">
        <v>216</v>
      </c>
      <c r="L197" s="18">
        <f t="shared" si="12"/>
        <v>109</v>
      </c>
      <c r="M197" s="21">
        <f t="shared" si="13"/>
        <v>865.15999999999985</v>
      </c>
    </row>
    <row r="198" spans="1:13" x14ac:dyDescent="0.25">
      <c r="A198" s="35" t="s">
        <v>453</v>
      </c>
      <c r="B198" s="35" t="s">
        <v>454</v>
      </c>
      <c r="C198" s="35" t="s">
        <v>46</v>
      </c>
      <c r="D198" s="16">
        <v>18</v>
      </c>
      <c r="E198" s="16">
        <v>3936.06</v>
      </c>
      <c r="F198" s="26">
        <v>11</v>
      </c>
      <c r="G198" s="24">
        <v>5</v>
      </c>
      <c r="H198" s="24">
        <v>2</v>
      </c>
      <c r="I198" s="24">
        <v>2362</v>
      </c>
      <c r="J198" s="14">
        <v>1181</v>
      </c>
      <c r="K198" s="14">
        <v>394</v>
      </c>
      <c r="L198" s="18">
        <f t="shared" si="12"/>
        <v>7</v>
      </c>
      <c r="M198" s="21">
        <f t="shared" si="13"/>
        <v>1574.06</v>
      </c>
    </row>
    <row r="199" spans="1:13" x14ac:dyDescent="0.25">
      <c r="A199" s="35" t="s">
        <v>455</v>
      </c>
      <c r="B199" s="35" t="s">
        <v>456</v>
      </c>
      <c r="C199" s="35" t="s">
        <v>25</v>
      </c>
      <c r="D199" s="16">
        <v>229</v>
      </c>
      <c r="E199" s="16">
        <v>15931.529999999999</v>
      </c>
      <c r="F199" s="26">
        <v>137</v>
      </c>
      <c r="G199" s="24">
        <v>69</v>
      </c>
      <c r="H199" s="24">
        <v>23</v>
      </c>
      <c r="I199" s="24">
        <v>9559</v>
      </c>
      <c r="J199" s="14">
        <v>4779</v>
      </c>
      <c r="K199" s="14">
        <v>1593</v>
      </c>
      <c r="L199" s="18">
        <f t="shared" si="12"/>
        <v>92</v>
      </c>
      <c r="M199" s="21">
        <f t="shared" si="13"/>
        <v>6372.5299999999988</v>
      </c>
    </row>
    <row r="200" spans="1:13" x14ac:dyDescent="0.25">
      <c r="A200" s="35" t="s">
        <v>457</v>
      </c>
      <c r="B200" s="35" t="s">
        <v>458</v>
      </c>
      <c r="C200" s="35" t="s">
        <v>25</v>
      </c>
      <c r="D200" s="16">
        <v>967</v>
      </c>
      <c r="E200" s="16">
        <v>67278.869999999966</v>
      </c>
      <c r="F200" s="26">
        <v>580</v>
      </c>
      <c r="G200" s="24">
        <v>290</v>
      </c>
      <c r="H200" s="24">
        <v>97</v>
      </c>
      <c r="I200" s="24">
        <v>40367</v>
      </c>
      <c r="J200" s="14">
        <v>20184</v>
      </c>
      <c r="K200" s="14">
        <v>6728</v>
      </c>
      <c r="L200" s="18">
        <f t="shared" si="12"/>
        <v>387</v>
      </c>
      <c r="M200" s="21">
        <f t="shared" si="13"/>
        <v>26911.869999999966</v>
      </c>
    </row>
    <row r="201" spans="1:13" x14ac:dyDescent="0.25">
      <c r="A201" s="35" t="s">
        <v>459</v>
      </c>
      <c r="B201" s="35" t="s">
        <v>460</v>
      </c>
      <c r="C201" s="35" t="s">
        <v>25</v>
      </c>
      <c r="D201" s="16">
        <v>176</v>
      </c>
      <c r="E201" s="16">
        <v>12244.32</v>
      </c>
      <c r="F201" s="26">
        <v>106</v>
      </c>
      <c r="G201" s="24">
        <v>53</v>
      </c>
      <c r="H201" s="24">
        <v>18</v>
      </c>
      <c r="I201" s="24">
        <v>7347</v>
      </c>
      <c r="J201" s="14">
        <v>3673</v>
      </c>
      <c r="K201" s="14">
        <v>1224</v>
      </c>
      <c r="L201" s="18">
        <f t="shared" si="12"/>
        <v>70</v>
      </c>
      <c r="M201" s="21">
        <f t="shared" si="13"/>
        <v>4897.32</v>
      </c>
    </row>
    <row r="202" spans="1:13" x14ac:dyDescent="0.25">
      <c r="A202" s="36" t="s">
        <v>461</v>
      </c>
      <c r="B202" s="36"/>
      <c r="C202" s="36"/>
      <c r="D202" s="37">
        <v>251465</v>
      </c>
      <c r="E202" s="37">
        <v>2370012.1800000011</v>
      </c>
      <c r="F202" s="39">
        <v>150882</v>
      </c>
      <c r="G202" s="38">
        <v>75452</v>
      </c>
      <c r="H202" s="38">
        <v>25160</v>
      </c>
      <c r="I202" s="38">
        <v>1422008</v>
      </c>
      <c r="J202" s="14">
        <v>711004</v>
      </c>
      <c r="K202" s="14">
        <v>237004</v>
      </c>
      <c r="L202" s="18">
        <f t="shared" si="12"/>
        <v>100583</v>
      </c>
      <c r="M202" s="21">
        <f t="shared" si="13"/>
        <v>948004.1800000011</v>
      </c>
    </row>
    <row r="203" spans="1:13" x14ac:dyDescent="0.25">
      <c r="A203" s="6"/>
      <c r="B203" s="7"/>
      <c r="C203" s="7"/>
      <c r="D203" s="33"/>
      <c r="E203" s="34"/>
      <c r="F203" s="27"/>
      <c r="G203" s="27"/>
      <c r="H203" s="27"/>
      <c r="I203" s="27"/>
      <c r="J203" s="10"/>
      <c r="K203" s="13"/>
    </row>
  </sheetData>
  <autoFilter ref="A2:M2" xr:uid="{FEF23B7A-B82F-4ED7-8ED7-0A72A83099A1}"/>
  <pageMargins left="0.7" right="0.7" top="0.75" bottom="0.75" header="0.3" footer="0.3"/>
  <ignoredErrors>
    <ignoredError sqref="A3:A20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CBA5B-880F-4888-9111-734959B36966}">
  <dimension ref="A1:M204"/>
  <sheetViews>
    <sheetView topLeftCell="A156" workbookViewId="0">
      <selection activeCell="L165" sqref="L165"/>
    </sheetView>
  </sheetViews>
  <sheetFormatPr defaultRowHeight="15" x14ac:dyDescent="0.25"/>
  <cols>
    <col min="1" max="1" width="8.7109375" customWidth="1"/>
    <col min="2" max="2" width="41.28515625" bestFit="1" customWidth="1"/>
    <col min="3" max="3" width="38.42578125" bestFit="1" customWidth="1"/>
    <col min="4" max="4" width="10" hidden="1" customWidth="1"/>
    <col min="5" max="5" width="12.140625" hidden="1" customWidth="1"/>
    <col min="6" max="8" width="0" hidden="1" customWidth="1"/>
    <col min="9" max="9" width="12.140625" hidden="1" customWidth="1"/>
    <col min="10" max="10" width="18.28515625" hidden="1" customWidth="1"/>
    <col min="11" max="11" width="18.7109375" hidden="1" customWidth="1"/>
    <col min="12" max="12" width="12.5703125" style="30" customWidth="1"/>
    <col min="13" max="13" width="12.140625" style="30" customWidth="1"/>
  </cols>
  <sheetData>
    <row r="1" spans="1:13" x14ac:dyDescent="0.25">
      <c r="D1" s="14" t="s">
        <v>5</v>
      </c>
      <c r="E1" s="14"/>
      <c r="F1" s="43"/>
      <c r="G1" s="44"/>
      <c r="H1" s="14"/>
      <c r="I1" s="17"/>
      <c r="J1" s="14"/>
      <c r="K1" s="14"/>
      <c r="L1" s="40"/>
    </row>
    <row r="2" spans="1:13" x14ac:dyDescent="0.25">
      <c r="A2" s="36" t="s">
        <v>6</v>
      </c>
      <c r="B2" s="36" t="s">
        <v>7</v>
      </c>
      <c r="C2" s="36" t="s">
        <v>8</v>
      </c>
      <c r="D2" s="37" t="s">
        <v>0</v>
      </c>
      <c r="E2" s="37" t="s">
        <v>1</v>
      </c>
      <c r="F2" s="41" t="s">
        <v>9</v>
      </c>
      <c r="G2" s="37" t="s">
        <v>2</v>
      </c>
      <c r="H2" s="37" t="s">
        <v>10</v>
      </c>
      <c r="I2" s="41" t="s">
        <v>11</v>
      </c>
      <c r="J2" s="37" t="s">
        <v>3</v>
      </c>
      <c r="K2" s="37" t="s">
        <v>4</v>
      </c>
      <c r="L2" s="39" t="s">
        <v>1566</v>
      </c>
      <c r="M2" s="45" t="s">
        <v>1567</v>
      </c>
    </row>
    <row r="3" spans="1:13" x14ac:dyDescent="0.25">
      <c r="A3" s="35" t="s">
        <v>12</v>
      </c>
      <c r="B3" s="35" t="s">
        <v>13</v>
      </c>
      <c r="C3" s="35" t="s">
        <v>14</v>
      </c>
      <c r="D3" s="16">
        <v>1711</v>
      </c>
      <c r="E3" s="16">
        <v>3370.67</v>
      </c>
      <c r="F3" s="20">
        <v>1027</v>
      </c>
      <c r="G3" s="16">
        <v>513</v>
      </c>
      <c r="H3" s="16">
        <v>171</v>
      </c>
      <c r="I3" s="15">
        <v>2022</v>
      </c>
      <c r="J3" s="16">
        <v>1011</v>
      </c>
      <c r="K3" s="16">
        <v>337</v>
      </c>
      <c r="L3" s="26">
        <f t="shared" ref="L3:L34" si="0">D3-F3</f>
        <v>684</v>
      </c>
      <c r="M3" s="24">
        <f t="shared" ref="M3:M34" si="1">E3-I3</f>
        <v>1348.67</v>
      </c>
    </row>
    <row r="4" spans="1:13" x14ac:dyDescent="0.25">
      <c r="A4" s="35" t="s">
        <v>15</v>
      </c>
      <c r="B4" s="35" t="s">
        <v>16</v>
      </c>
      <c r="C4" s="35" t="s">
        <v>14</v>
      </c>
      <c r="D4" s="16">
        <v>492</v>
      </c>
      <c r="E4" s="16">
        <v>969.23999999999978</v>
      </c>
      <c r="F4" s="20">
        <v>295</v>
      </c>
      <c r="G4" s="16">
        <v>148</v>
      </c>
      <c r="H4" s="16">
        <v>49</v>
      </c>
      <c r="I4" s="15">
        <v>582</v>
      </c>
      <c r="J4" s="16">
        <v>291</v>
      </c>
      <c r="K4" s="16">
        <v>97</v>
      </c>
      <c r="L4" s="26">
        <f t="shared" si="0"/>
        <v>197</v>
      </c>
      <c r="M4" s="24">
        <f t="shared" si="1"/>
        <v>387.23999999999978</v>
      </c>
    </row>
    <row r="5" spans="1:13" x14ac:dyDescent="0.25">
      <c r="A5" s="35" t="s">
        <v>17</v>
      </c>
      <c r="B5" s="35" t="s">
        <v>18</v>
      </c>
      <c r="C5" s="35" t="s">
        <v>19</v>
      </c>
      <c r="D5" s="16">
        <v>1217</v>
      </c>
      <c r="E5" s="16">
        <v>4980.4399999999996</v>
      </c>
      <c r="F5" s="20">
        <v>730</v>
      </c>
      <c r="G5" s="16">
        <v>365</v>
      </c>
      <c r="H5" s="16">
        <v>122</v>
      </c>
      <c r="I5" s="15">
        <v>2988</v>
      </c>
      <c r="J5" s="16">
        <v>1494</v>
      </c>
      <c r="K5" s="16">
        <v>498</v>
      </c>
      <c r="L5" s="26">
        <f t="shared" si="0"/>
        <v>487</v>
      </c>
      <c r="M5" s="24">
        <f t="shared" si="1"/>
        <v>1992.4399999999996</v>
      </c>
    </row>
    <row r="6" spans="1:13" x14ac:dyDescent="0.25">
      <c r="A6" s="35" t="s">
        <v>20</v>
      </c>
      <c r="B6" s="35" t="s">
        <v>21</v>
      </c>
      <c r="C6" s="35" t="s">
        <v>22</v>
      </c>
      <c r="D6" s="16">
        <v>431</v>
      </c>
      <c r="E6" s="16">
        <v>3620.4</v>
      </c>
      <c r="F6" s="20">
        <v>259</v>
      </c>
      <c r="G6" s="16">
        <v>129</v>
      </c>
      <c r="H6" s="16">
        <v>43</v>
      </c>
      <c r="I6" s="15">
        <v>2172</v>
      </c>
      <c r="J6" s="16">
        <v>1086</v>
      </c>
      <c r="K6" s="16">
        <v>362</v>
      </c>
      <c r="L6" s="26">
        <f t="shared" si="0"/>
        <v>172</v>
      </c>
      <c r="M6" s="24">
        <f t="shared" si="1"/>
        <v>1448.4</v>
      </c>
    </row>
    <row r="7" spans="1:13" x14ac:dyDescent="0.25">
      <c r="A7" s="35" t="s">
        <v>23</v>
      </c>
      <c r="B7" s="35" t="s">
        <v>24</v>
      </c>
      <c r="C7" s="35" t="s">
        <v>25</v>
      </c>
      <c r="D7" s="16">
        <v>12</v>
      </c>
      <c r="E7" s="16">
        <v>227.88</v>
      </c>
      <c r="F7" s="20">
        <v>7</v>
      </c>
      <c r="G7" s="16">
        <v>4</v>
      </c>
      <c r="H7" s="16">
        <v>1</v>
      </c>
      <c r="I7" s="15">
        <v>137</v>
      </c>
      <c r="J7" s="16">
        <v>68</v>
      </c>
      <c r="K7" s="16">
        <v>23</v>
      </c>
      <c r="L7" s="26">
        <f t="shared" si="0"/>
        <v>5</v>
      </c>
      <c r="M7" s="24">
        <f t="shared" si="1"/>
        <v>90.88</v>
      </c>
    </row>
    <row r="8" spans="1:13" x14ac:dyDescent="0.25">
      <c r="A8" s="35" t="s">
        <v>26</v>
      </c>
      <c r="B8" s="35" t="s">
        <v>27</v>
      </c>
      <c r="C8" s="35" t="s">
        <v>25</v>
      </c>
      <c r="D8" s="16">
        <v>476</v>
      </c>
      <c r="E8" s="16">
        <v>2713.2</v>
      </c>
      <c r="F8" s="20">
        <v>286</v>
      </c>
      <c r="G8" s="16">
        <v>143</v>
      </c>
      <c r="H8" s="16">
        <v>48</v>
      </c>
      <c r="I8" s="15">
        <v>1628</v>
      </c>
      <c r="J8" s="16">
        <v>814</v>
      </c>
      <c r="K8" s="16">
        <v>271</v>
      </c>
      <c r="L8" s="26">
        <f t="shared" si="0"/>
        <v>190</v>
      </c>
      <c r="M8" s="24">
        <f t="shared" si="1"/>
        <v>1085.1999999999998</v>
      </c>
    </row>
    <row r="9" spans="1:13" x14ac:dyDescent="0.25">
      <c r="A9" s="35" t="s">
        <v>28</v>
      </c>
      <c r="B9" s="35" t="s">
        <v>29</v>
      </c>
      <c r="C9" s="35" t="s">
        <v>25</v>
      </c>
      <c r="D9" s="16">
        <v>159</v>
      </c>
      <c r="E9" s="16">
        <v>906.30000000000007</v>
      </c>
      <c r="F9" s="20">
        <v>95</v>
      </c>
      <c r="G9" s="16">
        <v>48</v>
      </c>
      <c r="H9" s="16">
        <v>16</v>
      </c>
      <c r="I9" s="15">
        <v>544</v>
      </c>
      <c r="J9" s="16">
        <v>272</v>
      </c>
      <c r="K9" s="16">
        <v>91</v>
      </c>
      <c r="L9" s="26">
        <f t="shared" si="0"/>
        <v>64</v>
      </c>
      <c r="M9" s="24">
        <f t="shared" si="1"/>
        <v>362.30000000000007</v>
      </c>
    </row>
    <row r="10" spans="1:13" x14ac:dyDescent="0.25">
      <c r="A10" s="35" t="s">
        <v>30</v>
      </c>
      <c r="B10" s="35" t="s">
        <v>31</v>
      </c>
      <c r="C10" s="35" t="s">
        <v>25</v>
      </c>
      <c r="D10" s="16">
        <v>111</v>
      </c>
      <c r="E10" s="16">
        <v>632.70000000000005</v>
      </c>
      <c r="F10" s="20">
        <v>67</v>
      </c>
      <c r="G10" s="16">
        <v>33</v>
      </c>
      <c r="H10" s="16">
        <v>11</v>
      </c>
      <c r="I10" s="15">
        <v>380</v>
      </c>
      <c r="J10" s="16">
        <v>190</v>
      </c>
      <c r="K10" s="16">
        <v>63</v>
      </c>
      <c r="L10" s="26">
        <f t="shared" si="0"/>
        <v>44</v>
      </c>
      <c r="M10" s="24">
        <f t="shared" si="1"/>
        <v>252.70000000000005</v>
      </c>
    </row>
    <row r="11" spans="1:13" x14ac:dyDescent="0.25">
      <c r="A11" s="35" t="s">
        <v>32</v>
      </c>
      <c r="B11" s="35" t="s">
        <v>33</v>
      </c>
      <c r="C11" s="35" t="s">
        <v>34</v>
      </c>
      <c r="D11" s="16">
        <v>32</v>
      </c>
      <c r="E11" s="16">
        <v>966.4</v>
      </c>
      <c r="F11" s="20">
        <v>19</v>
      </c>
      <c r="G11" s="16">
        <v>10</v>
      </c>
      <c r="H11" s="16">
        <v>3</v>
      </c>
      <c r="I11" s="15">
        <v>580</v>
      </c>
      <c r="J11" s="16">
        <v>290</v>
      </c>
      <c r="K11" s="16">
        <v>97</v>
      </c>
      <c r="L11" s="26">
        <f t="shared" si="0"/>
        <v>13</v>
      </c>
      <c r="M11" s="24">
        <f t="shared" si="1"/>
        <v>386.4</v>
      </c>
    </row>
    <row r="12" spans="1:13" x14ac:dyDescent="0.25">
      <c r="A12" s="35" t="s">
        <v>35</v>
      </c>
      <c r="B12" s="35" t="s">
        <v>36</v>
      </c>
      <c r="C12" s="35" t="s">
        <v>37</v>
      </c>
      <c r="D12" s="16">
        <v>628</v>
      </c>
      <c r="E12" s="16">
        <v>4144.8</v>
      </c>
      <c r="F12" s="20">
        <v>377</v>
      </c>
      <c r="G12" s="16">
        <v>188</v>
      </c>
      <c r="H12" s="16">
        <v>63</v>
      </c>
      <c r="I12" s="15">
        <v>2487</v>
      </c>
      <c r="J12" s="16">
        <v>1243</v>
      </c>
      <c r="K12" s="16">
        <v>414</v>
      </c>
      <c r="L12" s="26">
        <f t="shared" si="0"/>
        <v>251</v>
      </c>
      <c r="M12" s="24">
        <f t="shared" si="1"/>
        <v>1657.8000000000002</v>
      </c>
    </row>
    <row r="13" spans="1:13" x14ac:dyDescent="0.25">
      <c r="A13" s="35" t="s">
        <v>38</v>
      </c>
      <c r="B13" s="35" t="s">
        <v>39</v>
      </c>
      <c r="C13" s="35" t="s">
        <v>25</v>
      </c>
      <c r="D13" s="16">
        <v>4485</v>
      </c>
      <c r="E13" s="16">
        <v>125355.75000000003</v>
      </c>
      <c r="F13" s="20">
        <v>2691</v>
      </c>
      <c r="G13" s="16">
        <v>1346</v>
      </c>
      <c r="H13" s="16">
        <v>449</v>
      </c>
      <c r="I13" s="15">
        <v>75213</v>
      </c>
      <c r="J13" s="16">
        <v>37607</v>
      </c>
      <c r="K13" s="16">
        <v>12536</v>
      </c>
      <c r="L13" s="26">
        <f t="shared" si="0"/>
        <v>1794</v>
      </c>
      <c r="M13" s="24">
        <f t="shared" si="1"/>
        <v>50142.750000000029</v>
      </c>
    </row>
    <row r="14" spans="1:13" x14ac:dyDescent="0.25">
      <c r="A14" s="35" t="s">
        <v>40</v>
      </c>
      <c r="B14" s="35" t="s">
        <v>41</v>
      </c>
      <c r="C14" s="35" t="s">
        <v>19</v>
      </c>
      <c r="D14" s="16">
        <v>3651</v>
      </c>
      <c r="E14" s="16">
        <v>11497.320000000007</v>
      </c>
      <c r="F14" s="20">
        <v>2191</v>
      </c>
      <c r="G14" s="16">
        <v>1095</v>
      </c>
      <c r="H14" s="16">
        <v>365</v>
      </c>
      <c r="I14" s="15">
        <v>6898</v>
      </c>
      <c r="J14" s="16">
        <v>3449</v>
      </c>
      <c r="K14" s="16">
        <v>1150</v>
      </c>
      <c r="L14" s="26">
        <f t="shared" si="0"/>
        <v>1460</v>
      </c>
      <c r="M14" s="24">
        <f t="shared" si="1"/>
        <v>4599.320000000007</v>
      </c>
    </row>
    <row r="15" spans="1:13" x14ac:dyDescent="0.25">
      <c r="A15" s="35" t="s">
        <v>42</v>
      </c>
      <c r="B15" s="35" t="s">
        <v>43</v>
      </c>
      <c r="C15" s="35" t="s">
        <v>14</v>
      </c>
      <c r="D15" s="16">
        <v>936</v>
      </c>
      <c r="E15" s="16">
        <v>27378</v>
      </c>
      <c r="F15" s="20">
        <v>562</v>
      </c>
      <c r="G15" s="16">
        <v>281</v>
      </c>
      <c r="H15" s="16">
        <v>94</v>
      </c>
      <c r="I15" s="15">
        <v>16427</v>
      </c>
      <c r="J15" s="16">
        <v>8213</v>
      </c>
      <c r="K15" s="16">
        <v>2738</v>
      </c>
      <c r="L15" s="26">
        <f t="shared" si="0"/>
        <v>374</v>
      </c>
      <c r="M15" s="24">
        <f t="shared" si="1"/>
        <v>10951</v>
      </c>
    </row>
    <row r="16" spans="1:13" x14ac:dyDescent="0.25">
      <c r="A16" s="35" t="s">
        <v>44</v>
      </c>
      <c r="B16" s="35" t="s">
        <v>45</v>
      </c>
      <c r="C16" s="35" t="s">
        <v>46</v>
      </c>
      <c r="D16" s="16">
        <v>500</v>
      </c>
      <c r="E16" s="16">
        <v>14644.999999999998</v>
      </c>
      <c r="F16" s="20">
        <v>300</v>
      </c>
      <c r="G16" s="16">
        <v>150</v>
      </c>
      <c r="H16" s="16">
        <v>50</v>
      </c>
      <c r="I16" s="15">
        <v>8787</v>
      </c>
      <c r="J16" s="16">
        <v>4394</v>
      </c>
      <c r="K16" s="16">
        <v>1465</v>
      </c>
      <c r="L16" s="26">
        <f t="shared" si="0"/>
        <v>200</v>
      </c>
      <c r="M16" s="24">
        <f t="shared" si="1"/>
        <v>5857.9999999999982</v>
      </c>
    </row>
    <row r="17" spans="1:13" x14ac:dyDescent="0.25">
      <c r="A17" s="35" t="s">
        <v>47</v>
      </c>
      <c r="B17" s="35" t="s">
        <v>48</v>
      </c>
      <c r="C17" s="35" t="s">
        <v>46</v>
      </c>
      <c r="D17" s="16">
        <v>155</v>
      </c>
      <c r="E17" s="16">
        <v>3468.8999999999996</v>
      </c>
      <c r="F17" s="20">
        <v>93</v>
      </c>
      <c r="G17" s="16">
        <v>47</v>
      </c>
      <c r="H17" s="16">
        <v>16</v>
      </c>
      <c r="I17" s="15">
        <v>2081</v>
      </c>
      <c r="J17" s="16">
        <v>1041</v>
      </c>
      <c r="K17" s="16">
        <v>347</v>
      </c>
      <c r="L17" s="26">
        <f t="shared" si="0"/>
        <v>62</v>
      </c>
      <c r="M17" s="24">
        <f t="shared" si="1"/>
        <v>1387.8999999999996</v>
      </c>
    </row>
    <row r="18" spans="1:13" x14ac:dyDescent="0.25">
      <c r="A18" s="35" t="s">
        <v>49</v>
      </c>
      <c r="B18" s="35" t="s">
        <v>50</v>
      </c>
      <c r="C18" s="35" t="s">
        <v>51</v>
      </c>
      <c r="D18" s="16">
        <v>197</v>
      </c>
      <c r="E18" s="16">
        <v>627.96999999999991</v>
      </c>
      <c r="F18" s="20">
        <v>118</v>
      </c>
      <c r="G18" s="16">
        <v>59</v>
      </c>
      <c r="H18" s="16">
        <v>20</v>
      </c>
      <c r="I18" s="15">
        <v>377</v>
      </c>
      <c r="J18" s="16">
        <v>188</v>
      </c>
      <c r="K18" s="16">
        <v>63</v>
      </c>
      <c r="L18" s="26">
        <f t="shared" si="0"/>
        <v>79</v>
      </c>
      <c r="M18" s="24">
        <f t="shared" si="1"/>
        <v>250.96999999999991</v>
      </c>
    </row>
    <row r="19" spans="1:13" x14ac:dyDescent="0.25">
      <c r="A19" s="35" t="s">
        <v>52</v>
      </c>
      <c r="B19" s="35" t="s">
        <v>53</v>
      </c>
      <c r="C19" s="35" t="s">
        <v>54</v>
      </c>
      <c r="D19" s="16">
        <v>495</v>
      </c>
      <c r="E19" s="16">
        <v>2113.6499999999996</v>
      </c>
      <c r="F19" s="20">
        <v>297</v>
      </c>
      <c r="G19" s="16">
        <v>149</v>
      </c>
      <c r="H19" s="16">
        <v>50</v>
      </c>
      <c r="I19" s="15">
        <v>1268</v>
      </c>
      <c r="J19" s="16">
        <v>634</v>
      </c>
      <c r="K19" s="16">
        <v>211</v>
      </c>
      <c r="L19" s="26">
        <f t="shared" si="0"/>
        <v>198</v>
      </c>
      <c r="M19" s="24">
        <f t="shared" si="1"/>
        <v>845.64999999999964</v>
      </c>
    </row>
    <row r="20" spans="1:13" x14ac:dyDescent="0.25">
      <c r="A20" s="35" t="s">
        <v>55</v>
      </c>
      <c r="B20" s="35" t="s">
        <v>56</v>
      </c>
      <c r="C20" s="35" t="s">
        <v>57</v>
      </c>
      <c r="D20" s="16">
        <v>70</v>
      </c>
      <c r="E20" s="16">
        <v>2013.8999999999996</v>
      </c>
      <c r="F20" s="20">
        <v>42</v>
      </c>
      <c r="G20" s="16">
        <v>21</v>
      </c>
      <c r="H20" s="16">
        <v>7</v>
      </c>
      <c r="I20" s="15">
        <v>1208</v>
      </c>
      <c r="J20" s="16">
        <v>604</v>
      </c>
      <c r="K20" s="16">
        <v>201</v>
      </c>
      <c r="L20" s="26">
        <f t="shared" si="0"/>
        <v>28</v>
      </c>
      <c r="M20" s="24">
        <f t="shared" si="1"/>
        <v>805.89999999999964</v>
      </c>
    </row>
    <row r="21" spans="1:13" x14ac:dyDescent="0.25">
      <c r="A21" s="35" t="s">
        <v>58</v>
      </c>
      <c r="B21" s="35" t="s">
        <v>59</v>
      </c>
      <c r="C21" s="35" t="s">
        <v>25</v>
      </c>
      <c r="D21" s="16">
        <v>446</v>
      </c>
      <c r="E21" s="16">
        <v>10993.9</v>
      </c>
      <c r="F21" s="20">
        <v>268</v>
      </c>
      <c r="G21" s="16">
        <v>134</v>
      </c>
      <c r="H21" s="16">
        <v>45</v>
      </c>
      <c r="I21" s="15">
        <v>6596</v>
      </c>
      <c r="J21" s="16">
        <v>3298</v>
      </c>
      <c r="K21" s="16">
        <v>1099</v>
      </c>
      <c r="L21" s="26">
        <f t="shared" si="0"/>
        <v>178</v>
      </c>
      <c r="M21" s="24">
        <f t="shared" si="1"/>
        <v>4397.8999999999996</v>
      </c>
    </row>
    <row r="22" spans="1:13" x14ac:dyDescent="0.25">
      <c r="A22" s="35" t="s">
        <v>60</v>
      </c>
      <c r="B22" s="35" t="s">
        <v>61</v>
      </c>
      <c r="C22" s="35" t="s">
        <v>46</v>
      </c>
      <c r="D22" s="16">
        <v>85</v>
      </c>
      <c r="E22" s="16">
        <v>7180.7999999999993</v>
      </c>
      <c r="F22" s="20">
        <v>51</v>
      </c>
      <c r="G22" s="16">
        <v>26</v>
      </c>
      <c r="H22" s="16">
        <v>9</v>
      </c>
      <c r="I22" s="15">
        <v>4308</v>
      </c>
      <c r="J22" s="16">
        <v>2154</v>
      </c>
      <c r="K22" s="16">
        <v>718</v>
      </c>
      <c r="L22" s="26">
        <f t="shared" si="0"/>
        <v>34</v>
      </c>
      <c r="M22" s="24">
        <f t="shared" si="1"/>
        <v>2872.7999999999993</v>
      </c>
    </row>
    <row r="23" spans="1:13" x14ac:dyDescent="0.25">
      <c r="A23" s="35" t="s">
        <v>62</v>
      </c>
      <c r="B23" s="35" t="s">
        <v>63</v>
      </c>
      <c r="C23" s="35" t="s">
        <v>51</v>
      </c>
      <c r="D23" s="16">
        <v>13884</v>
      </c>
      <c r="E23" s="16">
        <v>28462.2</v>
      </c>
      <c r="F23" s="20">
        <v>8330</v>
      </c>
      <c r="G23" s="16">
        <v>4165</v>
      </c>
      <c r="H23" s="16">
        <v>1388</v>
      </c>
      <c r="I23" s="15">
        <v>17077</v>
      </c>
      <c r="J23" s="16">
        <v>8539</v>
      </c>
      <c r="K23" s="16">
        <v>2846</v>
      </c>
      <c r="L23" s="26">
        <f t="shared" si="0"/>
        <v>5554</v>
      </c>
      <c r="M23" s="24">
        <f t="shared" si="1"/>
        <v>11385.2</v>
      </c>
    </row>
    <row r="24" spans="1:13" x14ac:dyDescent="0.25">
      <c r="A24" s="35" t="s">
        <v>64</v>
      </c>
      <c r="B24" s="35" t="s">
        <v>65</v>
      </c>
      <c r="C24" s="35" t="s">
        <v>66</v>
      </c>
      <c r="D24" s="16">
        <v>2549</v>
      </c>
      <c r="E24" s="16">
        <v>76648.429999999993</v>
      </c>
      <c r="F24" s="20">
        <v>1529</v>
      </c>
      <c r="G24" s="16">
        <v>765</v>
      </c>
      <c r="H24" s="16">
        <v>255</v>
      </c>
      <c r="I24" s="15">
        <v>45989</v>
      </c>
      <c r="J24" s="16">
        <v>22995</v>
      </c>
      <c r="K24" s="16">
        <v>7665</v>
      </c>
      <c r="L24" s="26">
        <f t="shared" si="0"/>
        <v>1020</v>
      </c>
      <c r="M24" s="24">
        <f t="shared" si="1"/>
        <v>30659.429999999993</v>
      </c>
    </row>
    <row r="25" spans="1:13" x14ac:dyDescent="0.25">
      <c r="A25" s="35" t="s">
        <v>67</v>
      </c>
      <c r="B25" s="35" t="s">
        <v>68</v>
      </c>
      <c r="C25" s="35" t="s">
        <v>51</v>
      </c>
      <c r="D25" s="16">
        <v>7258</v>
      </c>
      <c r="E25" s="16">
        <v>19777.080000000009</v>
      </c>
      <c r="F25" s="20">
        <v>4355</v>
      </c>
      <c r="G25" s="16">
        <v>2177</v>
      </c>
      <c r="H25" s="16">
        <v>726</v>
      </c>
      <c r="I25" s="15">
        <v>11866</v>
      </c>
      <c r="J25" s="16">
        <v>5933</v>
      </c>
      <c r="K25" s="16">
        <v>1978</v>
      </c>
      <c r="L25" s="26">
        <f t="shared" si="0"/>
        <v>2903</v>
      </c>
      <c r="M25" s="24">
        <f t="shared" si="1"/>
        <v>7911.080000000009</v>
      </c>
    </row>
    <row r="26" spans="1:13" x14ac:dyDescent="0.25">
      <c r="A26" s="35" t="s">
        <v>69</v>
      </c>
      <c r="B26" s="35" t="s">
        <v>70</v>
      </c>
      <c r="C26" s="35" t="s">
        <v>71</v>
      </c>
      <c r="D26" s="16">
        <v>3016</v>
      </c>
      <c r="E26" s="16">
        <v>13360.879999999996</v>
      </c>
      <c r="F26" s="20">
        <v>1810</v>
      </c>
      <c r="G26" s="16">
        <v>905</v>
      </c>
      <c r="H26" s="16">
        <v>302</v>
      </c>
      <c r="I26" s="15">
        <v>8017</v>
      </c>
      <c r="J26" s="16">
        <v>4008</v>
      </c>
      <c r="K26" s="16">
        <v>1336</v>
      </c>
      <c r="L26" s="26">
        <f t="shared" si="0"/>
        <v>1206</v>
      </c>
      <c r="M26" s="24">
        <f t="shared" si="1"/>
        <v>5343.8799999999956</v>
      </c>
    </row>
    <row r="27" spans="1:13" x14ac:dyDescent="0.25">
      <c r="A27" s="35" t="s">
        <v>72</v>
      </c>
      <c r="B27" s="35" t="s">
        <v>73</v>
      </c>
      <c r="C27" s="35" t="s">
        <v>71</v>
      </c>
      <c r="D27" s="16">
        <v>2202</v>
      </c>
      <c r="E27" s="16">
        <v>11582.51999999999</v>
      </c>
      <c r="F27" s="20">
        <v>1321</v>
      </c>
      <c r="G27" s="16">
        <v>661</v>
      </c>
      <c r="H27" s="16">
        <v>220</v>
      </c>
      <c r="I27" s="15">
        <v>6950</v>
      </c>
      <c r="J27" s="16">
        <v>3475</v>
      </c>
      <c r="K27" s="16">
        <v>1158</v>
      </c>
      <c r="L27" s="26">
        <f t="shared" si="0"/>
        <v>881</v>
      </c>
      <c r="M27" s="24">
        <f t="shared" si="1"/>
        <v>4632.5199999999895</v>
      </c>
    </row>
    <row r="28" spans="1:13" x14ac:dyDescent="0.25">
      <c r="A28" s="35" t="s">
        <v>74</v>
      </c>
      <c r="B28" s="35" t="s">
        <v>75</v>
      </c>
      <c r="C28" s="35" t="s">
        <v>19</v>
      </c>
      <c r="D28" s="16">
        <v>377</v>
      </c>
      <c r="E28" s="16">
        <v>1402.4399999999996</v>
      </c>
      <c r="F28" s="20">
        <v>226</v>
      </c>
      <c r="G28" s="16">
        <v>113</v>
      </c>
      <c r="H28" s="16">
        <v>38</v>
      </c>
      <c r="I28" s="15">
        <v>841</v>
      </c>
      <c r="J28" s="16">
        <v>421</v>
      </c>
      <c r="K28" s="16">
        <v>140</v>
      </c>
      <c r="L28" s="26">
        <f t="shared" si="0"/>
        <v>151</v>
      </c>
      <c r="M28" s="24">
        <f t="shared" si="1"/>
        <v>561.4399999999996</v>
      </c>
    </row>
    <row r="29" spans="1:13" x14ac:dyDescent="0.25">
      <c r="A29" s="35" t="s">
        <v>76</v>
      </c>
      <c r="B29" s="35" t="s">
        <v>77</v>
      </c>
      <c r="C29" s="35" t="s">
        <v>19</v>
      </c>
      <c r="D29" s="16">
        <v>213</v>
      </c>
      <c r="E29" s="16">
        <v>436.65000000000003</v>
      </c>
      <c r="F29" s="20">
        <v>128</v>
      </c>
      <c r="G29" s="16">
        <v>64</v>
      </c>
      <c r="H29" s="16">
        <v>21</v>
      </c>
      <c r="I29" s="15">
        <v>262</v>
      </c>
      <c r="J29" s="16">
        <v>131</v>
      </c>
      <c r="K29" s="16">
        <v>44</v>
      </c>
      <c r="L29" s="26">
        <f t="shared" si="0"/>
        <v>85</v>
      </c>
      <c r="M29" s="24">
        <f t="shared" si="1"/>
        <v>174.65000000000003</v>
      </c>
    </row>
    <row r="30" spans="1:13" x14ac:dyDescent="0.25">
      <c r="A30" s="35" t="s">
        <v>78</v>
      </c>
      <c r="B30" s="35" t="s">
        <v>79</v>
      </c>
      <c r="C30" s="35" t="s">
        <v>80</v>
      </c>
      <c r="D30" s="16">
        <v>58</v>
      </c>
      <c r="E30" s="16">
        <v>1343.2800000000002</v>
      </c>
      <c r="F30" s="20">
        <v>35</v>
      </c>
      <c r="G30" s="16">
        <v>17</v>
      </c>
      <c r="H30" s="16">
        <v>6</v>
      </c>
      <c r="I30" s="15">
        <v>806</v>
      </c>
      <c r="J30" s="16">
        <v>403</v>
      </c>
      <c r="K30" s="16">
        <v>134</v>
      </c>
      <c r="L30" s="26">
        <f t="shared" si="0"/>
        <v>23</v>
      </c>
      <c r="M30" s="24">
        <f t="shared" si="1"/>
        <v>537.2800000000002</v>
      </c>
    </row>
    <row r="31" spans="1:13" x14ac:dyDescent="0.25">
      <c r="A31" s="35" t="s">
        <v>81</v>
      </c>
      <c r="B31" s="35" t="s">
        <v>82</v>
      </c>
      <c r="C31" s="35" t="s">
        <v>14</v>
      </c>
      <c r="D31" s="16">
        <v>1353</v>
      </c>
      <c r="E31" s="16">
        <v>52807.590000000011</v>
      </c>
      <c r="F31" s="20">
        <v>812</v>
      </c>
      <c r="G31" s="16">
        <v>406</v>
      </c>
      <c r="H31" s="16">
        <v>135</v>
      </c>
      <c r="I31" s="15">
        <v>31685</v>
      </c>
      <c r="J31" s="16">
        <v>15842</v>
      </c>
      <c r="K31" s="16">
        <v>5281</v>
      </c>
      <c r="L31" s="26">
        <f t="shared" si="0"/>
        <v>541</v>
      </c>
      <c r="M31" s="24">
        <f t="shared" si="1"/>
        <v>21122.590000000011</v>
      </c>
    </row>
    <row r="32" spans="1:13" x14ac:dyDescent="0.25">
      <c r="A32" s="35" t="s">
        <v>83</v>
      </c>
      <c r="B32" s="35" t="s">
        <v>84</v>
      </c>
      <c r="C32" s="35" t="s">
        <v>85</v>
      </c>
      <c r="D32" s="16">
        <v>3</v>
      </c>
      <c r="E32" s="16">
        <v>206.22</v>
      </c>
      <c r="F32" s="20">
        <v>2</v>
      </c>
      <c r="G32" s="16">
        <v>1</v>
      </c>
      <c r="H32" s="16">
        <v>0</v>
      </c>
      <c r="I32" s="15">
        <v>124</v>
      </c>
      <c r="J32" s="16">
        <v>62</v>
      </c>
      <c r="K32" s="16">
        <v>21</v>
      </c>
      <c r="L32" s="26">
        <f t="shared" si="0"/>
        <v>1</v>
      </c>
      <c r="M32" s="24">
        <f t="shared" si="1"/>
        <v>82.22</v>
      </c>
    </row>
    <row r="33" spans="1:13" x14ac:dyDescent="0.25">
      <c r="A33" s="35" t="s">
        <v>86</v>
      </c>
      <c r="B33" s="35" t="s">
        <v>87</v>
      </c>
      <c r="C33" s="35" t="s">
        <v>88</v>
      </c>
      <c r="D33" s="16">
        <v>1</v>
      </c>
      <c r="E33" s="16">
        <v>556.54999999999995</v>
      </c>
      <c r="F33" s="20">
        <v>1</v>
      </c>
      <c r="G33" s="16">
        <v>0</v>
      </c>
      <c r="H33" s="16">
        <v>0</v>
      </c>
      <c r="I33" s="15">
        <v>334</v>
      </c>
      <c r="J33" s="16">
        <v>167</v>
      </c>
      <c r="K33" s="16">
        <v>56</v>
      </c>
      <c r="L33" s="26">
        <f t="shared" si="0"/>
        <v>0</v>
      </c>
      <c r="M33" s="24">
        <f t="shared" si="1"/>
        <v>222.54999999999995</v>
      </c>
    </row>
    <row r="34" spans="1:13" x14ac:dyDescent="0.25">
      <c r="A34" s="35" t="s">
        <v>89</v>
      </c>
      <c r="B34" s="35" t="s">
        <v>90</v>
      </c>
      <c r="C34" s="35" t="s">
        <v>91</v>
      </c>
      <c r="D34" s="16">
        <v>388</v>
      </c>
      <c r="E34" s="16">
        <v>1129.4199999999998</v>
      </c>
      <c r="F34" s="20">
        <v>233</v>
      </c>
      <c r="G34" s="16">
        <v>116</v>
      </c>
      <c r="H34" s="16">
        <v>39</v>
      </c>
      <c r="I34" s="15">
        <v>678</v>
      </c>
      <c r="J34" s="16">
        <v>339</v>
      </c>
      <c r="K34" s="16">
        <v>113</v>
      </c>
      <c r="L34" s="26">
        <f t="shared" si="0"/>
        <v>155</v>
      </c>
      <c r="M34" s="24">
        <f t="shared" si="1"/>
        <v>451.41999999999985</v>
      </c>
    </row>
    <row r="35" spans="1:13" x14ac:dyDescent="0.25">
      <c r="A35" s="35" t="s">
        <v>92</v>
      </c>
      <c r="B35" s="35" t="s">
        <v>93</v>
      </c>
      <c r="C35" s="35" t="s">
        <v>94</v>
      </c>
      <c r="D35" s="16">
        <v>313</v>
      </c>
      <c r="E35" s="16">
        <v>6713.8499999999985</v>
      </c>
      <c r="F35" s="20">
        <v>188</v>
      </c>
      <c r="G35" s="16">
        <v>94</v>
      </c>
      <c r="H35" s="16">
        <v>31</v>
      </c>
      <c r="I35" s="15">
        <v>4028</v>
      </c>
      <c r="J35" s="16">
        <v>2014</v>
      </c>
      <c r="K35" s="16">
        <v>671</v>
      </c>
      <c r="L35" s="26">
        <f t="shared" ref="L35:L66" si="2">D35-F35</f>
        <v>125</v>
      </c>
      <c r="M35" s="24">
        <f t="shared" ref="M35:M66" si="3">E35-I35</f>
        <v>2685.8499999999985</v>
      </c>
    </row>
    <row r="36" spans="1:13" x14ac:dyDescent="0.25">
      <c r="A36" s="35" t="s">
        <v>95</v>
      </c>
      <c r="B36" s="35" t="s">
        <v>96</v>
      </c>
      <c r="C36" s="35" t="s">
        <v>97</v>
      </c>
      <c r="D36" s="16">
        <v>23</v>
      </c>
      <c r="E36" s="16">
        <v>517.96</v>
      </c>
      <c r="F36" s="20">
        <v>14</v>
      </c>
      <c r="G36" s="16">
        <v>7</v>
      </c>
      <c r="H36" s="16">
        <v>2</v>
      </c>
      <c r="I36" s="15">
        <v>311</v>
      </c>
      <c r="J36" s="16">
        <v>155</v>
      </c>
      <c r="K36" s="16">
        <v>52</v>
      </c>
      <c r="L36" s="26">
        <f t="shared" si="2"/>
        <v>9</v>
      </c>
      <c r="M36" s="24">
        <f t="shared" si="3"/>
        <v>206.96000000000004</v>
      </c>
    </row>
    <row r="37" spans="1:13" x14ac:dyDescent="0.25">
      <c r="A37" s="35" t="s">
        <v>98</v>
      </c>
      <c r="B37" s="35" t="s">
        <v>99</v>
      </c>
      <c r="C37" s="35" t="s">
        <v>46</v>
      </c>
      <c r="D37" s="16">
        <v>261</v>
      </c>
      <c r="E37" s="16">
        <v>6044.7600000000011</v>
      </c>
      <c r="F37" s="20">
        <v>157</v>
      </c>
      <c r="G37" s="16">
        <v>78</v>
      </c>
      <c r="H37" s="16">
        <v>26</v>
      </c>
      <c r="I37" s="15">
        <v>3627</v>
      </c>
      <c r="J37" s="16">
        <v>1813</v>
      </c>
      <c r="K37" s="16">
        <v>604</v>
      </c>
      <c r="L37" s="26">
        <f t="shared" si="2"/>
        <v>104</v>
      </c>
      <c r="M37" s="24">
        <f t="shared" si="3"/>
        <v>2417.7600000000011</v>
      </c>
    </row>
    <row r="38" spans="1:13" x14ac:dyDescent="0.25">
      <c r="A38" s="35" t="s">
        <v>100</v>
      </c>
      <c r="B38" s="35" t="s">
        <v>101</v>
      </c>
      <c r="C38" s="35" t="s">
        <v>102</v>
      </c>
      <c r="D38" s="16">
        <v>5</v>
      </c>
      <c r="E38" s="16">
        <v>16.55</v>
      </c>
      <c r="F38" s="20">
        <v>3</v>
      </c>
      <c r="G38" s="16">
        <v>2</v>
      </c>
      <c r="H38" s="16">
        <v>1</v>
      </c>
      <c r="I38" s="15">
        <v>10</v>
      </c>
      <c r="J38" s="16">
        <v>5</v>
      </c>
      <c r="K38" s="16">
        <v>2</v>
      </c>
      <c r="L38" s="26">
        <f t="shared" si="2"/>
        <v>2</v>
      </c>
      <c r="M38" s="24">
        <f t="shared" si="3"/>
        <v>6.5500000000000007</v>
      </c>
    </row>
    <row r="39" spans="1:13" x14ac:dyDescent="0.25">
      <c r="A39" s="35" t="s">
        <v>103</v>
      </c>
      <c r="B39" s="35" t="s">
        <v>104</v>
      </c>
      <c r="C39" s="35" t="s">
        <v>102</v>
      </c>
      <c r="D39" s="16">
        <v>11340</v>
      </c>
      <c r="E39" s="16">
        <v>21659.399999999991</v>
      </c>
      <c r="F39" s="20">
        <v>6804</v>
      </c>
      <c r="G39" s="16">
        <v>3402</v>
      </c>
      <c r="H39" s="16">
        <v>1134</v>
      </c>
      <c r="I39" s="15">
        <v>12996</v>
      </c>
      <c r="J39" s="16">
        <v>6498</v>
      </c>
      <c r="K39" s="16">
        <v>2166</v>
      </c>
      <c r="L39" s="26">
        <f t="shared" si="2"/>
        <v>4536</v>
      </c>
      <c r="M39" s="24">
        <f t="shared" si="3"/>
        <v>8663.3999999999905</v>
      </c>
    </row>
    <row r="40" spans="1:13" x14ac:dyDescent="0.25">
      <c r="A40" s="35" t="s">
        <v>105</v>
      </c>
      <c r="B40" s="35" t="s">
        <v>106</v>
      </c>
      <c r="C40" s="35" t="s">
        <v>107</v>
      </c>
      <c r="D40" s="16">
        <v>2531</v>
      </c>
      <c r="E40" s="16">
        <v>5973.1600000000053</v>
      </c>
      <c r="F40" s="20">
        <v>1519</v>
      </c>
      <c r="G40" s="16">
        <v>759</v>
      </c>
      <c r="H40" s="16">
        <v>253</v>
      </c>
      <c r="I40" s="15">
        <v>3584</v>
      </c>
      <c r="J40" s="16">
        <v>1792</v>
      </c>
      <c r="K40" s="16">
        <v>597</v>
      </c>
      <c r="L40" s="26">
        <f t="shared" si="2"/>
        <v>1012</v>
      </c>
      <c r="M40" s="24">
        <f t="shared" si="3"/>
        <v>2389.1600000000053</v>
      </c>
    </row>
    <row r="41" spans="1:13" x14ac:dyDescent="0.25">
      <c r="A41" s="35" t="s">
        <v>108</v>
      </c>
      <c r="B41" s="35" t="s">
        <v>109</v>
      </c>
      <c r="C41" s="35" t="s">
        <v>110</v>
      </c>
      <c r="D41" s="16">
        <v>896</v>
      </c>
      <c r="E41" s="16">
        <v>15232</v>
      </c>
      <c r="F41" s="20">
        <v>538</v>
      </c>
      <c r="G41" s="16">
        <v>269</v>
      </c>
      <c r="H41" s="16">
        <v>90</v>
      </c>
      <c r="I41" s="15">
        <v>9139</v>
      </c>
      <c r="J41" s="16">
        <v>4570</v>
      </c>
      <c r="K41" s="16">
        <v>1523</v>
      </c>
      <c r="L41" s="26">
        <f t="shared" si="2"/>
        <v>358</v>
      </c>
      <c r="M41" s="24">
        <f t="shared" si="3"/>
        <v>6093</v>
      </c>
    </row>
    <row r="42" spans="1:13" x14ac:dyDescent="0.25">
      <c r="A42" s="35" t="s">
        <v>111</v>
      </c>
      <c r="B42" s="35" t="s">
        <v>112</v>
      </c>
      <c r="C42" s="35" t="s">
        <v>110</v>
      </c>
      <c r="D42" s="16">
        <v>2168</v>
      </c>
      <c r="E42" s="16">
        <v>67359.760000000024</v>
      </c>
      <c r="F42" s="20">
        <v>1301</v>
      </c>
      <c r="G42" s="16">
        <v>650</v>
      </c>
      <c r="H42" s="16">
        <v>217</v>
      </c>
      <c r="I42" s="15">
        <v>40416</v>
      </c>
      <c r="J42" s="16">
        <v>20208</v>
      </c>
      <c r="K42" s="16">
        <v>6736</v>
      </c>
      <c r="L42" s="26">
        <f t="shared" si="2"/>
        <v>867</v>
      </c>
      <c r="M42" s="24">
        <f t="shared" si="3"/>
        <v>26943.760000000024</v>
      </c>
    </row>
    <row r="43" spans="1:13" x14ac:dyDescent="0.25">
      <c r="A43" s="35" t="s">
        <v>113</v>
      </c>
      <c r="B43" s="35" t="s">
        <v>114</v>
      </c>
      <c r="C43" s="35" t="s">
        <v>19</v>
      </c>
      <c r="D43" s="16">
        <v>2996</v>
      </c>
      <c r="E43" s="16">
        <v>5722.3600000000024</v>
      </c>
      <c r="F43" s="20">
        <v>1798</v>
      </c>
      <c r="G43" s="16">
        <v>899</v>
      </c>
      <c r="H43" s="16">
        <v>300</v>
      </c>
      <c r="I43" s="15">
        <v>3433</v>
      </c>
      <c r="J43" s="16">
        <v>1717</v>
      </c>
      <c r="K43" s="16">
        <v>572</v>
      </c>
      <c r="L43" s="26">
        <f t="shared" si="2"/>
        <v>1198</v>
      </c>
      <c r="M43" s="24">
        <f t="shared" si="3"/>
        <v>2289.3600000000024</v>
      </c>
    </row>
    <row r="44" spans="1:13" x14ac:dyDescent="0.25">
      <c r="A44" s="35" t="s">
        <v>115</v>
      </c>
      <c r="B44" s="35" t="s">
        <v>116</v>
      </c>
      <c r="C44" s="35" t="s">
        <v>19</v>
      </c>
      <c r="D44" s="16">
        <v>1999</v>
      </c>
      <c r="E44" s="16">
        <v>5078.5300000000007</v>
      </c>
      <c r="F44" s="20">
        <v>1199</v>
      </c>
      <c r="G44" s="16">
        <v>600</v>
      </c>
      <c r="H44" s="16">
        <v>200</v>
      </c>
      <c r="I44" s="15">
        <v>3047</v>
      </c>
      <c r="J44" s="16">
        <v>1524</v>
      </c>
      <c r="K44" s="16">
        <v>508</v>
      </c>
      <c r="L44" s="26">
        <f t="shared" si="2"/>
        <v>800</v>
      </c>
      <c r="M44" s="24">
        <f t="shared" si="3"/>
        <v>2031.5300000000007</v>
      </c>
    </row>
    <row r="45" spans="1:13" x14ac:dyDescent="0.25">
      <c r="A45" s="35" t="s">
        <v>117</v>
      </c>
      <c r="B45" s="35" t="s">
        <v>118</v>
      </c>
      <c r="C45" s="35" t="s">
        <v>19</v>
      </c>
      <c r="D45" s="16">
        <v>49</v>
      </c>
      <c r="E45" s="16">
        <v>65.319999999999993</v>
      </c>
      <c r="F45" s="20">
        <v>29</v>
      </c>
      <c r="G45" s="16">
        <v>15</v>
      </c>
      <c r="H45" s="16">
        <v>5</v>
      </c>
      <c r="I45" s="15">
        <v>39</v>
      </c>
      <c r="J45" s="16">
        <v>20</v>
      </c>
      <c r="K45" s="16">
        <v>7</v>
      </c>
      <c r="L45" s="26">
        <f t="shared" si="2"/>
        <v>20</v>
      </c>
      <c r="M45" s="24">
        <f t="shared" si="3"/>
        <v>26.319999999999993</v>
      </c>
    </row>
    <row r="46" spans="1:13" x14ac:dyDescent="0.25">
      <c r="A46" s="35" t="s">
        <v>119</v>
      </c>
      <c r="B46" s="35" t="s">
        <v>120</v>
      </c>
      <c r="C46" s="35" t="s">
        <v>25</v>
      </c>
      <c r="D46" s="16">
        <v>668</v>
      </c>
      <c r="E46" s="16">
        <v>20086.760000000002</v>
      </c>
      <c r="F46" s="20">
        <v>401</v>
      </c>
      <c r="G46" s="16">
        <v>200</v>
      </c>
      <c r="H46" s="16">
        <v>67</v>
      </c>
      <c r="I46" s="15">
        <v>12052</v>
      </c>
      <c r="J46" s="16">
        <v>6026</v>
      </c>
      <c r="K46" s="16">
        <v>2009</v>
      </c>
      <c r="L46" s="26">
        <f t="shared" si="2"/>
        <v>267</v>
      </c>
      <c r="M46" s="24">
        <f t="shared" si="3"/>
        <v>8034.760000000002</v>
      </c>
    </row>
    <row r="47" spans="1:13" x14ac:dyDescent="0.25">
      <c r="A47" s="35" t="s">
        <v>121</v>
      </c>
      <c r="B47" s="35" t="s">
        <v>122</v>
      </c>
      <c r="C47" s="35" t="s">
        <v>123</v>
      </c>
      <c r="D47" s="16">
        <v>616</v>
      </c>
      <c r="E47" s="16">
        <v>6282.8</v>
      </c>
      <c r="F47" s="20">
        <v>370</v>
      </c>
      <c r="G47" s="16">
        <v>185</v>
      </c>
      <c r="H47" s="16">
        <v>62</v>
      </c>
      <c r="I47" s="15">
        <v>3770</v>
      </c>
      <c r="J47" s="16">
        <v>1885</v>
      </c>
      <c r="K47" s="16">
        <v>628</v>
      </c>
      <c r="L47" s="26">
        <f t="shared" si="2"/>
        <v>246</v>
      </c>
      <c r="M47" s="24">
        <f t="shared" si="3"/>
        <v>2512.8000000000002</v>
      </c>
    </row>
    <row r="48" spans="1:13" x14ac:dyDescent="0.25">
      <c r="A48" s="35" t="s">
        <v>124</v>
      </c>
      <c r="B48" s="35" t="s">
        <v>125</v>
      </c>
      <c r="C48" s="35" t="s">
        <v>54</v>
      </c>
      <c r="D48" s="16">
        <v>858</v>
      </c>
      <c r="E48" s="16">
        <v>4590.3000000000011</v>
      </c>
      <c r="F48" s="20">
        <v>515</v>
      </c>
      <c r="G48" s="16">
        <v>257</v>
      </c>
      <c r="H48" s="16">
        <v>86</v>
      </c>
      <c r="I48" s="15">
        <v>2754</v>
      </c>
      <c r="J48" s="16">
        <v>1377</v>
      </c>
      <c r="K48" s="16">
        <v>459</v>
      </c>
      <c r="L48" s="26">
        <f t="shared" si="2"/>
        <v>343</v>
      </c>
      <c r="M48" s="24">
        <f t="shared" si="3"/>
        <v>1836.3000000000011</v>
      </c>
    </row>
    <row r="49" spans="1:13" x14ac:dyDescent="0.25">
      <c r="A49" s="35" t="s">
        <v>126</v>
      </c>
      <c r="B49" s="35" t="s">
        <v>127</v>
      </c>
      <c r="C49" s="35" t="s">
        <v>54</v>
      </c>
      <c r="D49" s="16">
        <v>4490</v>
      </c>
      <c r="E49" s="16">
        <v>29291.459999999995</v>
      </c>
      <c r="F49" s="20">
        <v>2694</v>
      </c>
      <c r="G49" s="16">
        <v>1347</v>
      </c>
      <c r="H49" s="16">
        <v>449</v>
      </c>
      <c r="I49" s="15">
        <v>17575</v>
      </c>
      <c r="J49" s="16">
        <v>8787</v>
      </c>
      <c r="K49" s="16">
        <v>2929</v>
      </c>
      <c r="L49" s="26">
        <f t="shared" si="2"/>
        <v>1796</v>
      </c>
      <c r="M49" s="24">
        <f t="shared" si="3"/>
        <v>11716.459999999995</v>
      </c>
    </row>
    <row r="50" spans="1:13" x14ac:dyDescent="0.25">
      <c r="A50" s="35" t="s">
        <v>128</v>
      </c>
      <c r="B50" s="35" t="s">
        <v>129</v>
      </c>
      <c r="C50" s="35" t="s">
        <v>130</v>
      </c>
      <c r="D50" s="16">
        <v>179</v>
      </c>
      <c r="E50" s="16">
        <v>6444</v>
      </c>
      <c r="F50" s="20">
        <v>107</v>
      </c>
      <c r="G50" s="16">
        <v>54</v>
      </c>
      <c r="H50" s="16">
        <v>18</v>
      </c>
      <c r="I50" s="15">
        <v>3866</v>
      </c>
      <c r="J50" s="16">
        <v>1933</v>
      </c>
      <c r="K50" s="16">
        <v>644</v>
      </c>
      <c r="L50" s="26">
        <f t="shared" si="2"/>
        <v>72</v>
      </c>
      <c r="M50" s="24">
        <f t="shared" si="3"/>
        <v>2578</v>
      </c>
    </row>
    <row r="51" spans="1:13" x14ac:dyDescent="0.25">
      <c r="A51" s="35" t="s">
        <v>131</v>
      </c>
      <c r="B51" s="35" t="s">
        <v>132</v>
      </c>
      <c r="C51" s="35" t="s">
        <v>133</v>
      </c>
      <c r="D51" s="16">
        <v>159</v>
      </c>
      <c r="E51" s="16">
        <v>1944.5699999999997</v>
      </c>
      <c r="F51" s="20">
        <v>95</v>
      </c>
      <c r="G51" s="16">
        <v>48</v>
      </c>
      <c r="H51" s="16">
        <v>16</v>
      </c>
      <c r="I51" s="15">
        <v>1167</v>
      </c>
      <c r="J51" s="16">
        <v>583</v>
      </c>
      <c r="K51" s="16">
        <v>194</v>
      </c>
      <c r="L51" s="26">
        <f t="shared" si="2"/>
        <v>64</v>
      </c>
      <c r="M51" s="24">
        <f t="shared" si="3"/>
        <v>777.56999999999971</v>
      </c>
    </row>
    <row r="52" spans="1:13" x14ac:dyDescent="0.25">
      <c r="A52" s="35" t="s">
        <v>134</v>
      </c>
      <c r="B52" s="35" t="s">
        <v>135</v>
      </c>
      <c r="C52" s="35" t="s">
        <v>136</v>
      </c>
      <c r="D52" s="16">
        <v>4147</v>
      </c>
      <c r="E52" s="16">
        <v>16993.599999999999</v>
      </c>
      <c r="F52" s="20">
        <v>2488</v>
      </c>
      <c r="G52" s="16">
        <v>1244</v>
      </c>
      <c r="H52" s="16">
        <v>415</v>
      </c>
      <c r="I52" s="15">
        <v>10196</v>
      </c>
      <c r="J52" s="16">
        <v>5098</v>
      </c>
      <c r="K52" s="16">
        <v>1699</v>
      </c>
      <c r="L52" s="26">
        <f t="shared" si="2"/>
        <v>1659</v>
      </c>
      <c r="M52" s="24">
        <f t="shared" si="3"/>
        <v>6797.5999999999985</v>
      </c>
    </row>
    <row r="53" spans="1:13" x14ac:dyDescent="0.25">
      <c r="A53" s="35" t="s">
        <v>137</v>
      </c>
      <c r="B53" s="35" t="s">
        <v>138</v>
      </c>
      <c r="C53" s="35" t="s">
        <v>51</v>
      </c>
      <c r="D53" s="16">
        <v>3593</v>
      </c>
      <c r="E53" s="16">
        <v>12296.979999999998</v>
      </c>
      <c r="F53" s="20">
        <v>2156</v>
      </c>
      <c r="G53" s="16">
        <v>1078</v>
      </c>
      <c r="H53" s="16">
        <v>359</v>
      </c>
      <c r="I53" s="15">
        <v>7378</v>
      </c>
      <c r="J53" s="16">
        <v>3689</v>
      </c>
      <c r="K53" s="16">
        <v>1230</v>
      </c>
      <c r="L53" s="26">
        <f t="shared" si="2"/>
        <v>1437</v>
      </c>
      <c r="M53" s="24">
        <f t="shared" si="3"/>
        <v>4918.9799999999977</v>
      </c>
    </row>
    <row r="54" spans="1:13" x14ac:dyDescent="0.25">
      <c r="A54" s="35" t="s">
        <v>139</v>
      </c>
      <c r="B54" s="35" t="s">
        <v>140</v>
      </c>
      <c r="C54" s="35" t="s">
        <v>51</v>
      </c>
      <c r="D54" s="16">
        <v>532</v>
      </c>
      <c r="E54" s="16">
        <v>2030.9</v>
      </c>
      <c r="F54" s="20">
        <v>319</v>
      </c>
      <c r="G54" s="16">
        <v>160</v>
      </c>
      <c r="H54" s="16">
        <v>53</v>
      </c>
      <c r="I54" s="15">
        <v>1219</v>
      </c>
      <c r="J54" s="16">
        <v>609</v>
      </c>
      <c r="K54" s="16">
        <v>203</v>
      </c>
      <c r="L54" s="26">
        <f t="shared" si="2"/>
        <v>213</v>
      </c>
      <c r="M54" s="24">
        <f t="shared" si="3"/>
        <v>811.90000000000009</v>
      </c>
    </row>
    <row r="55" spans="1:13" x14ac:dyDescent="0.25">
      <c r="A55" s="35" t="s">
        <v>141</v>
      </c>
      <c r="B55" s="35" t="s">
        <v>142</v>
      </c>
      <c r="C55" s="35" t="s">
        <v>54</v>
      </c>
      <c r="D55" s="16">
        <v>1391</v>
      </c>
      <c r="E55" s="16">
        <v>5536.18</v>
      </c>
      <c r="F55" s="20">
        <v>835</v>
      </c>
      <c r="G55" s="16">
        <v>417</v>
      </c>
      <c r="H55" s="16">
        <v>139</v>
      </c>
      <c r="I55" s="15">
        <v>3322</v>
      </c>
      <c r="J55" s="16">
        <v>1661</v>
      </c>
      <c r="K55" s="16">
        <v>554</v>
      </c>
      <c r="L55" s="26">
        <f t="shared" si="2"/>
        <v>556</v>
      </c>
      <c r="M55" s="24">
        <f t="shared" si="3"/>
        <v>2214.1800000000003</v>
      </c>
    </row>
    <row r="56" spans="1:13" x14ac:dyDescent="0.25">
      <c r="A56" s="35" t="s">
        <v>143</v>
      </c>
      <c r="B56" s="35" t="s">
        <v>144</v>
      </c>
      <c r="C56" s="35" t="s">
        <v>54</v>
      </c>
      <c r="D56" s="16">
        <v>1992</v>
      </c>
      <c r="E56" s="16">
        <v>7091.5199999999977</v>
      </c>
      <c r="F56" s="20">
        <v>1195</v>
      </c>
      <c r="G56" s="16">
        <v>598</v>
      </c>
      <c r="H56" s="16">
        <v>199</v>
      </c>
      <c r="I56" s="15">
        <v>4255</v>
      </c>
      <c r="J56" s="16">
        <v>2127</v>
      </c>
      <c r="K56" s="16">
        <v>709</v>
      </c>
      <c r="L56" s="26">
        <f t="shared" si="2"/>
        <v>797</v>
      </c>
      <c r="M56" s="24">
        <f t="shared" si="3"/>
        <v>2836.5199999999977</v>
      </c>
    </row>
    <row r="57" spans="1:13" x14ac:dyDescent="0.25">
      <c r="A57" s="35" t="s">
        <v>145</v>
      </c>
      <c r="B57" s="35" t="s">
        <v>146</v>
      </c>
      <c r="C57" s="35" t="s">
        <v>147</v>
      </c>
      <c r="D57" s="16">
        <v>162</v>
      </c>
      <c r="E57" s="16">
        <v>756.27999999999986</v>
      </c>
      <c r="F57" s="20">
        <v>97</v>
      </c>
      <c r="G57" s="16">
        <v>49</v>
      </c>
      <c r="H57" s="16">
        <v>16</v>
      </c>
      <c r="I57" s="15">
        <v>454</v>
      </c>
      <c r="J57" s="16">
        <v>227</v>
      </c>
      <c r="K57" s="16">
        <v>76</v>
      </c>
      <c r="L57" s="26">
        <f t="shared" si="2"/>
        <v>65</v>
      </c>
      <c r="M57" s="24">
        <f t="shared" si="3"/>
        <v>302.27999999999986</v>
      </c>
    </row>
    <row r="58" spans="1:13" x14ac:dyDescent="0.25">
      <c r="A58" s="35" t="s">
        <v>148</v>
      </c>
      <c r="B58" s="35" t="s">
        <v>149</v>
      </c>
      <c r="C58" s="35" t="s">
        <v>51</v>
      </c>
      <c r="D58" s="16">
        <v>4169</v>
      </c>
      <c r="E58" s="16">
        <v>22876.930000000004</v>
      </c>
      <c r="F58" s="20">
        <v>2501</v>
      </c>
      <c r="G58" s="16">
        <v>1251</v>
      </c>
      <c r="H58" s="16">
        <v>417</v>
      </c>
      <c r="I58" s="15">
        <v>13726</v>
      </c>
      <c r="J58" s="16">
        <v>6863</v>
      </c>
      <c r="K58" s="16">
        <v>2288</v>
      </c>
      <c r="L58" s="26">
        <f t="shared" si="2"/>
        <v>1668</v>
      </c>
      <c r="M58" s="24">
        <f t="shared" si="3"/>
        <v>9150.9300000000039</v>
      </c>
    </row>
    <row r="59" spans="1:13" x14ac:dyDescent="0.25">
      <c r="A59" s="35" t="s">
        <v>150</v>
      </c>
      <c r="B59" s="35" t="s">
        <v>151</v>
      </c>
      <c r="C59" s="35" t="s">
        <v>94</v>
      </c>
      <c r="D59" s="16">
        <v>145</v>
      </c>
      <c r="E59" s="16">
        <v>3954.9600000000005</v>
      </c>
      <c r="F59" s="20">
        <v>87</v>
      </c>
      <c r="G59" s="16">
        <v>44</v>
      </c>
      <c r="H59" s="16">
        <v>15</v>
      </c>
      <c r="I59" s="15">
        <v>2373</v>
      </c>
      <c r="J59" s="16">
        <v>1186</v>
      </c>
      <c r="K59" s="16">
        <v>395</v>
      </c>
      <c r="L59" s="26">
        <f t="shared" si="2"/>
        <v>58</v>
      </c>
      <c r="M59" s="24">
        <f t="shared" si="3"/>
        <v>1581.9600000000005</v>
      </c>
    </row>
    <row r="60" spans="1:13" x14ac:dyDescent="0.25">
      <c r="A60" s="35" t="s">
        <v>152</v>
      </c>
      <c r="B60" s="35" t="s">
        <v>153</v>
      </c>
      <c r="C60" s="35" t="s">
        <v>94</v>
      </c>
      <c r="D60" s="16">
        <v>423</v>
      </c>
      <c r="E60" s="16">
        <v>9021.0300000000007</v>
      </c>
      <c r="F60" s="20">
        <v>254</v>
      </c>
      <c r="G60" s="16">
        <v>127</v>
      </c>
      <c r="H60" s="16">
        <v>42</v>
      </c>
      <c r="I60" s="15">
        <v>5413</v>
      </c>
      <c r="J60" s="16">
        <v>2706</v>
      </c>
      <c r="K60" s="16">
        <v>902</v>
      </c>
      <c r="L60" s="26">
        <f t="shared" si="2"/>
        <v>169</v>
      </c>
      <c r="M60" s="24">
        <f t="shared" si="3"/>
        <v>3608.0300000000007</v>
      </c>
    </row>
    <row r="61" spans="1:13" x14ac:dyDescent="0.25">
      <c r="A61" s="35" t="s">
        <v>154</v>
      </c>
      <c r="B61" s="35" t="s">
        <v>155</v>
      </c>
      <c r="C61" s="35" t="s">
        <v>71</v>
      </c>
      <c r="D61" s="16">
        <v>307</v>
      </c>
      <c r="E61" s="16">
        <v>4070.8199999999997</v>
      </c>
      <c r="F61" s="20">
        <v>184</v>
      </c>
      <c r="G61" s="16">
        <v>92</v>
      </c>
      <c r="H61" s="16">
        <v>31</v>
      </c>
      <c r="I61" s="15">
        <v>2442</v>
      </c>
      <c r="J61" s="16">
        <v>1221</v>
      </c>
      <c r="K61" s="16">
        <v>407</v>
      </c>
      <c r="L61" s="26">
        <f t="shared" si="2"/>
        <v>123</v>
      </c>
      <c r="M61" s="24">
        <f t="shared" si="3"/>
        <v>1628.8199999999997</v>
      </c>
    </row>
    <row r="62" spans="1:13" x14ac:dyDescent="0.25">
      <c r="A62" s="35" t="s">
        <v>156</v>
      </c>
      <c r="B62" s="35" t="s">
        <v>157</v>
      </c>
      <c r="C62" s="35" t="s">
        <v>46</v>
      </c>
      <c r="D62" s="16">
        <v>86</v>
      </c>
      <c r="E62" s="16">
        <v>2917.9800000000005</v>
      </c>
      <c r="F62" s="20">
        <v>52</v>
      </c>
      <c r="G62" s="16">
        <v>26</v>
      </c>
      <c r="H62" s="16">
        <v>9</v>
      </c>
      <c r="I62" s="15">
        <v>1751</v>
      </c>
      <c r="J62" s="16">
        <v>875</v>
      </c>
      <c r="K62" s="16">
        <v>292</v>
      </c>
      <c r="L62" s="26">
        <f t="shared" si="2"/>
        <v>34</v>
      </c>
      <c r="M62" s="24">
        <f t="shared" si="3"/>
        <v>1166.9800000000005</v>
      </c>
    </row>
    <row r="63" spans="1:13" x14ac:dyDescent="0.25">
      <c r="A63" s="35" t="s">
        <v>158</v>
      </c>
      <c r="B63" s="35" t="s">
        <v>159</v>
      </c>
      <c r="C63" s="35" t="s">
        <v>46</v>
      </c>
      <c r="D63" s="16">
        <v>249</v>
      </c>
      <c r="E63" s="16">
        <v>16458.899999999998</v>
      </c>
      <c r="F63" s="20">
        <v>149</v>
      </c>
      <c r="G63" s="16">
        <v>75</v>
      </c>
      <c r="H63" s="16">
        <v>25</v>
      </c>
      <c r="I63" s="15">
        <v>9875</v>
      </c>
      <c r="J63" s="16">
        <v>4938</v>
      </c>
      <c r="K63" s="16">
        <v>1646</v>
      </c>
      <c r="L63" s="26">
        <f t="shared" si="2"/>
        <v>100</v>
      </c>
      <c r="M63" s="24">
        <f t="shared" si="3"/>
        <v>6583.8999999999978</v>
      </c>
    </row>
    <row r="64" spans="1:13" x14ac:dyDescent="0.25">
      <c r="A64" s="35" t="s">
        <v>160</v>
      </c>
      <c r="B64" s="35" t="s">
        <v>161</v>
      </c>
      <c r="C64" s="35" t="s">
        <v>46</v>
      </c>
      <c r="D64" s="16">
        <v>81</v>
      </c>
      <c r="E64" s="16">
        <v>7921.7999999999993</v>
      </c>
      <c r="F64" s="20">
        <v>49</v>
      </c>
      <c r="G64" s="16">
        <v>24</v>
      </c>
      <c r="H64" s="16">
        <v>8</v>
      </c>
      <c r="I64" s="15">
        <v>4753</v>
      </c>
      <c r="J64" s="16">
        <v>2377</v>
      </c>
      <c r="K64" s="16">
        <v>792</v>
      </c>
      <c r="L64" s="26">
        <f t="shared" si="2"/>
        <v>32</v>
      </c>
      <c r="M64" s="24">
        <f t="shared" si="3"/>
        <v>3168.7999999999993</v>
      </c>
    </row>
    <row r="65" spans="1:13" x14ac:dyDescent="0.25">
      <c r="A65" s="35" t="s">
        <v>162</v>
      </c>
      <c r="B65" s="35" t="s">
        <v>163</v>
      </c>
      <c r="C65" s="35" t="s">
        <v>164</v>
      </c>
      <c r="D65" s="16">
        <v>1476</v>
      </c>
      <c r="E65" s="16">
        <v>15350.399999999998</v>
      </c>
      <c r="F65" s="20">
        <v>886</v>
      </c>
      <c r="G65" s="16">
        <v>443</v>
      </c>
      <c r="H65" s="16">
        <v>148</v>
      </c>
      <c r="I65" s="15">
        <v>9210</v>
      </c>
      <c r="J65" s="16">
        <v>4605</v>
      </c>
      <c r="K65" s="16">
        <v>1535</v>
      </c>
      <c r="L65" s="26">
        <f t="shared" si="2"/>
        <v>590</v>
      </c>
      <c r="M65" s="24">
        <f t="shared" si="3"/>
        <v>6140.3999999999978</v>
      </c>
    </row>
    <row r="66" spans="1:13" x14ac:dyDescent="0.25">
      <c r="A66" s="35" t="s">
        <v>165</v>
      </c>
      <c r="B66" s="35" t="s">
        <v>166</v>
      </c>
      <c r="C66" s="35" t="s">
        <v>46</v>
      </c>
      <c r="D66" s="16">
        <v>147</v>
      </c>
      <c r="E66" s="16">
        <v>5777.1</v>
      </c>
      <c r="F66" s="20">
        <v>88</v>
      </c>
      <c r="G66" s="16">
        <v>44</v>
      </c>
      <c r="H66" s="16">
        <v>15</v>
      </c>
      <c r="I66" s="15">
        <v>3466</v>
      </c>
      <c r="J66" s="16">
        <v>1733</v>
      </c>
      <c r="K66" s="16">
        <v>578</v>
      </c>
      <c r="L66" s="26">
        <f t="shared" si="2"/>
        <v>59</v>
      </c>
      <c r="M66" s="24">
        <f t="shared" si="3"/>
        <v>2311.1000000000004</v>
      </c>
    </row>
    <row r="67" spans="1:13" x14ac:dyDescent="0.25">
      <c r="A67" s="35" t="s">
        <v>167</v>
      </c>
      <c r="B67" s="35" t="s">
        <v>168</v>
      </c>
      <c r="C67" s="35" t="s">
        <v>25</v>
      </c>
      <c r="D67" s="16">
        <v>1903</v>
      </c>
      <c r="E67" s="16">
        <v>49801.510000000053</v>
      </c>
      <c r="F67" s="20">
        <v>1142</v>
      </c>
      <c r="G67" s="16">
        <v>571</v>
      </c>
      <c r="H67" s="16">
        <v>190</v>
      </c>
      <c r="I67" s="15">
        <v>29881</v>
      </c>
      <c r="J67" s="16">
        <v>14940</v>
      </c>
      <c r="K67" s="16">
        <v>4980</v>
      </c>
      <c r="L67" s="26">
        <f t="shared" ref="L67:L98" si="4">D67-F67</f>
        <v>761</v>
      </c>
      <c r="M67" s="24">
        <f t="shared" ref="M67:M98" si="5">E67-I67</f>
        <v>19920.510000000053</v>
      </c>
    </row>
    <row r="68" spans="1:13" x14ac:dyDescent="0.25">
      <c r="A68" s="35" t="s">
        <v>169</v>
      </c>
      <c r="B68" s="35" t="s">
        <v>170</v>
      </c>
      <c r="C68" s="35" t="s">
        <v>171</v>
      </c>
      <c r="D68" s="16">
        <v>124</v>
      </c>
      <c r="E68" s="16">
        <v>298.83999999999997</v>
      </c>
      <c r="F68" s="20">
        <v>74</v>
      </c>
      <c r="G68" s="16">
        <v>37</v>
      </c>
      <c r="H68" s="16">
        <v>12</v>
      </c>
      <c r="I68" s="15">
        <v>179</v>
      </c>
      <c r="J68" s="16">
        <v>90</v>
      </c>
      <c r="K68" s="16">
        <v>30</v>
      </c>
      <c r="L68" s="26">
        <f t="shared" si="4"/>
        <v>50</v>
      </c>
      <c r="M68" s="24">
        <f t="shared" si="5"/>
        <v>119.83999999999997</v>
      </c>
    </row>
    <row r="69" spans="1:13" x14ac:dyDescent="0.25">
      <c r="A69" s="35" t="s">
        <v>172</v>
      </c>
      <c r="B69" s="35" t="s">
        <v>173</v>
      </c>
      <c r="C69" s="35" t="s">
        <v>54</v>
      </c>
      <c r="D69" s="16">
        <v>80</v>
      </c>
      <c r="E69" s="16">
        <v>51293.2</v>
      </c>
      <c r="F69" s="20">
        <v>48</v>
      </c>
      <c r="G69" s="16">
        <v>24</v>
      </c>
      <c r="H69" s="16">
        <v>8</v>
      </c>
      <c r="I69" s="15">
        <v>30776</v>
      </c>
      <c r="J69" s="16">
        <v>15388</v>
      </c>
      <c r="K69" s="16">
        <v>5129</v>
      </c>
      <c r="L69" s="26">
        <f t="shared" si="4"/>
        <v>32</v>
      </c>
      <c r="M69" s="24">
        <f t="shared" si="5"/>
        <v>20517.199999999997</v>
      </c>
    </row>
    <row r="70" spans="1:13" x14ac:dyDescent="0.25">
      <c r="A70" s="35" t="s">
        <v>174</v>
      </c>
      <c r="B70" s="35" t="s">
        <v>175</v>
      </c>
      <c r="C70" s="35" t="s">
        <v>91</v>
      </c>
      <c r="D70" s="16">
        <v>585</v>
      </c>
      <c r="E70" s="16">
        <v>2340</v>
      </c>
      <c r="F70" s="20">
        <v>351</v>
      </c>
      <c r="G70" s="16">
        <v>176</v>
      </c>
      <c r="H70" s="16">
        <v>59</v>
      </c>
      <c r="I70" s="15">
        <v>1404</v>
      </c>
      <c r="J70" s="16">
        <v>702</v>
      </c>
      <c r="K70" s="16">
        <v>234</v>
      </c>
      <c r="L70" s="26">
        <f t="shared" si="4"/>
        <v>234</v>
      </c>
      <c r="M70" s="24">
        <f t="shared" si="5"/>
        <v>936</v>
      </c>
    </row>
    <row r="71" spans="1:13" x14ac:dyDescent="0.25">
      <c r="A71" s="35" t="s">
        <v>176</v>
      </c>
      <c r="B71" s="35" t="s">
        <v>177</v>
      </c>
      <c r="C71" s="35" t="s">
        <v>85</v>
      </c>
      <c r="D71" s="16">
        <v>736</v>
      </c>
      <c r="E71" s="16">
        <v>18979.82</v>
      </c>
      <c r="F71" s="20">
        <v>442</v>
      </c>
      <c r="G71" s="16">
        <v>221</v>
      </c>
      <c r="H71" s="16">
        <v>74</v>
      </c>
      <c r="I71" s="15">
        <v>11388</v>
      </c>
      <c r="J71" s="16">
        <v>5694</v>
      </c>
      <c r="K71" s="16">
        <v>1898</v>
      </c>
      <c r="L71" s="26">
        <f t="shared" si="4"/>
        <v>294</v>
      </c>
      <c r="M71" s="24">
        <f t="shared" si="5"/>
        <v>7591.82</v>
      </c>
    </row>
    <row r="72" spans="1:13" x14ac:dyDescent="0.25">
      <c r="A72" s="35" t="s">
        <v>178</v>
      </c>
      <c r="B72" s="35" t="s">
        <v>179</v>
      </c>
      <c r="C72" s="35" t="s">
        <v>85</v>
      </c>
      <c r="D72" s="16">
        <v>478</v>
      </c>
      <c r="E72" s="16">
        <v>12452.96</v>
      </c>
      <c r="F72" s="20">
        <v>287</v>
      </c>
      <c r="G72" s="16">
        <v>143</v>
      </c>
      <c r="H72" s="16">
        <v>48</v>
      </c>
      <c r="I72" s="15">
        <v>7472</v>
      </c>
      <c r="J72" s="16">
        <v>3736</v>
      </c>
      <c r="K72" s="16">
        <v>1245</v>
      </c>
      <c r="L72" s="26">
        <f t="shared" si="4"/>
        <v>191</v>
      </c>
      <c r="M72" s="24">
        <f t="shared" si="5"/>
        <v>4980.9599999999991</v>
      </c>
    </row>
    <row r="73" spans="1:13" x14ac:dyDescent="0.25">
      <c r="A73" s="35" t="s">
        <v>180</v>
      </c>
      <c r="B73" s="35" t="s">
        <v>181</v>
      </c>
      <c r="C73" s="35" t="s">
        <v>85</v>
      </c>
      <c r="D73" s="16">
        <v>355</v>
      </c>
      <c r="E73" s="16">
        <v>9231.2999999999993</v>
      </c>
      <c r="F73" s="20">
        <v>213</v>
      </c>
      <c r="G73" s="16">
        <v>107</v>
      </c>
      <c r="H73" s="16">
        <v>36</v>
      </c>
      <c r="I73" s="15">
        <v>5539</v>
      </c>
      <c r="J73" s="16">
        <v>2769</v>
      </c>
      <c r="K73" s="16">
        <v>923</v>
      </c>
      <c r="L73" s="26">
        <f t="shared" si="4"/>
        <v>142</v>
      </c>
      <c r="M73" s="24">
        <f t="shared" si="5"/>
        <v>3692.2999999999993</v>
      </c>
    </row>
    <row r="74" spans="1:13" x14ac:dyDescent="0.25">
      <c r="A74" s="35" t="s">
        <v>182</v>
      </c>
      <c r="B74" s="35" t="s">
        <v>183</v>
      </c>
      <c r="C74" s="35" t="s">
        <v>91</v>
      </c>
      <c r="D74" s="16">
        <v>640</v>
      </c>
      <c r="E74" s="16">
        <v>3347.2</v>
      </c>
      <c r="F74" s="20">
        <v>384</v>
      </c>
      <c r="G74" s="16">
        <v>192</v>
      </c>
      <c r="H74" s="16">
        <v>64</v>
      </c>
      <c r="I74" s="15">
        <v>2008</v>
      </c>
      <c r="J74" s="16">
        <v>1004</v>
      </c>
      <c r="K74" s="16">
        <v>335</v>
      </c>
      <c r="L74" s="26">
        <f t="shared" si="4"/>
        <v>256</v>
      </c>
      <c r="M74" s="24">
        <f t="shared" si="5"/>
        <v>1339.1999999999998</v>
      </c>
    </row>
    <row r="75" spans="1:13" x14ac:dyDescent="0.25">
      <c r="A75" s="35" t="s">
        <v>184</v>
      </c>
      <c r="B75" s="35" t="s">
        <v>185</v>
      </c>
      <c r="C75" s="35" t="s">
        <v>19</v>
      </c>
      <c r="D75" s="16">
        <v>3107</v>
      </c>
      <c r="E75" s="16">
        <v>5934.3700000000053</v>
      </c>
      <c r="F75" s="20">
        <v>1864</v>
      </c>
      <c r="G75" s="16">
        <v>932</v>
      </c>
      <c r="H75" s="16">
        <v>311</v>
      </c>
      <c r="I75" s="15">
        <v>3561</v>
      </c>
      <c r="J75" s="16">
        <v>1780</v>
      </c>
      <c r="K75" s="16">
        <v>593</v>
      </c>
      <c r="L75" s="26">
        <f t="shared" si="4"/>
        <v>1243</v>
      </c>
      <c r="M75" s="24">
        <f t="shared" si="5"/>
        <v>2373.3700000000053</v>
      </c>
    </row>
    <row r="76" spans="1:13" x14ac:dyDescent="0.25">
      <c r="A76" s="35" t="s">
        <v>186</v>
      </c>
      <c r="B76" s="35" t="s">
        <v>187</v>
      </c>
      <c r="C76" s="35" t="s">
        <v>19</v>
      </c>
      <c r="D76" s="16">
        <v>1474</v>
      </c>
      <c r="E76" s="16">
        <v>3801.65</v>
      </c>
      <c r="F76" s="20">
        <v>884</v>
      </c>
      <c r="G76" s="16">
        <v>442</v>
      </c>
      <c r="H76" s="16">
        <v>147</v>
      </c>
      <c r="I76" s="15">
        <v>2281</v>
      </c>
      <c r="J76" s="16">
        <v>1140</v>
      </c>
      <c r="K76" s="16">
        <v>380</v>
      </c>
      <c r="L76" s="26">
        <f t="shared" si="4"/>
        <v>590</v>
      </c>
      <c r="M76" s="24">
        <f t="shared" si="5"/>
        <v>1520.65</v>
      </c>
    </row>
    <row r="77" spans="1:13" x14ac:dyDescent="0.25">
      <c r="A77" s="35" t="s">
        <v>188</v>
      </c>
      <c r="B77" s="35" t="s">
        <v>189</v>
      </c>
      <c r="C77" s="35" t="s">
        <v>51</v>
      </c>
      <c r="D77" s="16">
        <v>961</v>
      </c>
      <c r="E77" s="16">
        <v>2249.98</v>
      </c>
      <c r="F77" s="20">
        <v>577</v>
      </c>
      <c r="G77" s="16">
        <v>288</v>
      </c>
      <c r="H77" s="16">
        <v>96</v>
      </c>
      <c r="I77" s="15">
        <v>1350</v>
      </c>
      <c r="J77" s="16">
        <v>675</v>
      </c>
      <c r="K77" s="16">
        <v>225</v>
      </c>
      <c r="L77" s="26">
        <f t="shared" si="4"/>
        <v>384</v>
      </c>
      <c r="M77" s="24">
        <f t="shared" si="5"/>
        <v>899.98</v>
      </c>
    </row>
    <row r="78" spans="1:13" x14ac:dyDescent="0.25">
      <c r="A78" s="35" t="s">
        <v>190</v>
      </c>
      <c r="B78" s="35" t="s">
        <v>191</v>
      </c>
      <c r="C78" s="35" t="s">
        <v>25</v>
      </c>
      <c r="D78" s="16">
        <v>47</v>
      </c>
      <c r="E78" s="16">
        <v>1912.9</v>
      </c>
      <c r="F78" s="20">
        <v>28</v>
      </c>
      <c r="G78" s="16">
        <v>14</v>
      </c>
      <c r="H78" s="16">
        <v>5</v>
      </c>
      <c r="I78" s="15">
        <v>1148</v>
      </c>
      <c r="J78" s="16">
        <v>574</v>
      </c>
      <c r="K78" s="16">
        <v>191</v>
      </c>
      <c r="L78" s="26">
        <f t="shared" si="4"/>
        <v>19</v>
      </c>
      <c r="M78" s="24">
        <f t="shared" si="5"/>
        <v>764.90000000000009</v>
      </c>
    </row>
    <row r="79" spans="1:13" x14ac:dyDescent="0.25">
      <c r="A79" s="35" t="s">
        <v>192</v>
      </c>
      <c r="B79" s="35" t="s">
        <v>193</v>
      </c>
      <c r="C79" s="35" t="s">
        <v>25</v>
      </c>
      <c r="D79" s="16">
        <v>1101</v>
      </c>
      <c r="E79" s="16">
        <v>44810.7</v>
      </c>
      <c r="F79" s="20">
        <v>661</v>
      </c>
      <c r="G79" s="16">
        <v>330</v>
      </c>
      <c r="H79" s="16">
        <v>110</v>
      </c>
      <c r="I79" s="15">
        <v>26886</v>
      </c>
      <c r="J79" s="16">
        <v>13443</v>
      </c>
      <c r="K79" s="16">
        <v>4481</v>
      </c>
      <c r="L79" s="26">
        <f t="shared" si="4"/>
        <v>440</v>
      </c>
      <c r="M79" s="24">
        <f t="shared" si="5"/>
        <v>17924.699999999997</v>
      </c>
    </row>
    <row r="80" spans="1:13" x14ac:dyDescent="0.25">
      <c r="A80" s="35" t="s">
        <v>194</v>
      </c>
      <c r="B80" s="35" t="s">
        <v>195</v>
      </c>
      <c r="C80" s="35" t="s">
        <v>196</v>
      </c>
      <c r="D80" s="16">
        <v>20</v>
      </c>
      <c r="E80" s="16">
        <v>427.4</v>
      </c>
      <c r="F80" s="20">
        <v>12</v>
      </c>
      <c r="G80" s="16">
        <v>6</v>
      </c>
      <c r="H80" s="16">
        <v>2</v>
      </c>
      <c r="I80" s="15">
        <v>256</v>
      </c>
      <c r="J80" s="16">
        <v>128</v>
      </c>
      <c r="K80" s="16">
        <v>43</v>
      </c>
      <c r="L80" s="26">
        <f t="shared" si="4"/>
        <v>8</v>
      </c>
      <c r="M80" s="24">
        <f t="shared" si="5"/>
        <v>171.39999999999998</v>
      </c>
    </row>
    <row r="81" spans="1:13" x14ac:dyDescent="0.25">
      <c r="A81" s="35" t="s">
        <v>197</v>
      </c>
      <c r="B81" s="35" t="s">
        <v>198</v>
      </c>
      <c r="C81" s="35" t="s">
        <v>199</v>
      </c>
      <c r="D81" s="16">
        <v>2724</v>
      </c>
      <c r="E81" s="16">
        <v>22313.920000000002</v>
      </c>
      <c r="F81" s="20">
        <v>1634</v>
      </c>
      <c r="G81" s="16">
        <v>817</v>
      </c>
      <c r="H81" s="16">
        <v>272</v>
      </c>
      <c r="I81" s="15">
        <v>13388</v>
      </c>
      <c r="J81" s="16">
        <v>6694</v>
      </c>
      <c r="K81" s="16">
        <v>2231</v>
      </c>
      <c r="L81" s="26">
        <f t="shared" si="4"/>
        <v>1090</v>
      </c>
      <c r="M81" s="24">
        <f t="shared" si="5"/>
        <v>8925.9200000000019</v>
      </c>
    </row>
    <row r="82" spans="1:13" x14ac:dyDescent="0.25">
      <c r="A82" s="35" t="s">
        <v>200</v>
      </c>
      <c r="B82" s="35" t="s">
        <v>201</v>
      </c>
      <c r="C82" s="35" t="s">
        <v>94</v>
      </c>
      <c r="D82" s="16">
        <v>17</v>
      </c>
      <c r="E82" s="16">
        <v>462.30999999999995</v>
      </c>
      <c r="F82" s="20">
        <v>10</v>
      </c>
      <c r="G82" s="16">
        <v>5</v>
      </c>
      <c r="H82" s="16">
        <v>2</v>
      </c>
      <c r="I82" s="15">
        <v>277</v>
      </c>
      <c r="J82" s="16">
        <v>139</v>
      </c>
      <c r="K82" s="16">
        <v>46</v>
      </c>
      <c r="L82" s="26">
        <f t="shared" si="4"/>
        <v>7</v>
      </c>
      <c r="M82" s="24">
        <f t="shared" si="5"/>
        <v>185.30999999999995</v>
      </c>
    </row>
    <row r="83" spans="1:13" x14ac:dyDescent="0.25">
      <c r="A83" s="35" t="s">
        <v>202</v>
      </c>
      <c r="B83" s="35" t="s">
        <v>203</v>
      </c>
      <c r="C83" s="35" t="s">
        <v>25</v>
      </c>
      <c r="D83" s="16">
        <v>82</v>
      </c>
      <c r="E83" s="16">
        <v>1557.18</v>
      </c>
      <c r="F83" s="20">
        <v>49</v>
      </c>
      <c r="G83" s="16">
        <v>25</v>
      </c>
      <c r="H83" s="16">
        <v>8</v>
      </c>
      <c r="I83" s="15">
        <v>934</v>
      </c>
      <c r="J83" s="16">
        <v>467</v>
      </c>
      <c r="K83" s="16">
        <v>156</v>
      </c>
      <c r="L83" s="26">
        <f t="shared" si="4"/>
        <v>33</v>
      </c>
      <c r="M83" s="24">
        <f t="shared" si="5"/>
        <v>623.18000000000006</v>
      </c>
    </row>
    <row r="84" spans="1:13" x14ac:dyDescent="0.25">
      <c r="A84" s="35" t="s">
        <v>204</v>
      </c>
      <c r="B84" s="35" t="s">
        <v>205</v>
      </c>
      <c r="C84" s="35" t="s">
        <v>199</v>
      </c>
      <c r="D84" s="16">
        <v>2265</v>
      </c>
      <c r="E84" s="16">
        <v>9803.58</v>
      </c>
      <c r="F84" s="20">
        <v>1359</v>
      </c>
      <c r="G84" s="16">
        <v>680</v>
      </c>
      <c r="H84" s="16">
        <v>227</v>
      </c>
      <c r="I84" s="15">
        <v>5882</v>
      </c>
      <c r="J84" s="16">
        <v>2941</v>
      </c>
      <c r="K84" s="16">
        <v>980</v>
      </c>
      <c r="L84" s="26">
        <f t="shared" si="4"/>
        <v>906</v>
      </c>
      <c r="M84" s="24">
        <f t="shared" si="5"/>
        <v>3921.58</v>
      </c>
    </row>
    <row r="85" spans="1:13" x14ac:dyDescent="0.25">
      <c r="A85" s="35" t="s">
        <v>206</v>
      </c>
      <c r="B85" s="35" t="s">
        <v>207</v>
      </c>
      <c r="C85" s="35" t="s">
        <v>208</v>
      </c>
      <c r="D85" s="16">
        <v>37003</v>
      </c>
      <c r="E85" s="16">
        <v>107678.73000000027</v>
      </c>
      <c r="F85" s="20">
        <v>22202</v>
      </c>
      <c r="G85" s="16">
        <v>11101</v>
      </c>
      <c r="H85" s="16">
        <v>3700</v>
      </c>
      <c r="I85" s="15">
        <v>64607</v>
      </c>
      <c r="J85" s="16">
        <v>32304</v>
      </c>
      <c r="K85" s="16">
        <v>10768</v>
      </c>
      <c r="L85" s="26">
        <f t="shared" si="4"/>
        <v>14801</v>
      </c>
      <c r="M85" s="24">
        <f t="shared" si="5"/>
        <v>43071.730000000272</v>
      </c>
    </row>
    <row r="86" spans="1:13" x14ac:dyDescent="0.25">
      <c r="A86" s="35" t="s">
        <v>209</v>
      </c>
      <c r="B86" s="35" t="s">
        <v>210</v>
      </c>
      <c r="C86" s="35" t="s">
        <v>211</v>
      </c>
      <c r="D86" s="16">
        <v>6457</v>
      </c>
      <c r="E86" s="16">
        <v>26413.09</v>
      </c>
      <c r="F86" s="20">
        <v>3874</v>
      </c>
      <c r="G86" s="16">
        <v>1937</v>
      </c>
      <c r="H86" s="16">
        <v>646</v>
      </c>
      <c r="I86" s="15">
        <v>15848</v>
      </c>
      <c r="J86" s="16">
        <v>7924</v>
      </c>
      <c r="K86" s="16">
        <v>2641</v>
      </c>
      <c r="L86" s="26">
        <f t="shared" si="4"/>
        <v>2583</v>
      </c>
      <c r="M86" s="24">
        <f t="shared" si="5"/>
        <v>10565.09</v>
      </c>
    </row>
    <row r="87" spans="1:13" x14ac:dyDescent="0.25">
      <c r="A87" s="35" t="s">
        <v>212</v>
      </c>
      <c r="B87" s="35" t="s">
        <v>213</v>
      </c>
      <c r="C87" s="35" t="s">
        <v>46</v>
      </c>
      <c r="D87" s="16">
        <v>269</v>
      </c>
      <c r="E87" s="16">
        <v>3115.02</v>
      </c>
      <c r="F87" s="20">
        <v>161</v>
      </c>
      <c r="G87" s="16">
        <v>81</v>
      </c>
      <c r="H87" s="16">
        <v>27</v>
      </c>
      <c r="I87" s="15">
        <v>1869</v>
      </c>
      <c r="J87" s="16">
        <v>935</v>
      </c>
      <c r="K87" s="16">
        <v>312</v>
      </c>
      <c r="L87" s="26">
        <f t="shared" si="4"/>
        <v>108</v>
      </c>
      <c r="M87" s="24">
        <f t="shared" si="5"/>
        <v>1246.02</v>
      </c>
    </row>
    <row r="88" spans="1:13" x14ac:dyDescent="0.25">
      <c r="A88" s="35" t="s">
        <v>214</v>
      </c>
      <c r="B88" s="35" t="s">
        <v>215</v>
      </c>
      <c r="C88" s="35" t="s">
        <v>216</v>
      </c>
      <c r="D88" s="16">
        <v>5</v>
      </c>
      <c r="E88" s="16">
        <v>6.8500000000000005</v>
      </c>
      <c r="F88" s="20">
        <v>3</v>
      </c>
      <c r="G88" s="16">
        <v>2</v>
      </c>
      <c r="H88" s="16">
        <v>1</v>
      </c>
      <c r="I88" s="15">
        <v>4</v>
      </c>
      <c r="J88" s="16">
        <v>2</v>
      </c>
      <c r="K88" s="16">
        <v>1</v>
      </c>
      <c r="L88" s="26">
        <f t="shared" si="4"/>
        <v>2</v>
      </c>
      <c r="M88" s="24">
        <f t="shared" si="5"/>
        <v>2.8500000000000005</v>
      </c>
    </row>
    <row r="89" spans="1:13" x14ac:dyDescent="0.25">
      <c r="A89" s="35" t="s">
        <v>217</v>
      </c>
      <c r="B89" s="35" t="s">
        <v>218</v>
      </c>
      <c r="C89" s="35" t="s">
        <v>216</v>
      </c>
      <c r="D89" s="16">
        <v>1699</v>
      </c>
      <c r="E89" s="16">
        <v>5419.8099999999986</v>
      </c>
      <c r="F89" s="20">
        <v>1019</v>
      </c>
      <c r="G89" s="16">
        <v>510</v>
      </c>
      <c r="H89" s="16">
        <v>170</v>
      </c>
      <c r="I89" s="15">
        <v>3252</v>
      </c>
      <c r="J89" s="16">
        <v>1626</v>
      </c>
      <c r="K89" s="16">
        <v>542</v>
      </c>
      <c r="L89" s="26">
        <f t="shared" si="4"/>
        <v>680</v>
      </c>
      <c r="M89" s="24">
        <f t="shared" si="5"/>
        <v>2167.8099999999986</v>
      </c>
    </row>
    <row r="90" spans="1:13" x14ac:dyDescent="0.25">
      <c r="A90" s="35" t="s">
        <v>219</v>
      </c>
      <c r="B90" s="35" t="s">
        <v>220</v>
      </c>
      <c r="C90" s="35" t="s">
        <v>130</v>
      </c>
      <c r="D90" s="16">
        <v>537</v>
      </c>
      <c r="E90" s="16">
        <v>8323.5</v>
      </c>
      <c r="F90" s="20">
        <v>322</v>
      </c>
      <c r="G90" s="16">
        <v>161</v>
      </c>
      <c r="H90" s="16">
        <v>54</v>
      </c>
      <c r="I90" s="15">
        <v>4994</v>
      </c>
      <c r="J90" s="16">
        <v>2497</v>
      </c>
      <c r="K90" s="16">
        <v>832</v>
      </c>
      <c r="L90" s="26">
        <f t="shared" si="4"/>
        <v>215</v>
      </c>
      <c r="M90" s="24">
        <f t="shared" si="5"/>
        <v>3329.5</v>
      </c>
    </row>
    <row r="91" spans="1:13" x14ac:dyDescent="0.25">
      <c r="A91" s="35" t="s">
        <v>221</v>
      </c>
      <c r="B91" s="35" t="s">
        <v>222</v>
      </c>
      <c r="C91" s="35" t="s">
        <v>107</v>
      </c>
      <c r="D91" s="16">
        <v>215</v>
      </c>
      <c r="E91" s="16">
        <v>460.1</v>
      </c>
      <c r="F91" s="20">
        <v>129</v>
      </c>
      <c r="G91" s="16">
        <v>65</v>
      </c>
      <c r="H91" s="16">
        <v>22</v>
      </c>
      <c r="I91" s="15">
        <v>276</v>
      </c>
      <c r="J91" s="16">
        <v>138</v>
      </c>
      <c r="K91" s="16">
        <v>46</v>
      </c>
      <c r="L91" s="26">
        <f t="shared" si="4"/>
        <v>86</v>
      </c>
      <c r="M91" s="24">
        <f t="shared" si="5"/>
        <v>184.10000000000002</v>
      </c>
    </row>
    <row r="92" spans="1:13" x14ac:dyDescent="0.25">
      <c r="A92" s="35" t="s">
        <v>223</v>
      </c>
      <c r="B92" s="35" t="s">
        <v>224</v>
      </c>
      <c r="C92" s="35" t="s">
        <v>51</v>
      </c>
      <c r="D92" s="16">
        <v>441</v>
      </c>
      <c r="E92" s="16">
        <v>2646</v>
      </c>
      <c r="F92" s="20">
        <v>265</v>
      </c>
      <c r="G92" s="16">
        <v>132</v>
      </c>
      <c r="H92" s="16">
        <v>44</v>
      </c>
      <c r="I92" s="15">
        <v>1588</v>
      </c>
      <c r="J92" s="16">
        <v>794</v>
      </c>
      <c r="K92" s="16">
        <v>265</v>
      </c>
      <c r="L92" s="26">
        <f t="shared" si="4"/>
        <v>176</v>
      </c>
      <c r="M92" s="24">
        <f t="shared" si="5"/>
        <v>1058</v>
      </c>
    </row>
    <row r="93" spans="1:13" x14ac:dyDescent="0.25">
      <c r="A93" s="35" t="s">
        <v>225</v>
      </c>
      <c r="B93" s="35" t="s">
        <v>226</v>
      </c>
      <c r="C93" s="35" t="s">
        <v>66</v>
      </c>
      <c r="D93" s="16">
        <v>407</v>
      </c>
      <c r="E93" s="16">
        <v>30337.78</v>
      </c>
      <c r="F93" s="20">
        <v>244</v>
      </c>
      <c r="G93" s="16">
        <v>122</v>
      </c>
      <c r="H93" s="16">
        <v>41</v>
      </c>
      <c r="I93" s="15">
        <v>18203</v>
      </c>
      <c r="J93" s="16">
        <v>9101</v>
      </c>
      <c r="K93" s="16">
        <v>3034</v>
      </c>
      <c r="L93" s="26">
        <f t="shared" si="4"/>
        <v>163</v>
      </c>
      <c r="M93" s="24">
        <f t="shared" si="5"/>
        <v>12134.779999999999</v>
      </c>
    </row>
    <row r="94" spans="1:13" x14ac:dyDescent="0.25">
      <c r="A94" s="35" t="s">
        <v>227</v>
      </c>
      <c r="B94" s="35" t="s">
        <v>228</v>
      </c>
      <c r="C94" s="35" t="s">
        <v>51</v>
      </c>
      <c r="D94" s="16">
        <v>1171</v>
      </c>
      <c r="E94" s="16">
        <v>9016.7000000000007</v>
      </c>
      <c r="F94" s="20">
        <v>703</v>
      </c>
      <c r="G94" s="16">
        <v>351</v>
      </c>
      <c r="H94" s="16">
        <v>117</v>
      </c>
      <c r="I94" s="15">
        <v>5410</v>
      </c>
      <c r="J94" s="16">
        <v>2705</v>
      </c>
      <c r="K94" s="16">
        <v>902</v>
      </c>
      <c r="L94" s="26">
        <f t="shared" si="4"/>
        <v>468</v>
      </c>
      <c r="M94" s="24">
        <f t="shared" si="5"/>
        <v>3606.7000000000007</v>
      </c>
    </row>
    <row r="95" spans="1:13" x14ac:dyDescent="0.25">
      <c r="A95" s="35" t="s">
        <v>229</v>
      </c>
      <c r="B95" s="35" t="s">
        <v>230</v>
      </c>
      <c r="C95" s="35" t="s">
        <v>133</v>
      </c>
      <c r="D95" s="16">
        <v>359</v>
      </c>
      <c r="E95" s="16">
        <v>2267.33</v>
      </c>
      <c r="F95" s="20">
        <v>215</v>
      </c>
      <c r="G95" s="16">
        <v>108</v>
      </c>
      <c r="H95" s="16">
        <v>36</v>
      </c>
      <c r="I95" s="15">
        <v>1360</v>
      </c>
      <c r="J95" s="16">
        <v>680</v>
      </c>
      <c r="K95" s="16">
        <v>227</v>
      </c>
      <c r="L95" s="26">
        <f t="shared" si="4"/>
        <v>144</v>
      </c>
      <c r="M95" s="24">
        <f t="shared" si="5"/>
        <v>907.32999999999993</v>
      </c>
    </row>
    <row r="96" spans="1:13" x14ac:dyDescent="0.25">
      <c r="A96" s="35" t="s">
        <v>231</v>
      </c>
      <c r="B96" s="35" t="s">
        <v>232</v>
      </c>
      <c r="C96" s="35" t="s">
        <v>171</v>
      </c>
      <c r="D96" s="16">
        <v>413</v>
      </c>
      <c r="E96" s="16">
        <v>2102.17</v>
      </c>
      <c r="F96" s="20">
        <v>248</v>
      </c>
      <c r="G96" s="16">
        <v>124</v>
      </c>
      <c r="H96" s="16">
        <v>41</v>
      </c>
      <c r="I96" s="15">
        <v>1261</v>
      </c>
      <c r="J96" s="16">
        <v>631</v>
      </c>
      <c r="K96" s="16">
        <v>210</v>
      </c>
      <c r="L96" s="26">
        <f t="shared" si="4"/>
        <v>165</v>
      </c>
      <c r="M96" s="24">
        <f t="shared" si="5"/>
        <v>841.17000000000007</v>
      </c>
    </row>
    <row r="97" spans="1:13" x14ac:dyDescent="0.25">
      <c r="A97" s="35" t="s">
        <v>233</v>
      </c>
      <c r="B97" s="35" t="s">
        <v>234</v>
      </c>
      <c r="C97" s="35" t="s">
        <v>51</v>
      </c>
      <c r="D97" s="16">
        <v>397</v>
      </c>
      <c r="E97" s="16">
        <v>1607.85</v>
      </c>
      <c r="F97" s="20">
        <v>238</v>
      </c>
      <c r="G97" s="16">
        <v>119</v>
      </c>
      <c r="H97" s="16">
        <v>40</v>
      </c>
      <c r="I97" s="15">
        <v>965</v>
      </c>
      <c r="J97" s="16">
        <v>482</v>
      </c>
      <c r="K97" s="16">
        <v>161</v>
      </c>
      <c r="L97" s="26">
        <f t="shared" si="4"/>
        <v>159</v>
      </c>
      <c r="M97" s="24">
        <f t="shared" si="5"/>
        <v>642.84999999999991</v>
      </c>
    </row>
    <row r="98" spans="1:13" x14ac:dyDescent="0.25">
      <c r="A98" s="35" t="s">
        <v>235</v>
      </c>
      <c r="B98" s="35" t="s">
        <v>236</v>
      </c>
      <c r="C98" s="35" t="s">
        <v>237</v>
      </c>
      <c r="D98" s="16">
        <v>2824</v>
      </c>
      <c r="E98" s="16">
        <v>12340.880000000001</v>
      </c>
      <c r="F98" s="20">
        <v>1694</v>
      </c>
      <c r="G98" s="16">
        <v>847</v>
      </c>
      <c r="H98" s="16">
        <v>282</v>
      </c>
      <c r="I98" s="15">
        <v>7405</v>
      </c>
      <c r="J98" s="16">
        <v>3702</v>
      </c>
      <c r="K98" s="16">
        <v>1234</v>
      </c>
      <c r="L98" s="26">
        <f t="shared" si="4"/>
        <v>1130</v>
      </c>
      <c r="M98" s="24">
        <f t="shared" si="5"/>
        <v>4935.880000000001</v>
      </c>
    </row>
    <row r="99" spans="1:13" x14ac:dyDescent="0.25">
      <c r="A99" s="35" t="s">
        <v>238</v>
      </c>
      <c r="B99" s="35" t="s">
        <v>239</v>
      </c>
      <c r="C99" s="35" t="s">
        <v>102</v>
      </c>
      <c r="D99" s="16">
        <v>279</v>
      </c>
      <c r="E99" s="16">
        <v>350.30999999999995</v>
      </c>
      <c r="F99" s="20">
        <v>167</v>
      </c>
      <c r="G99" s="16">
        <v>84</v>
      </c>
      <c r="H99" s="16">
        <v>28</v>
      </c>
      <c r="I99" s="15">
        <v>210</v>
      </c>
      <c r="J99" s="16">
        <v>105</v>
      </c>
      <c r="K99" s="16">
        <v>35</v>
      </c>
      <c r="L99" s="26">
        <f t="shared" ref="L99:L130" si="6">D99-F99</f>
        <v>112</v>
      </c>
      <c r="M99" s="24">
        <f t="shared" ref="M99:M130" si="7">E99-I99</f>
        <v>140.30999999999995</v>
      </c>
    </row>
    <row r="100" spans="1:13" x14ac:dyDescent="0.25">
      <c r="A100" s="35" t="s">
        <v>240</v>
      </c>
      <c r="B100" s="35" t="s">
        <v>241</v>
      </c>
      <c r="C100" s="35" t="s">
        <v>102</v>
      </c>
      <c r="D100" s="16">
        <v>5552</v>
      </c>
      <c r="E100" s="16">
        <v>14084.28</v>
      </c>
      <c r="F100" s="20">
        <v>3331</v>
      </c>
      <c r="G100" s="16">
        <v>1666</v>
      </c>
      <c r="H100" s="16">
        <v>555</v>
      </c>
      <c r="I100" s="15">
        <v>8451</v>
      </c>
      <c r="J100" s="16">
        <v>4225</v>
      </c>
      <c r="K100" s="16">
        <v>1408</v>
      </c>
      <c r="L100" s="26">
        <f t="shared" si="6"/>
        <v>2221</v>
      </c>
      <c r="M100" s="24">
        <f t="shared" si="7"/>
        <v>5633.2800000000007</v>
      </c>
    </row>
    <row r="101" spans="1:13" x14ac:dyDescent="0.25">
      <c r="A101" s="35" t="s">
        <v>242</v>
      </c>
      <c r="B101" s="35" t="s">
        <v>243</v>
      </c>
      <c r="C101" s="35" t="s">
        <v>14</v>
      </c>
      <c r="D101" s="16">
        <v>530</v>
      </c>
      <c r="E101" s="16">
        <v>1049.3999999999999</v>
      </c>
      <c r="F101" s="20">
        <v>318</v>
      </c>
      <c r="G101" s="16">
        <v>159</v>
      </c>
      <c r="H101" s="16">
        <v>53</v>
      </c>
      <c r="I101" s="15">
        <v>630</v>
      </c>
      <c r="J101" s="16">
        <v>315</v>
      </c>
      <c r="K101" s="16">
        <v>105</v>
      </c>
      <c r="L101" s="26">
        <f t="shared" si="6"/>
        <v>212</v>
      </c>
      <c r="M101" s="24">
        <f t="shared" si="7"/>
        <v>419.39999999999986</v>
      </c>
    </row>
    <row r="102" spans="1:13" x14ac:dyDescent="0.25">
      <c r="A102" s="35" t="s">
        <v>244</v>
      </c>
      <c r="B102" s="35" t="s">
        <v>245</v>
      </c>
      <c r="C102" s="35" t="s">
        <v>14</v>
      </c>
      <c r="D102" s="16">
        <v>302</v>
      </c>
      <c r="E102" s="16">
        <v>664.4</v>
      </c>
      <c r="F102" s="20">
        <v>181</v>
      </c>
      <c r="G102" s="16">
        <v>91</v>
      </c>
      <c r="H102" s="16">
        <v>30</v>
      </c>
      <c r="I102" s="15">
        <v>399</v>
      </c>
      <c r="J102" s="16">
        <v>199</v>
      </c>
      <c r="K102" s="16">
        <v>66</v>
      </c>
      <c r="L102" s="26">
        <f t="shared" si="6"/>
        <v>121</v>
      </c>
      <c r="M102" s="24">
        <f t="shared" si="7"/>
        <v>265.39999999999998</v>
      </c>
    </row>
    <row r="103" spans="1:13" x14ac:dyDescent="0.25">
      <c r="A103" s="35" t="s">
        <v>246</v>
      </c>
      <c r="B103" s="35" t="s">
        <v>247</v>
      </c>
      <c r="C103" s="35" t="s">
        <v>248</v>
      </c>
      <c r="D103" s="16">
        <v>485</v>
      </c>
      <c r="E103" s="16">
        <v>2339.5</v>
      </c>
      <c r="F103" s="20">
        <v>291</v>
      </c>
      <c r="G103" s="16">
        <v>146</v>
      </c>
      <c r="H103" s="16">
        <v>49</v>
      </c>
      <c r="I103" s="15">
        <v>1404</v>
      </c>
      <c r="J103" s="16">
        <v>702</v>
      </c>
      <c r="K103" s="16">
        <v>234</v>
      </c>
      <c r="L103" s="26">
        <f t="shared" si="6"/>
        <v>194</v>
      </c>
      <c r="M103" s="24">
        <f t="shared" si="7"/>
        <v>935.5</v>
      </c>
    </row>
    <row r="104" spans="1:13" x14ac:dyDescent="0.25">
      <c r="A104" s="35" t="s">
        <v>249</v>
      </c>
      <c r="B104" s="35" t="s">
        <v>250</v>
      </c>
      <c r="C104" s="35" t="s">
        <v>80</v>
      </c>
      <c r="D104" s="16">
        <v>4</v>
      </c>
      <c r="E104" s="16">
        <v>49.600000000000009</v>
      </c>
      <c r="F104" s="20">
        <v>2</v>
      </c>
      <c r="G104" s="16">
        <v>1</v>
      </c>
      <c r="H104" s="16">
        <v>0</v>
      </c>
      <c r="I104" s="15">
        <v>30</v>
      </c>
      <c r="J104" s="16">
        <v>15</v>
      </c>
      <c r="K104" s="16">
        <v>5</v>
      </c>
      <c r="L104" s="26">
        <f t="shared" si="6"/>
        <v>2</v>
      </c>
      <c r="M104" s="24">
        <f t="shared" si="7"/>
        <v>19.600000000000009</v>
      </c>
    </row>
    <row r="105" spans="1:13" x14ac:dyDescent="0.25">
      <c r="A105" s="35" t="s">
        <v>251</v>
      </c>
      <c r="B105" s="35" t="s">
        <v>252</v>
      </c>
      <c r="C105" s="35" t="s">
        <v>253</v>
      </c>
      <c r="D105" s="16">
        <v>167</v>
      </c>
      <c r="E105" s="16">
        <v>3658.6000000000004</v>
      </c>
      <c r="F105" s="20">
        <v>100</v>
      </c>
      <c r="G105" s="16">
        <v>50</v>
      </c>
      <c r="H105" s="16">
        <v>17</v>
      </c>
      <c r="I105" s="15">
        <v>2195</v>
      </c>
      <c r="J105" s="16">
        <v>1098</v>
      </c>
      <c r="K105" s="16">
        <v>366</v>
      </c>
      <c r="L105" s="26">
        <f t="shared" si="6"/>
        <v>67</v>
      </c>
      <c r="M105" s="24">
        <f t="shared" si="7"/>
        <v>1463.6000000000004</v>
      </c>
    </row>
    <row r="106" spans="1:13" x14ac:dyDescent="0.25">
      <c r="A106" s="35" t="s">
        <v>254</v>
      </c>
      <c r="B106" s="35" t="s">
        <v>255</v>
      </c>
      <c r="C106" s="35" t="s">
        <v>256</v>
      </c>
      <c r="D106" s="16">
        <v>863</v>
      </c>
      <c r="E106" s="16">
        <v>2476.8100000000004</v>
      </c>
      <c r="F106" s="20">
        <v>518</v>
      </c>
      <c r="G106" s="16">
        <v>259</v>
      </c>
      <c r="H106" s="16">
        <v>86</v>
      </c>
      <c r="I106" s="15">
        <v>1486</v>
      </c>
      <c r="J106" s="16">
        <v>743</v>
      </c>
      <c r="K106" s="16">
        <v>248</v>
      </c>
      <c r="L106" s="26">
        <f t="shared" si="6"/>
        <v>345</v>
      </c>
      <c r="M106" s="24">
        <f t="shared" si="7"/>
        <v>990.8100000000004</v>
      </c>
    </row>
    <row r="107" spans="1:13" x14ac:dyDescent="0.25">
      <c r="A107" s="35" t="s">
        <v>257</v>
      </c>
      <c r="B107" s="35" t="s">
        <v>258</v>
      </c>
      <c r="C107" s="35" t="s">
        <v>256</v>
      </c>
      <c r="D107" s="16">
        <v>1266</v>
      </c>
      <c r="E107" s="16">
        <v>9621.6</v>
      </c>
      <c r="F107" s="20">
        <v>760</v>
      </c>
      <c r="G107" s="16">
        <v>380</v>
      </c>
      <c r="H107" s="16">
        <v>127</v>
      </c>
      <c r="I107" s="15">
        <v>5773</v>
      </c>
      <c r="J107" s="16">
        <v>2886</v>
      </c>
      <c r="K107" s="16">
        <v>962</v>
      </c>
      <c r="L107" s="26">
        <f t="shared" si="6"/>
        <v>506</v>
      </c>
      <c r="M107" s="24">
        <f t="shared" si="7"/>
        <v>3848.6000000000004</v>
      </c>
    </row>
    <row r="108" spans="1:13" x14ac:dyDescent="0.25">
      <c r="A108" s="35" t="s">
        <v>259</v>
      </c>
      <c r="B108" s="35" t="s">
        <v>260</v>
      </c>
      <c r="C108" s="35" t="s">
        <v>22</v>
      </c>
      <c r="D108" s="16">
        <v>313</v>
      </c>
      <c r="E108" s="16">
        <v>1449.19</v>
      </c>
      <c r="F108" s="20">
        <v>188</v>
      </c>
      <c r="G108" s="16">
        <v>94</v>
      </c>
      <c r="H108" s="16">
        <v>31</v>
      </c>
      <c r="I108" s="15">
        <v>870</v>
      </c>
      <c r="J108" s="16">
        <v>435</v>
      </c>
      <c r="K108" s="16">
        <v>145</v>
      </c>
      <c r="L108" s="26">
        <f t="shared" si="6"/>
        <v>125</v>
      </c>
      <c r="M108" s="24">
        <f t="shared" si="7"/>
        <v>579.19000000000005</v>
      </c>
    </row>
    <row r="109" spans="1:13" x14ac:dyDescent="0.25">
      <c r="A109" s="35" t="s">
        <v>261</v>
      </c>
      <c r="B109" s="35" t="s">
        <v>262</v>
      </c>
      <c r="C109" s="35" t="s">
        <v>14</v>
      </c>
      <c r="D109" s="16">
        <v>1085</v>
      </c>
      <c r="E109" s="16">
        <v>1356.25</v>
      </c>
      <c r="F109" s="20">
        <v>651</v>
      </c>
      <c r="G109" s="16">
        <v>326</v>
      </c>
      <c r="H109" s="16">
        <v>109</v>
      </c>
      <c r="I109" s="15">
        <v>814</v>
      </c>
      <c r="J109" s="16">
        <v>407</v>
      </c>
      <c r="K109" s="16">
        <v>136</v>
      </c>
      <c r="L109" s="26">
        <f t="shared" si="6"/>
        <v>434</v>
      </c>
      <c r="M109" s="24">
        <f t="shared" si="7"/>
        <v>542.25</v>
      </c>
    </row>
    <row r="110" spans="1:13" x14ac:dyDescent="0.25">
      <c r="A110" s="35" t="s">
        <v>263</v>
      </c>
      <c r="B110" s="35" t="s">
        <v>264</v>
      </c>
      <c r="C110" s="35" t="s">
        <v>265</v>
      </c>
      <c r="D110" s="16">
        <v>65</v>
      </c>
      <c r="E110" s="16">
        <v>292.5</v>
      </c>
      <c r="F110" s="20">
        <v>39</v>
      </c>
      <c r="G110" s="16">
        <v>20</v>
      </c>
      <c r="H110" s="16">
        <v>7</v>
      </c>
      <c r="I110" s="15">
        <v>176</v>
      </c>
      <c r="J110" s="16">
        <v>88</v>
      </c>
      <c r="K110" s="16">
        <v>29</v>
      </c>
      <c r="L110" s="26">
        <f t="shared" si="6"/>
        <v>26</v>
      </c>
      <c r="M110" s="24">
        <f t="shared" si="7"/>
        <v>116.5</v>
      </c>
    </row>
    <row r="111" spans="1:13" x14ac:dyDescent="0.25">
      <c r="A111" s="35" t="s">
        <v>266</v>
      </c>
      <c r="B111" s="35" t="s">
        <v>267</v>
      </c>
      <c r="C111" s="35" t="s">
        <v>265</v>
      </c>
      <c r="D111" s="16">
        <v>10</v>
      </c>
      <c r="E111" s="16">
        <v>45</v>
      </c>
      <c r="F111" s="20">
        <v>6</v>
      </c>
      <c r="G111" s="16">
        <v>3</v>
      </c>
      <c r="H111" s="16">
        <v>1</v>
      </c>
      <c r="I111" s="15">
        <v>27</v>
      </c>
      <c r="J111" s="16">
        <v>14</v>
      </c>
      <c r="K111" s="16">
        <v>5</v>
      </c>
      <c r="L111" s="26">
        <f t="shared" si="6"/>
        <v>4</v>
      </c>
      <c r="M111" s="24">
        <f t="shared" si="7"/>
        <v>18</v>
      </c>
    </row>
    <row r="112" spans="1:13" x14ac:dyDescent="0.25">
      <c r="A112" s="35" t="s">
        <v>268</v>
      </c>
      <c r="B112" s="35" t="s">
        <v>269</v>
      </c>
      <c r="C112" s="35" t="s">
        <v>265</v>
      </c>
      <c r="D112" s="16">
        <v>35</v>
      </c>
      <c r="E112" s="16">
        <v>157.5</v>
      </c>
      <c r="F112" s="20">
        <v>21</v>
      </c>
      <c r="G112" s="16">
        <v>11</v>
      </c>
      <c r="H112" s="16">
        <v>4</v>
      </c>
      <c r="I112" s="15">
        <v>95</v>
      </c>
      <c r="J112" s="16">
        <v>47</v>
      </c>
      <c r="K112" s="16">
        <v>16</v>
      </c>
      <c r="L112" s="26">
        <f t="shared" si="6"/>
        <v>14</v>
      </c>
      <c r="M112" s="24">
        <f t="shared" si="7"/>
        <v>62.5</v>
      </c>
    </row>
    <row r="113" spans="1:13" x14ac:dyDescent="0.25">
      <c r="A113" s="35" t="s">
        <v>270</v>
      </c>
      <c r="B113" s="35" t="s">
        <v>271</v>
      </c>
      <c r="C113" s="35" t="s">
        <v>46</v>
      </c>
      <c r="D113" s="16">
        <v>113</v>
      </c>
      <c r="E113" s="16">
        <v>8625.2899999999991</v>
      </c>
      <c r="F113" s="20">
        <v>68</v>
      </c>
      <c r="G113" s="16">
        <v>34</v>
      </c>
      <c r="H113" s="16">
        <v>11</v>
      </c>
      <c r="I113" s="15">
        <v>5175</v>
      </c>
      <c r="J113" s="16">
        <v>2588</v>
      </c>
      <c r="K113" s="16">
        <v>863</v>
      </c>
      <c r="L113" s="26">
        <f t="shared" si="6"/>
        <v>45</v>
      </c>
      <c r="M113" s="24">
        <f t="shared" si="7"/>
        <v>3450.2899999999991</v>
      </c>
    </row>
    <row r="114" spans="1:13" x14ac:dyDescent="0.25">
      <c r="A114" s="35" t="s">
        <v>272</v>
      </c>
      <c r="B114" s="35" t="s">
        <v>273</v>
      </c>
      <c r="C114" s="35" t="s">
        <v>133</v>
      </c>
      <c r="D114" s="16">
        <v>1608</v>
      </c>
      <c r="E114" s="16">
        <v>3071.28</v>
      </c>
      <c r="F114" s="20">
        <v>965</v>
      </c>
      <c r="G114" s="16">
        <v>482</v>
      </c>
      <c r="H114" s="16">
        <v>161</v>
      </c>
      <c r="I114" s="15">
        <v>1843</v>
      </c>
      <c r="J114" s="16">
        <v>921</v>
      </c>
      <c r="K114" s="16">
        <v>307</v>
      </c>
      <c r="L114" s="26">
        <f t="shared" si="6"/>
        <v>643</v>
      </c>
      <c r="M114" s="24">
        <f t="shared" si="7"/>
        <v>1228.2800000000002</v>
      </c>
    </row>
    <row r="115" spans="1:13" x14ac:dyDescent="0.25">
      <c r="A115" s="35" t="s">
        <v>274</v>
      </c>
      <c r="B115" s="35" t="s">
        <v>275</v>
      </c>
      <c r="C115" s="35" t="s">
        <v>133</v>
      </c>
      <c r="D115" s="16">
        <v>1</v>
      </c>
      <c r="E115" s="16">
        <v>1.4</v>
      </c>
      <c r="F115" s="20">
        <v>1</v>
      </c>
      <c r="G115" s="16">
        <v>0</v>
      </c>
      <c r="H115" s="16">
        <v>0</v>
      </c>
      <c r="I115" s="15">
        <v>1</v>
      </c>
      <c r="J115" s="16">
        <v>0</v>
      </c>
      <c r="K115" s="16">
        <v>0</v>
      </c>
      <c r="L115" s="26">
        <f t="shared" si="6"/>
        <v>0</v>
      </c>
      <c r="M115" s="24">
        <f t="shared" si="7"/>
        <v>0.39999999999999991</v>
      </c>
    </row>
    <row r="116" spans="1:13" x14ac:dyDescent="0.25">
      <c r="A116" s="35" t="s">
        <v>276</v>
      </c>
      <c r="B116" s="35" t="s">
        <v>277</v>
      </c>
      <c r="C116" s="35" t="s">
        <v>133</v>
      </c>
      <c r="D116" s="16">
        <v>1378</v>
      </c>
      <c r="E116" s="16">
        <v>3489.4999999999991</v>
      </c>
      <c r="F116" s="20">
        <v>827</v>
      </c>
      <c r="G116" s="16">
        <v>413</v>
      </c>
      <c r="H116" s="16">
        <v>138</v>
      </c>
      <c r="I116" s="15">
        <v>2094</v>
      </c>
      <c r="J116" s="16">
        <v>1047</v>
      </c>
      <c r="K116" s="16">
        <v>349</v>
      </c>
      <c r="L116" s="26">
        <f t="shared" si="6"/>
        <v>551</v>
      </c>
      <c r="M116" s="24">
        <f t="shared" si="7"/>
        <v>1395.4999999999991</v>
      </c>
    </row>
    <row r="117" spans="1:13" x14ac:dyDescent="0.25">
      <c r="A117" s="35" t="s">
        <v>278</v>
      </c>
      <c r="B117" s="35" t="s">
        <v>279</v>
      </c>
      <c r="C117" s="35" t="s">
        <v>46</v>
      </c>
      <c r="D117" s="16">
        <v>128</v>
      </c>
      <c r="E117" s="16">
        <v>4555.5200000000004</v>
      </c>
      <c r="F117" s="20">
        <v>77</v>
      </c>
      <c r="G117" s="16">
        <v>38</v>
      </c>
      <c r="H117" s="16">
        <v>13</v>
      </c>
      <c r="I117" s="15">
        <v>2733</v>
      </c>
      <c r="J117" s="16">
        <v>1367</v>
      </c>
      <c r="K117" s="16">
        <v>456</v>
      </c>
      <c r="L117" s="26">
        <f t="shared" si="6"/>
        <v>51</v>
      </c>
      <c r="M117" s="24">
        <f t="shared" si="7"/>
        <v>1822.5200000000004</v>
      </c>
    </row>
    <row r="118" spans="1:13" x14ac:dyDescent="0.25">
      <c r="A118" s="35" t="s">
        <v>280</v>
      </c>
      <c r="B118" s="35" t="s">
        <v>281</v>
      </c>
      <c r="C118" s="35" t="s">
        <v>282</v>
      </c>
      <c r="D118" s="16">
        <v>56</v>
      </c>
      <c r="E118" s="16">
        <v>106.96000000000001</v>
      </c>
      <c r="F118" s="20">
        <v>34</v>
      </c>
      <c r="G118" s="16">
        <v>17</v>
      </c>
      <c r="H118" s="16">
        <v>6</v>
      </c>
      <c r="I118" s="15">
        <v>64</v>
      </c>
      <c r="J118" s="16">
        <v>32</v>
      </c>
      <c r="K118" s="16">
        <v>11</v>
      </c>
      <c r="L118" s="26">
        <f t="shared" si="6"/>
        <v>22</v>
      </c>
      <c r="M118" s="24">
        <f t="shared" si="7"/>
        <v>42.960000000000008</v>
      </c>
    </row>
    <row r="119" spans="1:13" x14ac:dyDescent="0.25">
      <c r="A119" s="35" t="s">
        <v>283</v>
      </c>
      <c r="B119" s="35" t="s">
        <v>284</v>
      </c>
      <c r="C119" s="35" t="s">
        <v>282</v>
      </c>
      <c r="D119" s="16">
        <v>45</v>
      </c>
      <c r="E119" s="16">
        <v>123.27999999999999</v>
      </c>
      <c r="F119" s="20">
        <v>27</v>
      </c>
      <c r="G119" s="16">
        <v>14</v>
      </c>
      <c r="H119" s="16">
        <v>5</v>
      </c>
      <c r="I119" s="15">
        <v>74</v>
      </c>
      <c r="J119" s="16">
        <v>37</v>
      </c>
      <c r="K119" s="16">
        <v>12</v>
      </c>
      <c r="L119" s="26">
        <f t="shared" si="6"/>
        <v>18</v>
      </c>
      <c r="M119" s="24">
        <f t="shared" si="7"/>
        <v>49.279999999999987</v>
      </c>
    </row>
    <row r="120" spans="1:13" x14ac:dyDescent="0.25">
      <c r="A120" s="35" t="s">
        <v>285</v>
      </c>
      <c r="B120" s="35" t="s">
        <v>286</v>
      </c>
      <c r="C120" s="35" t="s">
        <v>287</v>
      </c>
      <c r="D120" s="16">
        <v>1133</v>
      </c>
      <c r="E120" s="16">
        <v>1438.91</v>
      </c>
      <c r="F120" s="20">
        <v>680</v>
      </c>
      <c r="G120" s="16">
        <v>340</v>
      </c>
      <c r="H120" s="16">
        <v>113</v>
      </c>
      <c r="I120" s="15">
        <v>863</v>
      </c>
      <c r="J120" s="16">
        <v>432</v>
      </c>
      <c r="K120" s="16">
        <v>144</v>
      </c>
      <c r="L120" s="26">
        <f t="shared" si="6"/>
        <v>453</v>
      </c>
      <c r="M120" s="24">
        <f t="shared" si="7"/>
        <v>575.91000000000008</v>
      </c>
    </row>
    <row r="121" spans="1:13" x14ac:dyDescent="0.25">
      <c r="A121" s="35" t="s">
        <v>288</v>
      </c>
      <c r="B121" s="35" t="s">
        <v>289</v>
      </c>
      <c r="C121" s="35" t="s">
        <v>199</v>
      </c>
      <c r="D121" s="16">
        <v>693</v>
      </c>
      <c r="E121" s="16">
        <v>19209.96</v>
      </c>
      <c r="F121" s="20">
        <v>416</v>
      </c>
      <c r="G121" s="16">
        <v>208</v>
      </c>
      <c r="H121" s="16">
        <v>69</v>
      </c>
      <c r="I121" s="15">
        <v>11526</v>
      </c>
      <c r="J121" s="16">
        <v>5763</v>
      </c>
      <c r="K121" s="16">
        <v>1921</v>
      </c>
      <c r="L121" s="26">
        <f t="shared" si="6"/>
        <v>277</v>
      </c>
      <c r="M121" s="24">
        <f t="shared" si="7"/>
        <v>7683.9599999999991</v>
      </c>
    </row>
    <row r="122" spans="1:13" x14ac:dyDescent="0.25">
      <c r="A122" s="35" t="s">
        <v>290</v>
      </c>
      <c r="B122" s="35" t="s">
        <v>291</v>
      </c>
      <c r="C122" s="35" t="s">
        <v>147</v>
      </c>
      <c r="D122" s="16">
        <v>365</v>
      </c>
      <c r="E122" s="16">
        <v>3836.1499999999987</v>
      </c>
      <c r="F122" s="20">
        <v>219</v>
      </c>
      <c r="G122" s="16">
        <v>110</v>
      </c>
      <c r="H122" s="16">
        <v>37</v>
      </c>
      <c r="I122" s="15">
        <v>2302</v>
      </c>
      <c r="J122" s="16">
        <v>1151</v>
      </c>
      <c r="K122" s="16">
        <v>384</v>
      </c>
      <c r="L122" s="26">
        <f t="shared" si="6"/>
        <v>146</v>
      </c>
      <c r="M122" s="24">
        <f t="shared" si="7"/>
        <v>1534.1499999999987</v>
      </c>
    </row>
    <row r="123" spans="1:13" x14ac:dyDescent="0.25">
      <c r="A123" s="35" t="s">
        <v>292</v>
      </c>
      <c r="B123" s="35" t="s">
        <v>293</v>
      </c>
      <c r="C123" s="35" t="s">
        <v>294</v>
      </c>
      <c r="D123" s="16">
        <v>122</v>
      </c>
      <c r="E123" s="16">
        <v>2348.5</v>
      </c>
      <c r="F123" s="20">
        <v>73</v>
      </c>
      <c r="G123" s="16">
        <v>37</v>
      </c>
      <c r="H123" s="16">
        <v>12</v>
      </c>
      <c r="I123" s="15">
        <v>1409</v>
      </c>
      <c r="J123" s="16">
        <v>705</v>
      </c>
      <c r="K123" s="16">
        <v>235</v>
      </c>
      <c r="L123" s="26">
        <f t="shared" si="6"/>
        <v>49</v>
      </c>
      <c r="M123" s="24">
        <f t="shared" si="7"/>
        <v>939.5</v>
      </c>
    </row>
    <row r="124" spans="1:13" x14ac:dyDescent="0.25">
      <c r="A124" s="35" t="s">
        <v>295</v>
      </c>
      <c r="B124" s="35" t="s">
        <v>296</v>
      </c>
      <c r="C124" s="35" t="s">
        <v>46</v>
      </c>
      <c r="D124" s="16">
        <v>147</v>
      </c>
      <c r="E124" s="16">
        <v>5274.3600000000006</v>
      </c>
      <c r="F124" s="20">
        <v>88</v>
      </c>
      <c r="G124" s="16">
        <v>44</v>
      </c>
      <c r="H124" s="16">
        <v>15</v>
      </c>
      <c r="I124" s="15">
        <v>3165</v>
      </c>
      <c r="J124" s="16">
        <v>1582</v>
      </c>
      <c r="K124" s="16">
        <v>527</v>
      </c>
      <c r="L124" s="26">
        <f t="shared" si="6"/>
        <v>59</v>
      </c>
      <c r="M124" s="24">
        <f t="shared" si="7"/>
        <v>2109.3600000000006</v>
      </c>
    </row>
    <row r="125" spans="1:13" x14ac:dyDescent="0.25">
      <c r="A125" s="35" t="s">
        <v>297</v>
      </c>
      <c r="B125" s="35" t="s">
        <v>298</v>
      </c>
      <c r="C125" s="35" t="s">
        <v>46</v>
      </c>
      <c r="D125" s="16">
        <v>134</v>
      </c>
      <c r="E125" s="16">
        <v>3475.96</v>
      </c>
      <c r="F125" s="20">
        <v>80</v>
      </c>
      <c r="G125" s="16">
        <v>40</v>
      </c>
      <c r="H125" s="16">
        <v>13</v>
      </c>
      <c r="I125" s="15">
        <v>2086</v>
      </c>
      <c r="J125" s="16">
        <v>1043</v>
      </c>
      <c r="K125" s="16">
        <v>348</v>
      </c>
      <c r="L125" s="26">
        <f t="shared" si="6"/>
        <v>54</v>
      </c>
      <c r="M125" s="24">
        <f t="shared" si="7"/>
        <v>1389.96</v>
      </c>
    </row>
    <row r="126" spans="1:13" x14ac:dyDescent="0.25">
      <c r="A126" s="35" t="s">
        <v>299</v>
      </c>
      <c r="B126" s="35" t="s">
        <v>300</v>
      </c>
      <c r="C126" s="35" t="s">
        <v>46</v>
      </c>
      <c r="D126" s="16">
        <v>101</v>
      </c>
      <c r="E126" s="16">
        <v>5188.369999999999</v>
      </c>
      <c r="F126" s="20">
        <v>61</v>
      </c>
      <c r="G126" s="16">
        <v>30</v>
      </c>
      <c r="H126" s="16">
        <v>10</v>
      </c>
      <c r="I126" s="15">
        <v>3113</v>
      </c>
      <c r="J126" s="16">
        <v>1557</v>
      </c>
      <c r="K126" s="16">
        <v>519</v>
      </c>
      <c r="L126" s="26">
        <f t="shared" si="6"/>
        <v>40</v>
      </c>
      <c r="M126" s="24">
        <f t="shared" si="7"/>
        <v>2075.369999999999</v>
      </c>
    </row>
    <row r="127" spans="1:13" x14ac:dyDescent="0.25">
      <c r="A127" s="35" t="s">
        <v>301</v>
      </c>
      <c r="B127" s="35" t="s">
        <v>302</v>
      </c>
      <c r="C127" s="35" t="s">
        <v>34</v>
      </c>
      <c r="D127" s="16">
        <v>52</v>
      </c>
      <c r="E127" s="16">
        <v>3544.3199999999993</v>
      </c>
      <c r="F127" s="20">
        <v>31</v>
      </c>
      <c r="G127" s="16">
        <v>16</v>
      </c>
      <c r="H127" s="16">
        <v>5</v>
      </c>
      <c r="I127" s="15">
        <v>2127</v>
      </c>
      <c r="J127" s="16">
        <v>1063</v>
      </c>
      <c r="K127" s="16">
        <v>354</v>
      </c>
      <c r="L127" s="26">
        <f t="shared" si="6"/>
        <v>21</v>
      </c>
      <c r="M127" s="24">
        <f t="shared" si="7"/>
        <v>1417.3199999999993</v>
      </c>
    </row>
    <row r="128" spans="1:13" x14ac:dyDescent="0.25">
      <c r="A128" s="35" t="s">
        <v>303</v>
      </c>
      <c r="B128" s="35" t="s">
        <v>304</v>
      </c>
      <c r="C128" s="35" t="s">
        <v>94</v>
      </c>
      <c r="D128" s="16">
        <v>60</v>
      </c>
      <c r="E128" s="16">
        <v>998.40000000000009</v>
      </c>
      <c r="F128" s="20">
        <v>36</v>
      </c>
      <c r="G128" s="16">
        <v>18</v>
      </c>
      <c r="H128" s="16">
        <v>6</v>
      </c>
      <c r="I128" s="15">
        <v>599</v>
      </c>
      <c r="J128" s="16">
        <v>300</v>
      </c>
      <c r="K128" s="16">
        <v>100</v>
      </c>
      <c r="L128" s="26">
        <f t="shared" si="6"/>
        <v>24</v>
      </c>
      <c r="M128" s="24">
        <f t="shared" si="7"/>
        <v>399.40000000000009</v>
      </c>
    </row>
    <row r="129" spans="1:13" x14ac:dyDescent="0.25">
      <c r="A129" s="35" t="s">
        <v>305</v>
      </c>
      <c r="B129" s="35" t="s">
        <v>306</v>
      </c>
      <c r="C129" s="35" t="s">
        <v>211</v>
      </c>
      <c r="D129" s="16">
        <v>1672</v>
      </c>
      <c r="E129" s="16">
        <v>6754.88</v>
      </c>
      <c r="F129" s="20">
        <v>1003</v>
      </c>
      <c r="G129" s="16">
        <v>502</v>
      </c>
      <c r="H129" s="16">
        <v>167</v>
      </c>
      <c r="I129" s="15">
        <v>4053</v>
      </c>
      <c r="J129" s="16">
        <v>2026</v>
      </c>
      <c r="K129" s="16">
        <v>675</v>
      </c>
      <c r="L129" s="26">
        <f t="shared" si="6"/>
        <v>669</v>
      </c>
      <c r="M129" s="24">
        <f t="shared" si="7"/>
        <v>2701.88</v>
      </c>
    </row>
    <row r="130" spans="1:13" x14ac:dyDescent="0.25">
      <c r="A130" s="35" t="s">
        <v>307</v>
      </c>
      <c r="B130" s="35" t="s">
        <v>308</v>
      </c>
      <c r="C130" s="35" t="s">
        <v>309</v>
      </c>
      <c r="D130" s="16">
        <v>106</v>
      </c>
      <c r="E130" s="16">
        <v>1222.8799999999999</v>
      </c>
      <c r="F130" s="20">
        <v>64</v>
      </c>
      <c r="G130" s="16">
        <v>32</v>
      </c>
      <c r="H130" s="16">
        <v>11</v>
      </c>
      <c r="I130" s="15">
        <v>734</v>
      </c>
      <c r="J130" s="16">
        <v>367</v>
      </c>
      <c r="K130" s="16">
        <v>122</v>
      </c>
      <c r="L130" s="26">
        <f t="shared" si="6"/>
        <v>42</v>
      </c>
      <c r="M130" s="24">
        <f t="shared" si="7"/>
        <v>488.87999999999988</v>
      </c>
    </row>
    <row r="131" spans="1:13" x14ac:dyDescent="0.25">
      <c r="A131" s="35" t="s">
        <v>310</v>
      </c>
      <c r="B131" s="35" t="s">
        <v>311</v>
      </c>
      <c r="C131" s="35" t="s">
        <v>54</v>
      </c>
      <c r="D131" s="16">
        <v>240</v>
      </c>
      <c r="E131" s="16">
        <v>1927.1999999999998</v>
      </c>
      <c r="F131" s="20">
        <v>144</v>
      </c>
      <c r="G131" s="16">
        <v>72</v>
      </c>
      <c r="H131" s="16">
        <v>24</v>
      </c>
      <c r="I131" s="15">
        <v>1156</v>
      </c>
      <c r="J131" s="16">
        <v>578</v>
      </c>
      <c r="K131" s="16">
        <v>193</v>
      </c>
      <c r="L131" s="26">
        <f t="shared" ref="L131:L162" si="8">D131-F131</f>
        <v>96</v>
      </c>
      <c r="M131" s="24">
        <f t="shared" ref="M131:M162" si="9">E131-I131</f>
        <v>771.19999999999982</v>
      </c>
    </row>
    <row r="132" spans="1:13" x14ac:dyDescent="0.25">
      <c r="A132" s="35" t="s">
        <v>312</v>
      </c>
      <c r="B132" s="35" t="s">
        <v>313</v>
      </c>
      <c r="C132" s="35" t="s">
        <v>54</v>
      </c>
      <c r="D132" s="16">
        <v>128</v>
      </c>
      <c r="E132" s="16">
        <v>770.56</v>
      </c>
      <c r="F132" s="20">
        <v>77</v>
      </c>
      <c r="G132" s="16">
        <v>38</v>
      </c>
      <c r="H132" s="16">
        <v>13</v>
      </c>
      <c r="I132" s="15">
        <v>462</v>
      </c>
      <c r="J132" s="16">
        <v>231</v>
      </c>
      <c r="K132" s="16">
        <v>77</v>
      </c>
      <c r="L132" s="26">
        <f t="shared" si="8"/>
        <v>51</v>
      </c>
      <c r="M132" s="24">
        <f t="shared" si="9"/>
        <v>308.55999999999995</v>
      </c>
    </row>
    <row r="133" spans="1:13" x14ac:dyDescent="0.25">
      <c r="A133" s="35" t="s">
        <v>314</v>
      </c>
      <c r="B133" s="35" t="s">
        <v>315</v>
      </c>
      <c r="C133" s="35" t="s">
        <v>54</v>
      </c>
      <c r="D133" s="16">
        <v>144</v>
      </c>
      <c r="E133" s="16">
        <v>577.43999999999994</v>
      </c>
      <c r="F133" s="20">
        <v>86</v>
      </c>
      <c r="G133" s="16">
        <v>43</v>
      </c>
      <c r="H133" s="16">
        <v>14</v>
      </c>
      <c r="I133" s="15">
        <v>346</v>
      </c>
      <c r="J133" s="16">
        <v>173</v>
      </c>
      <c r="K133" s="16">
        <v>58</v>
      </c>
      <c r="L133" s="26">
        <f t="shared" si="8"/>
        <v>58</v>
      </c>
      <c r="M133" s="24">
        <f t="shared" si="9"/>
        <v>231.43999999999994</v>
      </c>
    </row>
    <row r="134" spans="1:13" x14ac:dyDescent="0.25">
      <c r="A134" s="35" t="s">
        <v>316</v>
      </c>
      <c r="B134" s="35" t="s">
        <v>317</v>
      </c>
      <c r="C134" s="35" t="s">
        <v>318</v>
      </c>
      <c r="D134" s="16">
        <v>63</v>
      </c>
      <c r="E134" s="16">
        <v>15142.05</v>
      </c>
      <c r="F134" s="20">
        <v>38</v>
      </c>
      <c r="G134" s="16">
        <v>19</v>
      </c>
      <c r="H134" s="16">
        <v>6</v>
      </c>
      <c r="I134" s="15">
        <v>9085</v>
      </c>
      <c r="J134" s="16">
        <v>4543</v>
      </c>
      <c r="K134" s="16">
        <v>1514</v>
      </c>
      <c r="L134" s="26">
        <f t="shared" si="8"/>
        <v>25</v>
      </c>
      <c r="M134" s="24">
        <f t="shared" si="9"/>
        <v>6057.0499999999993</v>
      </c>
    </row>
    <row r="135" spans="1:13" x14ac:dyDescent="0.25">
      <c r="A135" s="35" t="s">
        <v>319</v>
      </c>
      <c r="B135" s="35" t="s">
        <v>320</v>
      </c>
      <c r="C135" s="35" t="s">
        <v>282</v>
      </c>
      <c r="D135" s="16">
        <v>2</v>
      </c>
      <c r="E135" s="16">
        <v>40.119999999999997</v>
      </c>
      <c r="F135" s="20">
        <v>1</v>
      </c>
      <c r="G135" s="16">
        <v>1</v>
      </c>
      <c r="H135" s="16">
        <v>0</v>
      </c>
      <c r="I135" s="15">
        <v>24</v>
      </c>
      <c r="J135" s="16">
        <v>12</v>
      </c>
      <c r="K135" s="16">
        <v>4</v>
      </c>
      <c r="L135" s="26">
        <f t="shared" si="8"/>
        <v>1</v>
      </c>
      <c r="M135" s="24">
        <f t="shared" si="9"/>
        <v>16.119999999999997</v>
      </c>
    </row>
    <row r="136" spans="1:13" x14ac:dyDescent="0.25">
      <c r="A136" s="35" t="s">
        <v>321</v>
      </c>
      <c r="B136" s="35" t="s">
        <v>322</v>
      </c>
      <c r="C136" s="35" t="s">
        <v>323</v>
      </c>
      <c r="D136" s="16">
        <v>8128</v>
      </c>
      <c r="E136" s="16">
        <v>19182.079999999976</v>
      </c>
      <c r="F136" s="20">
        <v>4877</v>
      </c>
      <c r="G136" s="16">
        <v>2438</v>
      </c>
      <c r="H136" s="16">
        <v>813</v>
      </c>
      <c r="I136" s="15">
        <v>11509</v>
      </c>
      <c r="J136" s="16">
        <v>5755</v>
      </c>
      <c r="K136" s="16">
        <v>1918</v>
      </c>
      <c r="L136" s="26">
        <f t="shared" si="8"/>
        <v>3251</v>
      </c>
      <c r="M136" s="24">
        <f t="shared" si="9"/>
        <v>7673.0799999999763</v>
      </c>
    </row>
    <row r="137" spans="1:13" x14ac:dyDescent="0.25">
      <c r="A137" s="35" t="s">
        <v>324</v>
      </c>
      <c r="B137" s="35" t="s">
        <v>325</v>
      </c>
      <c r="C137" s="35" t="s">
        <v>323</v>
      </c>
      <c r="D137" s="16">
        <v>6570</v>
      </c>
      <c r="E137" s="16">
        <v>20695.499999999996</v>
      </c>
      <c r="F137" s="20">
        <v>3942</v>
      </c>
      <c r="G137" s="16">
        <v>1971</v>
      </c>
      <c r="H137" s="16">
        <v>657</v>
      </c>
      <c r="I137" s="15">
        <v>12417</v>
      </c>
      <c r="J137" s="16">
        <v>6209</v>
      </c>
      <c r="K137" s="16">
        <v>2070</v>
      </c>
      <c r="L137" s="26">
        <f t="shared" si="8"/>
        <v>2628</v>
      </c>
      <c r="M137" s="24">
        <f t="shared" si="9"/>
        <v>8278.4999999999964</v>
      </c>
    </row>
    <row r="138" spans="1:13" x14ac:dyDescent="0.25">
      <c r="A138" s="35" t="s">
        <v>326</v>
      </c>
      <c r="B138" s="35" t="s">
        <v>327</v>
      </c>
      <c r="C138" s="35" t="s">
        <v>323</v>
      </c>
      <c r="D138" s="16">
        <v>2953</v>
      </c>
      <c r="E138" s="16">
        <v>10394.559999999992</v>
      </c>
      <c r="F138" s="20">
        <v>1772</v>
      </c>
      <c r="G138" s="16">
        <v>886</v>
      </c>
      <c r="H138" s="16">
        <v>295</v>
      </c>
      <c r="I138" s="15">
        <v>6237</v>
      </c>
      <c r="J138" s="16">
        <v>3118</v>
      </c>
      <c r="K138" s="16">
        <v>1039</v>
      </c>
      <c r="L138" s="26">
        <f t="shared" si="8"/>
        <v>1181</v>
      </c>
      <c r="M138" s="24">
        <f t="shared" si="9"/>
        <v>4157.5599999999922</v>
      </c>
    </row>
    <row r="139" spans="1:13" x14ac:dyDescent="0.25">
      <c r="A139" s="35" t="s">
        <v>328</v>
      </c>
      <c r="B139" s="35" t="s">
        <v>329</v>
      </c>
      <c r="C139" s="35" t="s">
        <v>330</v>
      </c>
      <c r="D139" s="16">
        <v>26</v>
      </c>
      <c r="E139" s="16">
        <v>269.64</v>
      </c>
      <c r="F139" s="20">
        <v>16</v>
      </c>
      <c r="G139" s="16">
        <v>8</v>
      </c>
      <c r="H139" s="16">
        <v>3</v>
      </c>
      <c r="I139" s="15">
        <v>162</v>
      </c>
      <c r="J139" s="16">
        <v>81</v>
      </c>
      <c r="K139" s="16">
        <v>27</v>
      </c>
      <c r="L139" s="26">
        <f t="shared" si="8"/>
        <v>10</v>
      </c>
      <c r="M139" s="24">
        <f t="shared" si="9"/>
        <v>107.63999999999999</v>
      </c>
    </row>
    <row r="140" spans="1:13" x14ac:dyDescent="0.25">
      <c r="A140" s="35" t="s">
        <v>331</v>
      </c>
      <c r="B140" s="35" t="s">
        <v>332</v>
      </c>
      <c r="C140" s="35" t="s">
        <v>333</v>
      </c>
      <c r="D140" s="16">
        <v>848</v>
      </c>
      <c r="E140" s="16">
        <v>19538.78</v>
      </c>
      <c r="F140" s="20">
        <v>509</v>
      </c>
      <c r="G140" s="16">
        <v>254</v>
      </c>
      <c r="H140" s="16">
        <v>85</v>
      </c>
      <c r="I140" s="15">
        <v>11723</v>
      </c>
      <c r="J140" s="16">
        <v>5862</v>
      </c>
      <c r="K140" s="16">
        <v>1954</v>
      </c>
      <c r="L140" s="26">
        <f t="shared" si="8"/>
        <v>339</v>
      </c>
      <c r="M140" s="24">
        <f t="shared" si="9"/>
        <v>7815.7799999999988</v>
      </c>
    </row>
    <row r="141" spans="1:13" x14ac:dyDescent="0.25">
      <c r="A141" s="35" t="s">
        <v>334</v>
      </c>
      <c r="B141" s="35" t="s">
        <v>335</v>
      </c>
      <c r="C141" s="35" t="s">
        <v>330</v>
      </c>
      <c r="D141" s="16">
        <v>1</v>
      </c>
      <c r="E141" s="16">
        <v>10</v>
      </c>
      <c r="F141" s="20">
        <v>1</v>
      </c>
      <c r="G141" s="16">
        <v>0</v>
      </c>
      <c r="H141" s="16">
        <v>0</v>
      </c>
      <c r="I141" s="15">
        <v>6</v>
      </c>
      <c r="J141" s="16">
        <v>3</v>
      </c>
      <c r="K141" s="16">
        <v>1</v>
      </c>
      <c r="L141" s="26">
        <f t="shared" si="8"/>
        <v>0</v>
      </c>
      <c r="M141" s="24">
        <f t="shared" si="9"/>
        <v>4</v>
      </c>
    </row>
    <row r="142" spans="1:13" x14ac:dyDescent="0.25">
      <c r="A142" s="35" t="s">
        <v>336</v>
      </c>
      <c r="B142" s="35" t="s">
        <v>337</v>
      </c>
      <c r="C142" s="35" t="s">
        <v>196</v>
      </c>
      <c r="D142" s="16">
        <v>67</v>
      </c>
      <c r="E142" s="16">
        <v>1896.81</v>
      </c>
      <c r="F142" s="20">
        <v>40</v>
      </c>
      <c r="G142" s="16">
        <v>20</v>
      </c>
      <c r="H142" s="16">
        <v>7</v>
      </c>
      <c r="I142" s="15">
        <v>1138</v>
      </c>
      <c r="J142" s="16">
        <v>569</v>
      </c>
      <c r="K142" s="16">
        <v>190</v>
      </c>
      <c r="L142" s="26">
        <f t="shared" si="8"/>
        <v>27</v>
      </c>
      <c r="M142" s="24">
        <f t="shared" si="9"/>
        <v>758.81</v>
      </c>
    </row>
    <row r="143" spans="1:13" x14ac:dyDescent="0.25">
      <c r="A143" s="35" t="s">
        <v>338</v>
      </c>
      <c r="B143" s="35" t="s">
        <v>339</v>
      </c>
      <c r="C143" s="35" t="s">
        <v>199</v>
      </c>
      <c r="D143" s="16">
        <v>86</v>
      </c>
      <c r="E143" s="16">
        <v>2383.9199999999996</v>
      </c>
      <c r="F143" s="20">
        <v>52</v>
      </c>
      <c r="G143" s="16">
        <v>26</v>
      </c>
      <c r="H143" s="16">
        <v>9</v>
      </c>
      <c r="I143" s="15">
        <v>1430</v>
      </c>
      <c r="J143" s="16">
        <v>715</v>
      </c>
      <c r="K143" s="16">
        <v>238</v>
      </c>
      <c r="L143" s="26">
        <f t="shared" si="8"/>
        <v>34</v>
      </c>
      <c r="M143" s="24">
        <f t="shared" si="9"/>
        <v>953.91999999999962</v>
      </c>
    </row>
    <row r="144" spans="1:13" x14ac:dyDescent="0.25">
      <c r="A144" s="35" t="s">
        <v>340</v>
      </c>
      <c r="B144" s="35" t="s">
        <v>341</v>
      </c>
      <c r="C144" s="35" t="s">
        <v>199</v>
      </c>
      <c r="D144" s="16">
        <v>134</v>
      </c>
      <c r="E144" s="16">
        <v>3717.56</v>
      </c>
      <c r="F144" s="20">
        <v>80</v>
      </c>
      <c r="G144" s="16">
        <v>40</v>
      </c>
      <c r="H144" s="16">
        <v>13</v>
      </c>
      <c r="I144" s="15">
        <v>2231</v>
      </c>
      <c r="J144" s="16">
        <v>1115</v>
      </c>
      <c r="K144" s="16">
        <v>372</v>
      </c>
      <c r="L144" s="26">
        <f t="shared" si="8"/>
        <v>54</v>
      </c>
      <c r="M144" s="24">
        <f t="shared" si="9"/>
        <v>1486.56</v>
      </c>
    </row>
    <row r="145" spans="1:13" x14ac:dyDescent="0.25">
      <c r="A145" s="35" t="s">
        <v>342</v>
      </c>
      <c r="B145" s="35" t="s">
        <v>343</v>
      </c>
      <c r="C145" s="35" t="s">
        <v>344</v>
      </c>
      <c r="D145" s="16">
        <v>1979</v>
      </c>
      <c r="E145" s="16">
        <v>42766.189999999981</v>
      </c>
      <c r="F145" s="20">
        <v>1187</v>
      </c>
      <c r="G145" s="16">
        <v>594</v>
      </c>
      <c r="H145" s="16">
        <v>198</v>
      </c>
      <c r="I145" s="15">
        <v>25660</v>
      </c>
      <c r="J145" s="16">
        <v>12830</v>
      </c>
      <c r="K145" s="16">
        <v>4277</v>
      </c>
      <c r="L145" s="26">
        <f t="shared" si="8"/>
        <v>792</v>
      </c>
      <c r="M145" s="24">
        <f t="shared" si="9"/>
        <v>17106.189999999981</v>
      </c>
    </row>
    <row r="146" spans="1:13" x14ac:dyDescent="0.25">
      <c r="A146" s="35" t="s">
        <v>345</v>
      </c>
      <c r="B146" s="35" t="s">
        <v>346</v>
      </c>
      <c r="C146" s="35" t="s">
        <v>51</v>
      </c>
      <c r="D146" s="16">
        <v>613</v>
      </c>
      <c r="E146" s="16">
        <v>1167.4199999999998</v>
      </c>
      <c r="F146" s="20">
        <v>368</v>
      </c>
      <c r="G146" s="16">
        <v>184</v>
      </c>
      <c r="H146" s="16">
        <v>61</v>
      </c>
      <c r="I146" s="15">
        <v>700</v>
      </c>
      <c r="J146" s="16">
        <v>350</v>
      </c>
      <c r="K146" s="16">
        <v>117</v>
      </c>
      <c r="L146" s="26">
        <f t="shared" si="8"/>
        <v>245</v>
      </c>
      <c r="M146" s="24">
        <f t="shared" si="9"/>
        <v>467.41999999999985</v>
      </c>
    </row>
    <row r="147" spans="1:13" x14ac:dyDescent="0.25">
      <c r="A147" s="35" t="s">
        <v>347</v>
      </c>
      <c r="B147" s="35" t="s">
        <v>348</v>
      </c>
      <c r="C147" s="35" t="s">
        <v>51</v>
      </c>
      <c r="D147" s="16">
        <v>2051</v>
      </c>
      <c r="E147" s="16">
        <v>11677.550000000005</v>
      </c>
      <c r="F147" s="20">
        <v>1231</v>
      </c>
      <c r="G147" s="16">
        <v>615</v>
      </c>
      <c r="H147" s="16">
        <v>205</v>
      </c>
      <c r="I147" s="15">
        <v>7007</v>
      </c>
      <c r="J147" s="16">
        <v>3503</v>
      </c>
      <c r="K147" s="16">
        <v>1168</v>
      </c>
      <c r="L147" s="26">
        <f t="shared" si="8"/>
        <v>820</v>
      </c>
      <c r="M147" s="24">
        <f t="shared" si="9"/>
        <v>4670.5500000000047</v>
      </c>
    </row>
    <row r="148" spans="1:13" x14ac:dyDescent="0.25">
      <c r="A148" s="35" t="s">
        <v>349</v>
      </c>
      <c r="B148" s="35" t="s">
        <v>350</v>
      </c>
      <c r="C148" s="35" t="s">
        <v>25</v>
      </c>
      <c r="D148" s="16">
        <v>403</v>
      </c>
      <c r="E148" s="16">
        <v>22572.030000000002</v>
      </c>
      <c r="F148" s="20">
        <v>242</v>
      </c>
      <c r="G148" s="16">
        <v>121</v>
      </c>
      <c r="H148" s="16">
        <v>40</v>
      </c>
      <c r="I148" s="15">
        <v>13543</v>
      </c>
      <c r="J148" s="16">
        <v>6772</v>
      </c>
      <c r="K148" s="16">
        <v>2257</v>
      </c>
      <c r="L148" s="26">
        <f t="shared" si="8"/>
        <v>161</v>
      </c>
      <c r="M148" s="24">
        <f t="shared" si="9"/>
        <v>9029.0300000000025</v>
      </c>
    </row>
    <row r="149" spans="1:13" x14ac:dyDescent="0.25">
      <c r="A149" s="35" t="s">
        <v>351</v>
      </c>
      <c r="B149" s="35" t="s">
        <v>352</v>
      </c>
      <c r="C149" s="35" t="s">
        <v>25</v>
      </c>
      <c r="D149" s="16">
        <v>287</v>
      </c>
      <c r="E149" s="16">
        <v>12886.3</v>
      </c>
      <c r="F149" s="20">
        <v>172</v>
      </c>
      <c r="G149" s="16">
        <v>86</v>
      </c>
      <c r="H149" s="16">
        <v>29</v>
      </c>
      <c r="I149" s="15">
        <v>7732</v>
      </c>
      <c r="J149" s="16">
        <v>3866</v>
      </c>
      <c r="K149" s="16">
        <v>1289</v>
      </c>
      <c r="L149" s="26">
        <f t="shared" si="8"/>
        <v>115</v>
      </c>
      <c r="M149" s="24">
        <f t="shared" si="9"/>
        <v>5154.2999999999993</v>
      </c>
    </row>
    <row r="150" spans="1:13" x14ac:dyDescent="0.25">
      <c r="A150" s="35" t="s">
        <v>353</v>
      </c>
      <c r="B150" s="35" t="s">
        <v>354</v>
      </c>
      <c r="C150" s="35" t="s">
        <v>123</v>
      </c>
      <c r="D150" s="16">
        <v>3</v>
      </c>
      <c r="E150" s="16">
        <v>32.400000000000006</v>
      </c>
      <c r="F150" s="20">
        <v>2</v>
      </c>
      <c r="G150" s="16">
        <v>1</v>
      </c>
      <c r="H150" s="16">
        <v>0</v>
      </c>
      <c r="I150" s="15">
        <v>19</v>
      </c>
      <c r="J150" s="16">
        <v>10</v>
      </c>
      <c r="K150" s="16">
        <v>3</v>
      </c>
      <c r="L150" s="26">
        <f t="shared" si="8"/>
        <v>1</v>
      </c>
      <c r="M150" s="24">
        <f t="shared" si="9"/>
        <v>13.400000000000006</v>
      </c>
    </row>
    <row r="151" spans="1:13" x14ac:dyDescent="0.25">
      <c r="A151" s="35" t="s">
        <v>355</v>
      </c>
      <c r="B151" s="35" t="s">
        <v>356</v>
      </c>
      <c r="C151" s="35" t="s">
        <v>123</v>
      </c>
      <c r="D151" s="16">
        <v>97</v>
      </c>
      <c r="E151" s="16">
        <v>1545.99</v>
      </c>
      <c r="F151" s="20">
        <v>58</v>
      </c>
      <c r="G151" s="16">
        <v>29</v>
      </c>
      <c r="H151" s="16">
        <v>10</v>
      </c>
      <c r="I151" s="15">
        <v>928</v>
      </c>
      <c r="J151" s="16">
        <v>464</v>
      </c>
      <c r="K151" s="16">
        <v>155</v>
      </c>
      <c r="L151" s="26">
        <f t="shared" si="8"/>
        <v>39</v>
      </c>
      <c r="M151" s="24">
        <f t="shared" si="9"/>
        <v>617.99</v>
      </c>
    </row>
    <row r="152" spans="1:13" x14ac:dyDescent="0.25">
      <c r="A152" s="35" t="s">
        <v>357</v>
      </c>
      <c r="B152" s="35" t="s">
        <v>358</v>
      </c>
      <c r="C152" s="35" t="s">
        <v>359</v>
      </c>
      <c r="D152" s="16">
        <v>349</v>
      </c>
      <c r="E152" s="16">
        <v>4690.5600000000004</v>
      </c>
      <c r="F152" s="20">
        <v>209</v>
      </c>
      <c r="G152" s="16">
        <v>105</v>
      </c>
      <c r="H152" s="16">
        <v>35</v>
      </c>
      <c r="I152" s="15">
        <v>2814</v>
      </c>
      <c r="J152" s="16">
        <v>1407</v>
      </c>
      <c r="K152" s="16">
        <v>469</v>
      </c>
      <c r="L152" s="26">
        <f t="shared" si="8"/>
        <v>140</v>
      </c>
      <c r="M152" s="24">
        <f t="shared" si="9"/>
        <v>1876.5600000000004</v>
      </c>
    </row>
    <row r="153" spans="1:13" x14ac:dyDescent="0.25">
      <c r="A153" s="35" t="s">
        <v>360</v>
      </c>
      <c r="B153" s="35" t="s">
        <v>361</v>
      </c>
      <c r="C153" s="35" t="s">
        <v>14</v>
      </c>
      <c r="D153" s="16">
        <v>22</v>
      </c>
      <c r="E153" s="16">
        <v>518.1</v>
      </c>
      <c r="F153" s="20">
        <v>13</v>
      </c>
      <c r="G153" s="16">
        <v>7</v>
      </c>
      <c r="H153" s="16">
        <v>2</v>
      </c>
      <c r="I153" s="15">
        <v>311</v>
      </c>
      <c r="J153" s="16">
        <v>155</v>
      </c>
      <c r="K153" s="16">
        <v>52</v>
      </c>
      <c r="L153" s="26">
        <f t="shared" si="8"/>
        <v>9</v>
      </c>
      <c r="M153" s="24">
        <f t="shared" si="9"/>
        <v>207.10000000000002</v>
      </c>
    </row>
    <row r="154" spans="1:13" x14ac:dyDescent="0.25">
      <c r="A154" s="35" t="s">
        <v>362</v>
      </c>
      <c r="B154" s="35" t="s">
        <v>363</v>
      </c>
      <c r="C154" s="35" t="s">
        <v>46</v>
      </c>
      <c r="D154" s="16">
        <v>62</v>
      </c>
      <c r="E154" s="16">
        <v>3513.5400000000009</v>
      </c>
      <c r="F154" s="20">
        <v>37</v>
      </c>
      <c r="G154" s="16">
        <v>19</v>
      </c>
      <c r="H154" s="16">
        <v>6</v>
      </c>
      <c r="I154" s="15">
        <v>2108</v>
      </c>
      <c r="J154" s="16">
        <v>1054</v>
      </c>
      <c r="K154" s="16">
        <v>351</v>
      </c>
      <c r="L154" s="26">
        <f t="shared" si="8"/>
        <v>25</v>
      </c>
      <c r="M154" s="24">
        <f t="shared" si="9"/>
        <v>1405.5400000000009</v>
      </c>
    </row>
    <row r="155" spans="1:13" x14ac:dyDescent="0.25">
      <c r="A155" s="35" t="s">
        <v>364</v>
      </c>
      <c r="B155" s="35" t="s">
        <v>365</v>
      </c>
      <c r="C155" s="35" t="s">
        <v>46</v>
      </c>
      <c r="D155" s="16">
        <v>319</v>
      </c>
      <c r="E155" s="16">
        <v>32742.160000000007</v>
      </c>
      <c r="F155" s="20">
        <v>191</v>
      </c>
      <c r="G155" s="16">
        <v>96</v>
      </c>
      <c r="H155" s="16">
        <v>32</v>
      </c>
      <c r="I155" s="15">
        <v>19645</v>
      </c>
      <c r="J155" s="16">
        <v>9823</v>
      </c>
      <c r="K155" s="16">
        <v>3274</v>
      </c>
      <c r="L155" s="26">
        <f t="shared" si="8"/>
        <v>128</v>
      </c>
      <c r="M155" s="24">
        <f t="shared" si="9"/>
        <v>13097.160000000007</v>
      </c>
    </row>
    <row r="156" spans="1:13" x14ac:dyDescent="0.25">
      <c r="A156" s="35" t="s">
        <v>366</v>
      </c>
      <c r="B156" s="35" t="s">
        <v>367</v>
      </c>
      <c r="C156" s="35" t="s">
        <v>344</v>
      </c>
      <c r="D156" s="16">
        <v>952</v>
      </c>
      <c r="E156" s="16">
        <v>20572.719999999998</v>
      </c>
      <c r="F156" s="20">
        <v>571</v>
      </c>
      <c r="G156" s="16">
        <v>286</v>
      </c>
      <c r="H156" s="16">
        <v>95</v>
      </c>
      <c r="I156" s="15">
        <v>12344</v>
      </c>
      <c r="J156" s="16">
        <v>6172</v>
      </c>
      <c r="K156" s="16">
        <v>2057</v>
      </c>
      <c r="L156" s="26">
        <f t="shared" si="8"/>
        <v>381</v>
      </c>
      <c r="M156" s="24">
        <f t="shared" si="9"/>
        <v>8228.7199999999975</v>
      </c>
    </row>
    <row r="157" spans="1:13" x14ac:dyDescent="0.25">
      <c r="A157" s="35" t="s">
        <v>368</v>
      </c>
      <c r="B157" s="35" t="s">
        <v>369</v>
      </c>
      <c r="C157" s="35" t="s">
        <v>344</v>
      </c>
      <c r="D157" s="16">
        <v>1551</v>
      </c>
      <c r="E157" s="16">
        <v>33517.109999999986</v>
      </c>
      <c r="F157" s="20">
        <v>931</v>
      </c>
      <c r="G157" s="16">
        <v>465</v>
      </c>
      <c r="H157" s="16">
        <v>155</v>
      </c>
      <c r="I157" s="15">
        <v>20110</v>
      </c>
      <c r="J157" s="16">
        <v>10055</v>
      </c>
      <c r="K157" s="16">
        <v>3352</v>
      </c>
      <c r="L157" s="26">
        <f t="shared" si="8"/>
        <v>620</v>
      </c>
      <c r="M157" s="24">
        <f t="shared" si="9"/>
        <v>13407.109999999986</v>
      </c>
    </row>
    <row r="158" spans="1:13" x14ac:dyDescent="0.25">
      <c r="A158" s="35" t="s">
        <v>370</v>
      </c>
      <c r="B158" s="35" t="s">
        <v>371</v>
      </c>
      <c r="C158" s="35" t="s">
        <v>199</v>
      </c>
      <c r="D158" s="16">
        <v>2037</v>
      </c>
      <c r="E158" s="16">
        <v>64774.98000000001</v>
      </c>
      <c r="F158" s="20">
        <v>1222</v>
      </c>
      <c r="G158" s="16">
        <v>611</v>
      </c>
      <c r="H158" s="16">
        <v>204</v>
      </c>
      <c r="I158" s="15">
        <v>38865</v>
      </c>
      <c r="J158" s="16">
        <v>19432</v>
      </c>
      <c r="K158" s="16">
        <v>6477</v>
      </c>
      <c r="L158" s="26">
        <f t="shared" si="8"/>
        <v>815</v>
      </c>
      <c r="M158" s="24">
        <f t="shared" si="9"/>
        <v>25909.98000000001</v>
      </c>
    </row>
    <row r="159" spans="1:13" x14ac:dyDescent="0.25">
      <c r="A159" s="35" t="s">
        <v>372</v>
      </c>
      <c r="B159" s="35" t="s">
        <v>373</v>
      </c>
      <c r="C159" s="35" t="s">
        <v>199</v>
      </c>
      <c r="D159" s="16">
        <v>729</v>
      </c>
      <c r="E159" s="16">
        <v>22794.74</v>
      </c>
      <c r="F159" s="20">
        <v>437</v>
      </c>
      <c r="G159" s="16">
        <v>219</v>
      </c>
      <c r="H159" s="16">
        <v>73</v>
      </c>
      <c r="I159" s="15">
        <v>13677</v>
      </c>
      <c r="J159" s="16">
        <v>6838</v>
      </c>
      <c r="K159" s="16">
        <v>2279</v>
      </c>
      <c r="L159" s="26">
        <f t="shared" si="8"/>
        <v>292</v>
      </c>
      <c r="M159" s="24">
        <f t="shared" si="9"/>
        <v>9117.7400000000016</v>
      </c>
    </row>
    <row r="160" spans="1:13" x14ac:dyDescent="0.25">
      <c r="A160" s="35" t="s">
        <v>374</v>
      </c>
      <c r="B160" s="35" t="s">
        <v>375</v>
      </c>
      <c r="C160" s="35" t="s">
        <v>265</v>
      </c>
      <c r="D160" s="16">
        <v>1</v>
      </c>
      <c r="E160" s="16">
        <v>1.92</v>
      </c>
      <c r="F160" s="20">
        <v>1</v>
      </c>
      <c r="G160" s="16">
        <v>0</v>
      </c>
      <c r="H160" s="16">
        <v>0</v>
      </c>
      <c r="I160" s="15">
        <v>1</v>
      </c>
      <c r="J160" s="16">
        <v>1</v>
      </c>
      <c r="K160" s="16">
        <v>0</v>
      </c>
      <c r="L160" s="26">
        <f t="shared" si="8"/>
        <v>0</v>
      </c>
      <c r="M160" s="24">
        <f t="shared" si="9"/>
        <v>0.91999999999999993</v>
      </c>
    </row>
    <row r="161" spans="1:13" x14ac:dyDescent="0.25">
      <c r="A161" s="35" t="s">
        <v>376</v>
      </c>
      <c r="B161" s="35" t="s">
        <v>377</v>
      </c>
      <c r="C161" s="35" t="s">
        <v>71</v>
      </c>
      <c r="D161" s="16">
        <v>160</v>
      </c>
      <c r="E161" s="16">
        <v>11198.55</v>
      </c>
      <c r="F161" s="20">
        <v>96</v>
      </c>
      <c r="G161" s="16">
        <v>48</v>
      </c>
      <c r="H161" s="16">
        <v>16</v>
      </c>
      <c r="I161" s="15">
        <v>6719</v>
      </c>
      <c r="J161" s="16">
        <v>3360</v>
      </c>
      <c r="K161" s="16">
        <v>1120</v>
      </c>
      <c r="L161" s="26">
        <f t="shared" si="8"/>
        <v>64</v>
      </c>
      <c r="M161" s="24">
        <f t="shared" si="9"/>
        <v>4479.5499999999993</v>
      </c>
    </row>
    <row r="162" spans="1:13" x14ac:dyDescent="0.25">
      <c r="A162" s="35" t="s">
        <v>378</v>
      </c>
      <c r="B162" s="35" t="s">
        <v>379</v>
      </c>
      <c r="C162" s="35" t="s">
        <v>85</v>
      </c>
      <c r="D162" s="16">
        <v>264</v>
      </c>
      <c r="E162" s="16">
        <v>15700.080000000002</v>
      </c>
      <c r="F162" s="20">
        <v>158</v>
      </c>
      <c r="G162" s="16">
        <v>79</v>
      </c>
      <c r="H162" s="16">
        <v>26</v>
      </c>
      <c r="I162" s="15">
        <v>9420</v>
      </c>
      <c r="J162" s="16">
        <v>4710</v>
      </c>
      <c r="K162" s="16">
        <v>1570</v>
      </c>
      <c r="L162" s="26">
        <f t="shared" si="8"/>
        <v>106</v>
      </c>
      <c r="M162" s="24">
        <f t="shared" si="9"/>
        <v>6280.0800000000017</v>
      </c>
    </row>
    <row r="163" spans="1:13" x14ac:dyDescent="0.25">
      <c r="A163" s="35" t="s">
        <v>380</v>
      </c>
      <c r="B163" s="35" t="s">
        <v>381</v>
      </c>
      <c r="C163" s="35" t="s">
        <v>85</v>
      </c>
      <c r="D163" s="16">
        <v>107</v>
      </c>
      <c r="E163" s="16">
        <v>3779.24</v>
      </c>
      <c r="F163" s="20">
        <v>64</v>
      </c>
      <c r="G163" s="16">
        <v>32</v>
      </c>
      <c r="H163" s="16">
        <v>11</v>
      </c>
      <c r="I163" s="15">
        <v>2268</v>
      </c>
      <c r="J163" s="16">
        <v>1134</v>
      </c>
      <c r="K163" s="16">
        <v>378</v>
      </c>
      <c r="L163" s="26">
        <f t="shared" ref="L163:L194" si="10">D163-F163</f>
        <v>43</v>
      </c>
      <c r="M163" s="24">
        <f t="shared" ref="M163:M194" si="11">E163-I163</f>
        <v>1511.2399999999998</v>
      </c>
    </row>
    <row r="164" spans="1:13" x14ac:dyDescent="0.25">
      <c r="A164" s="35" t="s">
        <v>382</v>
      </c>
      <c r="B164" s="35" t="s">
        <v>383</v>
      </c>
      <c r="C164" s="35" t="s">
        <v>85</v>
      </c>
      <c r="D164" s="16">
        <v>1799</v>
      </c>
      <c r="E164" s="16">
        <v>63540.680000000008</v>
      </c>
      <c r="F164" s="20">
        <v>1079</v>
      </c>
      <c r="G164" s="16">
        <v>540</v>
      </c>
      <c r="H164" s="16">
        <v>180</v>
      </c>
      <c r="I164" s="15">
        <v>38124</v>
      </c>
      <c r="J164" s="16">
        <v>19062</v>
      </c>
      <c r="K164" s="16">
        <v>6354</v>
      </c>
      <c r="L164" s="26">
        <f t="shared" si="10"/>
        <v>720</v>
      </c>
      <c r="M164" s="24">
        <f t="shared" si="11"/>
        <v>25416.680000000008</v>
      </c>
    </row>
    <row r="165" spans="1:13" x14ac:dyDescent="0.25">
      <c r="A165" s="35" t="s">
        <v>384</v>
      </c>
      <c r="B165" s="35" t="s">
        <v>385</v>
      </c>
      <c r="C165" s="35" t="s">
        <v>66</v>
      </c>
      <c r="D165" s="16">
        <v>1388</v>
      </c>
      <c r="E165" s="16">
        <v>129972.31999999995</v>
      </c>
      <c r="F165" s="20">
        <v>833</v>
      </c>
      <c r="G165" s="16">
        <v>416</v>
      </c>
      <c r="H165" s="16">
        <v>139</v>
      </c>
      <c r="I165" s="15">
        <v>77983</v>
      </c>
      <c r="J165" s="16">
        <v>38992</v>
      </c>
      <c r="K165" s="16">
        <v>12997</v>
      </c>
      <c r="L165" s="26">
        <f t="shared" si="10"/>
        <v>555</v>
      </c>
      <c r="M165" s="24">
        <f t="shared" si="11"/>
        <v>51989.319999999949</v>
      </c>
    </row>
    <row r="166" spans="1:13" x14ac:dyDescent="0.25">
      <c r="A166" s="35" t="s">
        <v>386</v>
      </c>
      <c r="B166" s="35" t="s">
        <v>387</v>
      </c>
      <c r="C166" s="35" t="s">
        <v>34</v>
      </c>
      <c r="D166" s="16">
        <v>59</v>
      </c>
      <c r="E166" s="16">
        <v>4021.4399999999996</v>
      </c>
      <c r="F166" s="20">
        <v>35</v>
      </c>
      <c r="G166" s="16">
        <v>18</v>
      </c>
      <c r="H166" s="16">
        <v>6</v>
      </c>
      <c r="I166" s="15">
        <v>2413</v>
      </c>
      <c r="J166" s="16">
        <v>1206</v>
      </c>
      <c r="K166" s="16">
        <v>402</v>
      </c>
      <c r="L166" s="26">
        <f t="shared" si="10"/>
        <v>24</v>
      </c>
      <c r="M166" s="24">
        <f t="shared" si="11"/>
        <v>1608.4399999999996</v>
      </c>
    </row>
    <row r="167" spans="1:13" x14ac:dyDescent="0.25">
      <c r="A167" s="35" t="s">
        <v>388</v>
      </c>
      <c r="B167" s="35" t="s">
        <v>389</v>
      </c>
      <c r="C167" s="35" t="s">
        <v>34</v>
      </c>
      <c r="D167" s="16">
        <v>11</v>
      </c>
      <c r="E167" s="16">
        <v>748</v>
      </c>
      <c r="F167" s="20">
        <v>7</v>
      </c>
      <c r="G167" s="16">
        <v>3</v>
      </c>
      <c r="H167" s="16">
        <v>1</v>
      </c>
      <c r="I167" s="15">
        <v>449</v>
      </c>
      <c r="J167" s="16">
        <v>224</v>
      </c>
      <c r="K167" s="16">
        <v>75</v>
      </c>
      <c r="L167" s="26">
        <f t="shared" si="10"/>
        <v>4</v>
      </c>
      <c r="M167" s="24">
        <f t="shared" si="11"/>
        <v>299</v>
      </c>
    </row>
    <row r="168" spans="1:13" x14ac:dyDescent="0.25">
      <c r="A168" s="35" t="s">
        <v>390</v>
      </c>
      <c r="B168" s="35" t="s">
        <v>391</v>
      </c>
      <c r="C168" s="35" t="s">
        <v>14</v>
      </c>
      <c r="D168" s="16">
        <v>536</v>
      </c>
      <c r="E168" s="16">
        <v>19151.280000000006</v>
      </c>
      <c r="F168" s="20">
        <v>322</v>
      </c>
      <c r="G168" s="16">
        <v>161</v>
      </c>
      <c r="H168" s="16">
        <v>54</v>
      </c>
      <c r="I168" s="15">
        <v>11491</v>
      </c>
      <c r="J168" s="16">
        <v>5745</v>
      </c>
      <c r="K168" s="16">
        <v>1915</v>
      </c>
      <c r="L168" s="26">
        <f t="shared" si="10"/>
        <v>214</v>
      </c>
      <c r="M168" s="24">
        <f t="shared" si="11"/>
        <v>7660.2800000000061</v>
      </c>
    </row>
    <row r="169" spans="1:13" x14ac:dyDescent="0.25">
      <c r="A169" s="35" t="s">
        <v>392</v>
      </c>
      <c r="B169" s="35" t="s">
        <v>393</v>
      </c>
      <c r="C169" s="35" t="s">
        <v>199</v>
      </c>
      <c r="D169" s="16">
        <v>1112</v>
      </c>
      <c r="E169" s="16">
        <v>34563.68</v>
      </c>
      <c r="F169" s="20">
        <v>667</v>
      </c>
      <c r="G169" s="16">
        <v>334</v>
      </c>
      <c r="H169" s="16">
        <v>111</v>
      </c>
      <c r="I169" s="15">
        <v>20738</v>
      </c>
      <c r="J169" s="16">
        <v>10369</v>
      </c>
      <c r="K169" s="16">
        <v>3456</v>
      </c>
      <c r="L169" s="26">
        <f t="shared" si="10"/>
        <v>445</v>
      </c>
      <c r="M169" s="24">
        <f t="shared" si="11"/>
        <v>13825.68</v>
      </c>
    </row>
    <row r="170" spans="1:13" x14ac:dyDescent="0.25">
      <c r="A170" s="35" t="s">
        <v>394</v>
      </c>
      <c r="B170" s="35" t="s">
        <v>395</v>
      </c>
      <c r="C170" s="35" t="s">
        <v>199</v>
      </c>
      <c r="D170" s="16">
        <v>1610</v>
      </c>
      <c r="E170" s="16">
        <v>50736.680000000015</v>
      </c>
      <c r="F170" s="20">
        <v>966</v>
      </c>
      <c r="G170" s="16">
        <v>483</v>
      </c>
      <c r="H170" s="16">
        <v>161</v>
      </c>
      <c r="I170" s="15">
        <v>30442</v>
      </c>
      <c r="J170" s="16">
        <v>15221</v>
      </c>
      <c r="K170" s="16">
        <v>5074</v>
      </c>
      <c r="L170" s="26">
        <f t="shared" si="10"/>
        <v>644</v>
      </c>
      <c r="M170" s="24">
        <f t="shared" si="11"/>
        <v>20294.680000000015</v>
      </c>
    </row>
    <row r="171" spans="1:13" x14ac:dyDescent="0.25">
      <c r="A171" s="35" t="s">
        <v>396</v>
      </c>
      <c r="B171" s="35" t="s">
        <v>397</v>
      </c>
      <c r="C171" s="35" t="s">
        <v>199</v>
      </c>
      <c r="D171" s="16">
        <v>135</v>
      </c>
      <c r="E171" s="16">
        <v>4021.7400000000002</v>
      </c>
      <c r="F171" s="20">
        <v>81</v>
      </c>
      <c r="G171" s="16">
        <v>41</v>
      </c>
      <c r="H171" s="16">
        <v>14</v>
      </c>
      <c r="I171" s="15">
        <v>2413</v>
      </c>
      <c r="J171" s="16">
        <v>1207</v>
      </c>
      <c r="K171" s="16">
        <v>402</v>
      </c>
      <c r="L171" s="26">
        <f t="shared" si="10"/>
        <v>54</v>
      </c>
      <c r="M171" s="24">
        <f t="shared" si="11"/>
        <v>1608.7400000000002</v>
      </c>
    </row>
    <row r="172" spans="1:13" x14ac:dyDescent="0.25">
      <c r="A172" s="35" t="s">
        <v>398</v>
      </c>
      <c r="B172" s="35" t="s">
        <v>399</v>
      </c>
      <c r="C172" s="35" t="s">
        <v>199</v>
      </c>
      <c r="D172" s="16">
        <v>519</v>
      </c>
      <c r="E172" s="16">
        <v>16203.340000000006</v>
      </c>
      <c r="F172" s="20">
        <v>311</v>
      </c>
      <c r="G172" s="16">
        <v>156</v>
      </c>
      <c r="H172" s="16">
        <v>52</v>
      </c>
      <c r="I172" s="15">
        <v>9722</v>
      </c>
      <c r="J172" s="16">
        <v>4861</v>
      </c>
      <c r="K172" s="16">
        <v>1620</v>
      </c>
      <c r="L172" s="26">
        <f t="shared" si="10"/>
        <v>208</v>
      </c>
      <c r="M172" s="24">
        <f t="shared" si="11"/>
        <v>6481.3400000000056</v>
      </c>
    </row>
    <row r="173" spans="1:13" x14ac:dyDescent="0.25">
      <c r="A173" s="35" t="s">
        <v>400</v>
      </c>
      <c r="B173" s="35" t="s">
        <v>401</v>
      </c>
      <c r="C173" s="35" t="s">
        <v>402</v>
      </c>
      <c r="D173" s="16">
        <v>21</v>
      </c>
      <c r="E173" s="16">
        <v>76.02</v>
      </c>
      <c r="F173" s="20">
        <v>13</v>
      </c>
      <c r="G173" s="16">
        <v>6</v>
      </c>
      <c r="H173" s="16">
        <v>2</v>
      </c>
      <c r="I173" s="15">
        <v>46</v>
      </c>
      <c r="J173" s="16">
        <v>23</v>
      </c>
      <c r="K173" s="16">
        <v>8</v>
      </c>
      <c r="L173" s="26">
        <f t="shared" si="10"/>
        <v>8</v>
      </c>
      <c r="M173" s="24">
        <f t="shared" si="11"/>
        <v>30.019999999999996</v>
      </c>
    </row>
    <row r="174" spans="1:13" x14ac:dyDescent="0.25">
      <c r="A174" s="35" t="s">
        <v>403</v>
      </c>
      <c r="B174" s="35" t="s">
        <v>404</v>
      </c>
      <c r="C174" s="35" t="s">
        <v>405</v>
      </c>
      <c r="D174" s="16">
        <v>190</v>
      </c>
      <c r="E174" s="16">
        <v>10096.600000000002</v>
      </c>
      <c r="F174" s="20">
        <v>114</v>
      </c>
      <c r="G174" s="16">
        <v>57</v>
      </c>
      <c r="H174" s="16">
        <v>19</v>
      </c>
      <c r="I174" s="15">
        <v>6058</v>
      </c>
      <c r="J174" s="16">
        <v>3029</v>
      </c>
      <c r="K174" s="16">
        <v>1010</v>
      </c>
      <c r="L174" s="26">
        <f t="shared" si="10"/>
        <v>76</v>
      </c>
      <c r="M174" s="24">
        <f t="shared" si="11"/>
        <v>4038.6000000000022</v>
      </c>
    </row>
    <row r="175" spans="1:13" x14ac:dyDescent="0.25">
      <c r="A175" s="35" t="s">
        <v>406</v>
      </c>
      <c r="B175" s="35" t="s">
        <v>407</v>
      </c>
      <c r="C175" s="35" t="s">
        <v>25</v>
      </c>
      <c r="D175" s="16">
        <v>100</v>
      </c>
      <c r="E175" s="16">
        <v>1518.9999999999998</v>
      </c>
      <c r="F175" s="20">
        <v>60</v>
      </c>
      <c r="G175" s="16">
        <v>30</v>
      </c>
      <c r="H175" s="16">
        <v>10</v>
      </c>
      <c r="I175" s="15">
        <v>911</v>
      </c>
      <c r="J175" s="16">
        <v>456</v>
      </c>
      <c r="K175" s="16">
        <v>152</v>
      </c>
      <c r="L175" s="26">
        <f t="shared" si="10"/>
        <v>40</v>
      </c>
      <c r="M175" s="24">
        <f t="shared" si="11"/>
        <v>607.99999999999977</v>
      </c>
    </row>
    <row r="176" spans="1:13" x14ac:dyDescent="0.25">
      <c r="A176" s="35" t="s">
        <v>408</v>
      </c>
      <c r="B176" s="35" t="s">
        <v>409</v>
      </c>
      <c r="C176" s="35" t="s">
        <v>85</v>
      </c>
      <c r="D176" s="16">
        <v>373</v>
      </c>
      <c r="E176" s="16">
        <v>15293</v>
      </c>
      <c r="F176" s="20">
        <v>224</v>
      </c>
      <c r="G176" s="16">
        <v>112</v>
      </c>
      <c r="H176" s="16">
        <v>37</v>
      </c>
      <c r="I176" s="15">
        <v>9176</v>
      </c>
      <c r="J176" s="16">
        <v>4588</v>
      </c>
      <c r="K176" s="16">
        <v>1529</v>
      </c>
      <c r="L176" s="26">
        <f t="shared" si="10"/>
        <v>149</v>
      </c>
      <c r="M176" s="24">
        <f t="shared" si="11"/>
        <v>6117</v>
      </c>
    </row>
    <row r="177" spans="1:13" x14ac:dyDescent="0.25">
      <c r="A177" s="35" t="s">
        <v>410</v>
      </c>
      <c r="B177" s="35" t="s">
        <v>411</v>
      </c>
      <c r="C177" s="35" t="s">
        <v>51</v>
      </c>
      <c r="D177" s="16">
        <v>701</v>
      </c>
      <c r="E177" s="16">
        <v>2235.16</v>
      </c>
      <c r="F177" s="20">
        <v>421</v>
      </c>
      <c r="G177" s="16">
        <v>210</v>
      </c>
      <c r="H177" s="16">
        <v>70</v>
      </c>
      <c r="I177" s="15">
        <v>1341</v>
      </c>
      <c r="J177" s="16">
        <v>671</v>
      </c>
      <c r="K177" s="16">
        <v>224</v>
      </c>
      <c r="L177" s="26">
        <f t="shared" si="10"/>
        <v>280</v>
      </c>
      <c r="M177" s="24">
        <f t="shared" si="11"/>
        <v>894.15999999999985</v>
      </c>
    </row>
    <row r="178" spans="1:13" x14ac:dyDescent="0.25">
      <c r="A178" s="35" t="s">
        <v>412</v>
      </c>
      <c r="B178" s="35" t="s">
        <v>413</v>
      </c>
      <c r="C178" s="35" t="s">
        <v>25</v>
      </c>
      <c r="D178" s="16">
        <v>697</v>
      </c>
      <c r="E178" s="16">
        <v>19481.149999999998</v>
      </c>
      <c r="F178" s="20">
        <v>418</v>
      </c>
      <c r="G178" s="16">
        <v>209</v>
      </c>
      <c r="H178" s="16">
        <v>70</v>
      </c>
      <c r="I178" s="15">
        <v>11689</v>
      </c>
      <c r="J178" s="16">
        <v>5844</v>
      </c>
      <c r="K178" s="16">
        <v>1948</v>
      </c>
      <c r="L178" s="26">
        <f t="shared" si="10"/>
        <v>279</v>
      </c>
      <c r="M178" s="24">
        <f t="shared" si="11"/>
        <v>7792.1499999999978</v>
      </c>
    </row>
    <row r="179" spans="1:13" x14ac:dyDescent="0.25">
      <c r="A179" s="35" t="s">
        <v>414</v>
      </c>
      <c r="B179" s="35" t="s">
        <v>415</v>
      </c>
      <c r="C179" s="35" t="s">
        <v>25</v>
      </c>
      <c r="D179" s="16">
        <v>83</v>
      </c>
      <c r="E179" s="16">
        <v>2045.9499999999998</v>
      </c>
      <c r="F179" s="20">
        <v>50</v>
      </c>
      <c r="G179" s="16">
        <v>25</v>
      </c>
      <c r="H179" s="16">
        <v>8</v>
      </c>
      <c r="I179" s="15">
        <v>1228</v>
      </c>
      <c r="J179" s="16">
        <v>614</v>
      </c>
      <c r="K179" s="16">
        <v>205</v>
      </c>
      <c r="L179" s="26">
        <f t="shared" si="10"/>
        <v>33</v>
      </c>
      <c r="M179" s="24">
        <f t="shared" si="11"/>
        <v>817.94999999999982</v>
      </c>
    </row>
    <row r="180" spans="1:13" x14ac:dyDescent="0.25">
      <c r="A180" s="35" t="s">
        <v>416</v>
      </c>
      <c r="B180" s="35" t="s">
        <v>417</v>
      </c>
      <c r="C180" s="35" t="s">
        <v>248</v>
      </c>
      <c r="D180" s="16">
        <v>3961</v>
      </c>
      <c r="E180" s="16">
        <v>30143.209999999995</v>
      </c>
      <c r="F180" s="20">
        <v>2377</v>
      </c>
      <c r="G180" s="16">
        <v>1188</v>
      </c>
      <c r="H180" s="16">
        <v>396</v>
      </c>
      <c r="I180" s="15">
        <v>18086</v>
      </c>
      <c r="J180" s="16">
        <v>9043</v>
      </c>
      <c r="K180" s="16">
        <v>3014</v>
      </c>
      <c r="L180" s="26">
        <f t="shared" si="10"/>
        <v>1584</v>
      </c>
      <c r="M180" s="24">
        <f t="shared" si="11"/>
        <v>12057.209999999995</v>
      </c>
    </row>
    <row r="181" spans="1:13" x14ac:dyDescent="0.25">
      <c r="A181" s="35" t="s">
        <v>418</v>
      </c>
      <c r="B181" s="35" t="s">
        <v>419</v>
      </c>
      <c r="C181" s="35" t="s">
        <v>420</v>
      </c>
      <c r="D181" s="16">
        <v>39</v>
      </c>
      <c r="E181" s="16">
        <v>2457</v>
      </c>
      <c r="F181" s="20">
        <v>23</v>
      </c>
      <c r="G181" s="16">
        <v>12</v>
      </c>
      <c r="H181" s="16">
        <v>4</v>
      </c>
      <c r="I181" s="15">
        <v>1474</v>
      </c>
      <c r="J181" s="16">
        <v>737</v>
      </c>
      <c r="K181" s="16">
        <v>246</v>
      </c>
      <c r="L181" s="26">
        <f t="shared" si="10"/>
        <v>16</v>
      </c>
      <c r="M181" s="24">
        <f t="shared" si="11"/>
        <v>983</v>
      </c>
    </row>
    <row r="182" spans="1:13" x14ac:dyDescent="0.25">
      <c r="A182" s="35" t="s">
        <v>421</v>
      </c>
      <c r="B182" s="35" t="s">
        <v>422</v>
      </c>
      <c r="C182" s="35" t="s">
        <v>51</v>
      </c>
      <c r="D182" s="16">
        <v>9</v>
      </c>
      <c r="E182" s="16">
        <v>87.929999999999993</v>
      </c>
      <c r="F182" s="20">
        <v>5</v>
      </c>
      <c r="G182" s="16">
        <v>3</v>
      </c>
      <c r="H182" s="16">
        <v>1</v>
      </c>
      <c r="I182" s="15">
        <v>53</v>
      </c>
      <c r="J182" s="16">
        <v>26</v>
      </c>
      <c r="K182" s="16">
        <v>9</v>
      </c>
      <c r="L182" s="26">
        <f t="shared" si="10"/>
        <v>4</v>
      </c>
      <c r="M182" s="24">
        <f t="shared" si="11"/>
        <v>34.929999999999993</v>
      </c>
    </row>
    <row r="183" spans="1:13" x14ac:dyDescent="0.25">
      <c r="A183" s="35" t="s">
        <v>423</v>
      </c>
      <c r="B183" s="35" t="s">
        <v>424</v>
      </c>
      <c r="C183" s="35" t="s">
        <v>51</v>
      </c>
      <c r="D183" s="16">
        <v>2235</v>
      </c>
      <c r="E183" s="16">
        <v>4581.75</v>
      </c>
      <c r="F183" s="20">
        <v>1341</v>
      </c>
      <c r="G183" s="16">
        <v>671</v>
      </c>
      <c r="H183" s="16">
        <v>224</v>
      </c>
      <c r="I183" s="15">
        <v>2749</v>
      </c>
      <c r="J183" s="16">
        <v>1375</v>
      </c>
      <c r="K183" s="16">
        <v>458</v>
      </c>
      <c r="L183" s="26">
        <f t="shared" si="10"/>
        <v>894</v>
      </c>
      <c r="M183" s="24">
        <f t="shared" si="11"/>
        <v>1832.75</v>
      </c>
    </row>
    <row r="184" spans="1:13" x14ac:dyDescent="0.25">
      <c r="A184" s="35" t="s">
        <v>425</v>
      </c>
      <c r="B184" s="35" t="s">
        <v>426</v>
      </c>
      <c r="C184" s="35" t="s">
        <v>51</v>
      </c>
      <c r="D184" s="16">
        <v>980</v>
      </c>
      <c r="E184" s="16">
        <v>6017.1999999999944</v>
      </c>
      <c r="F184" s="20">
        <v>588</v>
      </c>
      <c r="G184" s="16">
        <v>294</v>
      </c>
      <c r="H184" s="16">
        <v>98</v>
      </c>
      <c r="I184" s="15">
        <v>3610</v>
      </c>
      <c r="J184" s="16">
        <v>1805</v>
      </c>
      <c r="K184" s="16">
        <v>602</v>
      </c>
      <c r="L184" s="26">
        <f t="shared" si="10"/>
        <v>392</v>
      </c>
      <c r="M184" s="24">
        <f t="shared" si="11"/>
        <v>2407.1999999999944</v>
      </c>
    </row>
    <row r="185" spans="1:13" x14ac:dyDescent="0.25">
      <c r="A185" s="35" t="s">
        <v>427</v>
      </c>
      <c r="B185" s="35" t="s">
        <v>428</v>
      </c>
      <c r="C185" s="35" t="s">
        <v>51</v>
      </c>
      <c r="D185" s="16">
        <v>2619</v>
      </c>
      <c r="E185" s="16">
        <v>7111.4399999999987</v>
      </c>
      <c r="F185" s="20">
        <v>1571</v>
      </c>
      <c r="G185" s="16">
        <v>786</v>
      </c>
      <c r="H185" s="16">
        <v>262</v>
      </c>
      <c r="I185" s="15">
        <v>4267</v>
      </c>
      <c r="J185" s="16">
        <v>2133</v>
      </c>
      <c r="K185" s="16">
        <v>711</v>
      </c>
      <c r="L185" s="26">
        <f t="shared" si="10"/>
        <v>1048</v>
      </c>
      <c r="M185" s="24">
        <f t="shared" si="11"/>
        <v>2844.4399999999987</v>
      </c>
    </row>
    <row r="186" spans="1:13" x14ac:dyDescent="0.25">
      <c r="A186" s="35" t="s">
        <v>429</v>
      </c>
      <c r="B186" s="35" t="s">
        <v>430</v>
      </c>
      <c r="C186" s="35" t="s">
        <v>51</v>
      </c>
      <c r="D186" s="16">
        <v>838</v>
      </c>
      <c r="E186" s="16">
        <v>6789.9799999999977</v>
      </c>
      <c r="F186" s="20">
        <v>503</v>
      </c>
      <c r="G186" s="16">
        <v>251</v>
      </c>
      <c r="H186" s="16">
        <v>84</v>
      </c>
      <c r="I186" s="15">
        <v>4074</v>
      </c>
      <c r="J186" s="16">
        <v>2037</v>
      </c>
      <c r="K186" s="16">
        <v>679</v>
      </c>
      <c r="L186" s="26">
        <f t="shared" si="10"/>
        <v>335</v>
      </c>
      <c r="M186" s="24">
        <f t="shared" si="11"/>
        <v>2715.9799999999977</v>
      </c>
    </row>
    <row r="187" spans="1:13" x14ac:dyDescent="0.25">
      <c r="A187" s="35" t="s">
        <v>431</v>
      </c>
      <c r="B187" s="35" t="s">
        <v>432</v>
      </c>
      <c r="C187" s="35" t="s">
        <v>51</v>
      </c>
      <c r="D187" s="16">
        <v>8540</v>
      </c>
      <c r="E187" s="16">
        <v>52435.600000000013</v>
      </c>
      <c r="F187" s="20">
        <v>5124</v>
      </c>
      <c r="G187" s="16">
        <v>2562</v>
      </c>
      <c r="H187" s="16">
        <v>854</v>
      </c>
      <c r="I187" s="15">
        <v>31461</v>
      </c>
      <c r="J187" s="16">
        <v>15731</v>
      </c>
      <c r="K187" s="16">
        <v>5244</v>
      </c>
      <c r="L187" s="26">
        <f t="shared" si="10"/>
        <v>3416</v>
      </c>
      <c r="M187" s="24">
        <f t="shared" si="11"/>
        <v>20974.600000000013</v>
      </c>
    </row>
    <row r="188" spans="1:13" x14ac:dyDescent="0.25">
      <c r="A188" s="35" t="s">
        <v>433</v>
      </c>
      <c r="B188" s="35" t="s">
        <v>434</v>
      </c>
      <c r="C188" s="35" t="s">
        <v>51</v>
      </c>
      <c r="D188" s="16">
        <v>3726</v>
      </c>
      <c r="E188" s="16">
        <v>30050.930000000011</v>
      </c>
      <c r="F188" s="20">
        <v>2236</v>
      </c>
      <c r="G188" s="16">
        <v>1118</v>
      </c>
      <c r="H188" s="16">
        <v>373</v>
      </c>
      <c r="I188" s="15">
        <v>18031</v>
      </c>
      <c r="J188" s="16">
        <v>9015</v>
      </c>
      <c r="K188" s="16">
        <v>3005</v>
      </c>
      <c r="L188" s="26">
        <f t="shared" si="10"/>
        <v>1490</v>
      </c>
      <c r="M188" s="24">
        <f t="shared" si="11"/>
        <v>12019.930000000011</v>
      </c>
    </row>
    <row r="189" spans="1:13" x14ac:dyDescent="0.25">
      <c r="A189" s="35" t="s">
        <v>435</v>
      </c>
      <c r="B189" s="35" t="s">
        <v>436</v>
      </c>
      <c r="C189" s="35" t="s">
        <v>85</v>
      </c>
      <c r="D189" s="16">
        <v>25</v>
      </c>
      <c r="E189" s="16">
        <v>535.75</v>
      </c>
      <c r="F189" s="20">
        <v>15</v>
      </c>
      <c r="G189" s="16">
        <v>8</v>
      </c>
      <c r="H189" s="16">
        <v>3</v>
      </c>
      <c r="I189" s="15">
        <v>321</v>
      </c>
      <c r="J189" s="16">
        <v>161</v>
      </c>
      <c r="K189" s="16">
        <v>54</v>
      </c>
      <c r="L189" s="26">
        <f t="shared" si="10"/>
        <v>10</v>
      </c>
      <c r="M189" s="24">
        <f t="shared" si="11"/>
        <v>214.75</v>
      </c>
    </row>
    <row r="190" spans="1:13" x14ac:dyDescent="0.25">
      <c r="A190" s="35" t="s">
        <v>437</v>
      </c>
      <c r="B190" s="35" t="s">
        <v>438</v>
      </c>
      <c r="C190" s="35" t="s">
        <v>97</v>
      </c>
      <c r="D190" s="16">
        <v>159</v>
      </c>
      <c r="E190" s="16">
        <v>3701.81</v>
      </c>
      <c r="F190" s="20">
        <v>95</v>
      </c>
      <c r="G190" s="16">
        <v>48</v>
      </c>
      <c r="H190" s="16">
        <v>16</v>
      </c>
      <c r="I190" s="15">
        <v>2221</v>
      </c>
      <c r="J190" s="16">
        <v>1111</v>
      </c>
      <c r="K190" s="16">
        <v>370</v>
      </c>
      <c r="L190" s="26">
        <f t="shared" si="10"/>
        <v>64</v>
      </c>
      <c r="M190" s="24">
        <f t="shared" si="11"/>
        <v>1480.81</v>
      </c>
    </row>
    <row r="191" spans="1:13" x14ac:dyDescent="0.25">
      <c r="A191" s="35" t="s">
        <v>439</v>
      </c>
      <c r="B191" s="35" t="s">
        <v>440</v>
      </c>
      <c r="C191" s="35" t="s">
        <v>85</v>
      </c>
      <c r="D191" s="16">
        <v>45</v>
      </c>
      <c r="E191" s="16">
        <v>800.55</v>
      </c>
      <c r="F191" s="20">
        <v>27</v>
      </c>
      <c r="G191" s="16">
        <v>14</v>
      </c>
      <c r="H191" s="16">
        <v>5</v>
      </c>
      <c r="I191" s="15">
        <v>480</v>
      </c>
      <c r="J191" s="16">
        <v>240</v>
      </c>
      <c r="K191" s="16">
        <v>80</v>
      </c>
      <c r="L191" s="26">
        <f t="shared" si="10"/>
        <v>18</v>
      </c>
      <c r="M191" s="24">
        <f t="shared" si="11"/>
        <v>320.54999999999995</v>
      </c>
    </row>
    <row r="192" spans="1:13" x14ac:dyDescent="0.25">
      <c r="A192" s="35" t="s">
        <v>441</v>
      </c>
      <c r="B192" s="35" t="s">
        <v>442</v>
      </c>
      <c r="C192" s="35" t="s">
        <v>133</v>
      </c>
      <c r="D192" s="16">
        <v>4</v>
      </c>
      <c r="E192" s="16">
        <v>95.52</v>
      </c>
      <c r="F192" s="20">
        <v>2</v>
      </c>
      <c r="G192" s="16">
        <v>1</v>
      </c>
      <c r="H192" s="16">
        <v>0</v>
      </c>
      <c r="I192" s="15">
        <v>57</v>
      </c>
      <c r="J192" s="16">
        <v>29</v>
      </c>
      <c r="K192" s="16">
        <v>10</v>
      </c>
      <c r="L192" s="26">
        <f t="shared" si="10"/>
        <v>2</v>
      </c>
      <c r="M192" s="24">
        <f t="shared" si="11"/>
        <v>38.519999999999996</v>
      </c>
    </row>
    <row r="193" spans="1:13" x14ac:dyDescent="0.25">
      <c r="A193" s="35" t="s">
        <v>443</v>
      </c>
      <c r="B193" s="35" t="s">
        <v>444</v>
      </c>
      <c r="C193" s="35" t="s">
        <v>51</v>
      </c>
      <c r="D193" s="16">
        <v>201</v>
      </c>
      <c r="E193" s="16">
        <v>287.16000000000003</v>
      </c>
      <c r="F193" s="20">
        <v>121</v>
      </c>
      <c r="G193" s="16">
        <v>60</v>
      </c>
      <c r="H193" s="16">
        <v>20</v>
      </c>
      <c r="I193" s="15">
        <v>172</v>
      </c>
      <c r="J193" s="16">
        <v>86</v>
      </c>
      <c r="K193" s="16">
        <v>29</v>
      </c>
      <c r="L193" s="26">
        <f t="shared" si="10"/>
        <v>80</v>
      </c>
      <c r="M193" s="24">
        <f t="shared" si="11"/>
        <v>115.16000000000003</v>
      </c>
    </row>
    <row r="194" spans="1:13" x14ac:dyDescent="0.25">
      <c r="A194" s="35" t="s">
        <v>445</v>
      </c>
      <c r="B194" s="35" t="s">
        <v>446</v>
      </c>
      <c r="C194" s="35" t="s">
        <v>51</v>
      </c>
      <c r="D194" s="16">
        <v>978</v>
      </c>
      <c r="E194" s="16">
        <v>4185.8399999999974</v>
      </c>
      <c r="F194" s="20">
        <v>587</v>
      </c>
      <c r="G194" s="16">
        <v>293</v>
      </c>
      <c r="H194" s="16">
        <v>98</v>
      </c>
      <c r="I194" s="15">
        <v>2512</v>
      </c>
      <c r="J194" s="16">
        <v>1256</v>
      </c>
      <c r="K194" s="16">
        <v>419</v>
      </c>
      <c r="L194" s="26">
        <f t="shared" si="10"/>
        <v>391</v>
      </c>
      <c r="M194" s="24">
        <f t="shared" si="11"/>
        <v>1673.8399999999974</v>
      </c>
    </row>
    <row r="195" spans="1:13" x14ac:dyDescent="0.25">
      <c r="A195" s="35" t="s">
        <v>447</v>
      </c>
      <c r="B195" s="35" t="s">
        <v>448</v>
      </c>
      <c r="C195" s="35" t="s">
        <v>211</v>
      </c>
      <c r="D195" s="16">
        <v>406</v>
      </c>
      <c r="E195" s="16">
        <v>4072.1799999999994</v>
      </c>
      <c r="F195" s="20">
        <v>244</v>
      </c>
      <c r="G195" s="16">
        <v>122</v>
      </c>
      <c r="H195" s="16">
        <v>41</v>
      </c>
      <c r="I195" s="15">
        <v>2443</v>
      </c>
      <c r="J195" s="16">
        <v>1222</v>
      </c>
      <c r="K195" s="16">
        <v>407</v>
      </c>
      <c r="L195" s="26">
        <f t="shared" ref="L195:L202" si="12">D195-F195</f>
        <v>162</v>
      </c>
      <c r="M195" s="24">
        <f t="shared" ref="M195:M202" si="13">E195-I195</f>
        <v>1629.1799999999994</v>
      </c>
    </row>
    <row r="196" spans="1:13" x14ac:dyDescent="0.25">
      <c r="A196" s="35" t="s">
        <v>449</v>
      </c>
      <c r="B196" s="35" t="s">
        <v>450</v>
      </c>
      <c r="C196" s="35" t="s">
        <v>19</v>
      </c>
      <c r="D196" s="16">
        <v>519</v>
      </c>
      <c r="E196" s="16">
        <v>3186.6599999999985</v>
      </c>
      <c r="F196" s="20">
        <v>311</v>
      </c>
      <c r="G196" s="16">
        <v>156</v>
      </c>
      <c r="H196" s="16">
        <v>52</v>
      </c>
      <c r="I196" s="15">
        <v>1912</v>
      </c>
      <c r="J196" s="16">
        <v>956</v>
      </c>
      <c r="K196" s="16">
        <v>319</v>
      </c>
      <c r="L196" s="26">
        <f t="shared" si="12"/>
        <v>208</v>
      </c>
      <c r="M196" s="24">
        <f t="shared" si="13"/>
        <v>1274.6599999999985</v>
      </c>
    </row>
    <row r="197" spans="1:13" x14ac:dyDescent="0.25">
      <c r="A197" s="35" t="s">
        <v>451</v>
      </c>
      <c r="B197" s="35" t="s">
        <v>452</v>
      </c>
      <c r="C197" s="35" t="s">
        <v>19</v>
      </c>
      <c r="D197" s="16">
        <v>273</v>
      </c>
      <c r="E197" s="16">
        <v>2162.16</v>
      </c>
      <c r="F197" s="20">
        <v>164</v>
      </c>
      <c r="G197" s="16">
        <v>82</v>
      </c>
      <c r="H197" s="16">
        <v>27</v>
      </c>
      <c r="I197" s="15">
        <v>1297</v>
      </c>
      <c r="J197" s="16">
        <v>649</v>
      </c>
      <c r="K197" s="16">
        <v>216</v>
      </c>
      <c r="L197" s="26">
        <f t="shared" si="12"/>
        <v>109</v>
      </c>
      <c r="M197" s="24">
        <f t="shared" si="13"/>
        <v>865.15999999999985</v>
      </c>
    </row>
    <row r="198" spans="1:13" x14ac:dyDescent="0.25">
      <c r="A198" s="35" t="s">
        <v>453</v>
      </c>
      <c r="B198" s="35" t="s">
        <v>454</v>
      </c>
      <c r="C198" s="35" t="s">
        <v>46</v>
      </c>
      <c r="D198" s="16">
        <v>18</v>
      </c>
      <c r="E198" s="16">
        <v>3936.06</v>
      </c>
      <c r="F198" s="20">
        <v>11</v>
      </c>
      <c r="G198" s="16">
        <v>5</v>
      </c>
      <c r="H198" s="16">
        <v>2</v>
      </c>
      <c r="I198" s="15">
        <v>2362</v>
      </c>
      <c r="J198" s="16">
        <v>1181</v>
      </c>
      <c r="K198" s="16">
        <v>394</v>
      </c>
      <c r="L198" s="26">
        <f t="shared" si="12"/>
        <v>7</v>
      </c>
      <c r="M198" s="24">
        <f t="shared" si="13"/>
        <v>1574.06</v>
      </c>
    </row>
    <row r="199" spans="1:13" x14ac:dyDescent="0.25">
      <c r="A199" s="35" t="s">
        <v>455</v>
      </c>
      <c r="B199" s="35" t="s">
        <v>456</v>
      </c>
      <c r="C199" s="35" t="s">
        <v>25</v>
      </c>
      <c r="D199" s="16">
        <v>229</v>
      </c>
      <c r="E199" s="16">
        <v>15931.529999999999</v>
      </c>
      <c r="F199" s="20">
        <v>137</v>
      </c>
      <c r="G199" s="16">
        <v>69</v>
      </c>
      <c r="H199" s="16">
        <v>23</v>
      </c>
      <c r="I199" s="15">
        <v>9559</v>
      </c>
      <c r="J199" s="16">
        <v>4779</v>
      </c>
      <c r="K199" s="16">
        <v>1593</v>
      </c>
      <c r="L199" s="26">
        <f t="shared" si="12"/>
        <v>92</v>
      </c>
      <c r="M199" s="24">
        <f t="shared" si="13"/>
        <v>6372.5299999999988</v>
      </c>
    </row>
    <row r="200" spans="1:13" x14ac:dyDescent="0.25">
      <c r="A200" s="35" t="s">
        <v>457</v>
      </c>
      <c r="B200" s="35" t="s">
        <v>458</v>
      </c>
      <c r="C200" s="35" t="s">
        <v>25</v>
      </c>
      <c r="D200" s="16">
        <v>967</v>
      </c>
      <c r="E200" s="16">
        <v>67278.869999999966</v>
      </c>
      <c r="F200" s="20">
        <v>580</v>
      </c>
      <c r="G200" s="16">
        <v>290</v>
      </c>
      <c r="H200" s="16">
        <v>97</v>
      </c>
      <c r="I200" s="15">
        <v>40367</v>
      </c>
      <c r="J200" s="16">
        <v>20184</v>
      </c>
      <c r="K200" s="16">
        <v>6728</v>
      </c>
      <c r="L200" s="26">
        <f t="shared" si="12"/>
        <v>387</v>
      </c>
      <c r="M200" s="24">
        <f t="shared" si="13"/>
        <v>26911.869999999966</v>
      </c>
    </row>
    <row r="201" spans="1:13" x14ac:dyDescent="0.25">
      <c r="A201" s="35" t="s">
        <v>459</v>
      </c>
      <c r="B201" s="35" t="s">
        <v>460</v>
      </c>
      <c r="C201" s="35" t="s">
        <v>25</v>
      </c>
      <c r="D201" s="16">
        <v>176</v>
      </c>
      <c r="E201" s="16">
        <v>12244.32</v>
      </c>
      <c r="F201" s="20">
        <v>106</v>
      </c>
      <c r="G201" s="16">
        <v>53</v>
      </c>
      <c r="H201" s="16">
        <v>18</v>
      </c>
      <c r="I201" s="15">
        <v>7347</v>
      </c>
      <c r="J201" s="16">
        <v>3673</v>
      </c>
      <c r="K201" s="16">
        <v>1224</v>
      </c>
      <c r="L201" s="26">
        <f t="shared" si="12"/>
        <v>70</v>
      </c>
      <c r="M201" s="24">
        <f t="shared" si="13"/>
        <v>4897.32</v>
      </c>
    </row>
    <row r="202" spans="1:13" x14ac:dyDescent="0.25">
      <c r="A202" s="36" t="s">
        <v>461</v>
      </c>
      <c r="B202" s="36"/>
      <c r="C202" s="36"/>
      <c r="D202" s="37">
        <v>251465</v>
      </c>
      <c r="E202" s="37">
        <v>2370012.1800000011</v>
      </c>
      <c r="F202" s="42">
        <v>150882</v>
      </c>
      <c r="G202" s="37">
        <v>75452</v>
      </c>
      <c r="H202" s="37">
        <v>25160</v>
      </c>
      <c r="I202" s="41">
        <v>1422008</v>
      </c>
      <c r="J202" s="37">
        <v>711004</v>
      </c>
      <c r="K202" s="37">
        <v>237004</v>
      </c>
      <c r="L202" s="39">
        <f t="shared" si="12"/>
        <v>100583</v>
      </c>
      <c r="M202" s="38">
        <f t="shared" si="13"/>
        <v>948004.1800000011</v>
      </c>
    </row>
    <row r="203" spans="1:13" x14ac:dyDescent="0.25">
      <c r="A203" s="6"/>
      <c r="B203" s="7"/>
      <c r="C203" s="7"/>
      <c r="D203" s="33"/>
      <c r="E203" s="34"/>
      <c r="F203" s="7"/>
      <c r="G203" s="8"/>
      <c r="H203" s="7"/>
      <c r="I203" s="7"/>
      <c r="J203" s="10"/>
      <c r="K203" s="13"/>
    </row>
    <row r="204" spans="1:13" x14ac:dyDescent="0.25">
      <c r="A204" s="1"/>
      <c r="B204" s="1"/>
      <c r="C204" s="1"/>
      <c r="D204" s="2"/>
      <c r="E204" s="2"/>
      <c r="F204" s="3"/>
      <c r="G204" s="5"/>
      <c r="H204" s="2"/>
      <c r="I204" s="4"/>
      <c r="J204" s="2"/>
      <c r="K204" s="2"/>
    </row>
  </sheetData>
  <autoFilter ref="A2:M2" xr:uid="{FEF23B7A-B82F-4ED7-8ED7-0A72A83099A1}"/>
  <pageMargins left="0.7" right="0.7" top="0.75" bottom="0.75" header="0.3" footer="0.3"/>
  <ignoredErrors>
    <ignoredError sqref="A3:A20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CE46F-E444-44AB-A666-D7FC52BF4AF8}">
  <dimension ref="A1:M111"/>
  <sheetViews>
    <sheetView workbookViewId="0">
      <selection activeCell="B10" sqref="B10"/>
    </sheetView>
  </sheetViews>
  <sheetFormatPr defaultRowHeight="15" x14ac:dyDescent="0.25"/>
  <cols>
    <col min="2" max="2" width="45.7109375" bestFit="1" customWidth="1"/>
    <col min="3" max="3" width="34.42578125" bestFit="1" customWidth="1"/>
    <col min="4" max="4" width="28.140625" hidden="1" customWidth="1"/>
    <col min="5" max="5" width="21.7109375" hidden="1" customWidth="1"/>
    <col min="6" max="6" width="12.140625" style="30" customWidth="1"/>
    <col min="7" max="8" width="12.140625" style="30" hidden="1" customWidth="1"/>
    <col min="9" max="9" width="12.140625" style="30" customWidth="1"/>
    <col min="10" max="13" width="0" hidden="1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4172</v>
      </c>
      <c r="E1" s="48" t="s">
        <v>1</v>
      </c>
      <c r="F1" s="49" t="s">
        <v>4173</v>
      </c>
      <c r="G1" s="49" t="s">
        <v>2</v>
      </c>
      <c r="H1" s="49" t="s">
        <v>10</v>
      </c>
      <c r="I1" s="49" t="s">
        <v>4174</v>
      </c>
      <c r="J1" s="2" t="s">
        <v>3</v>
      </c>
      <c r="K1" s="2" t="s">
        <v>4</v>
      </c>
      <c r="L1" s="22"/>
      <c r="M1" s="23"/>
    </row>
    <row r="2" spans="1:13" x14ac:dyDescent="0.25">
      <c r="A2" s="50" t="s">
        <v>462</v>
      </c>
      <c r="B2" s="50" t="s">
        <v>463</v>
      </c>
      <c r="C2" s="50" t="s">
        <v>91</v>
      </c>
      <c r="D2" s="51">
        <v>844</v>
      </c>
      <c r="E2" s="5">
        <v>844</v>
      </c>
      <c r="F2" s="28">
        <v>506</v>
      </c>
      <c r="G2" s="29">
        <v>253</v>
      </c>
      <c r="H2" s="29">
        <v>84</v>
      </c>
      <c r="I2" s="29">
        <v>506</v>
      </c>
      <c r="J2" s="2">
        <v>253</v>
      </c>
      <c r="K2" s="2">
        <v>84</v>
      </c>
      <c r="L2" s="22">
        <v>338</v>
      </c>
      <c r="M2" s="46">
        <v>338</v>
      </c>
    </row>
    <row r="3" spans="1:13" x14ac:dyDescent="0.25">
      <c r="A3" s="50" t="s">
        <v>464</v>
      </c>
      <c r="B3" s="50" t="s">
        <v>465</v>
      </c>
      <c r="C3" s="50" t="s">
        <v>196</v>
      </c>
      <c r="D3" s="51">
        <v>83</v>
      </c>
      <c r="E3" s="5">
        <v>1441.1100000000001</v>
      </c>
      <c r="F3" s="28">
        <v>50</v>
      </c>
      <c r="G3" s="29">
        <v>25</v>
      </c>
      <c r="H3" s="29">
        <v>8</v>
      </c>
      <c r="I3" s="29">
        <v>865</v>
      </c>
      <c r="J3" s="2">
        <v>432</v>
      </c>
      <c r="K3" s="2">
        <v>144</v>
      </c>
      <c r="L3" s="22">
        <v>33</v>
      </c>
      <c r="M3" s="46">
        <v>576.11000000000013</v>
      </c>
    </row>
    <row r="4" spans="1:13" x14ac:dyDescent="0.25">
      <c r="A4" s="50" t="s">
        <v>466</v>
      </c>
      <c r="B4" s="50" t="s">
        <v>467</v>
      </c>
      <c r="C4" s="50" t="s">
        <v>196</v>
      </c>
      <c r="D4" s="51">
        <v>344</v>
      </c>
      <c r="E4" s="5">
        <v>11366.000000000002</v>
      </c>
      <c r="F4" s="28">
        <v>206</v>
      </c>
      <c r="G4" s="29">
        <v>103</v>
      </c>
      <c r="H4" s="29">
        <v>34</v>
      </c>
      <c r="I4" s="29">
        <v>6820</v>
      </c>
      <c r="J4" s="2">
        <v>3410</v>
      </c>
      <c r="K4" s="2">
        <v>1137</v>
      </c>
      <c r="L4" s="22">
        <v>138</v>
      </c>
      <c r="M4" s="46">
        <v>4546.0000000000018</v>
      </c>
    </row>
    <row r="5" spans="1:13" x14ac:dyDescent="0.25">
      <c r="A5" s="50" t="s">
        <v>468</v>
      </c>
      <c r="B5" s="50" t="s">
        <v>469</v>
      </c>
      <c r="C5" s="50" t="s">
        <v>196</v>
      </c>
      <c r="D5" s="51">
        <v>142</v>
      </c>
      <c r="E5" s="5">
        <v>6349.0700000000015</v>
      </c>
      <c r="F5" s="28">
        <v>85</v>
      </c>
      <c r="G5" s="29">
        <v>43</v>
      </c>
      <c r="H5" s="29">
        <v>14</v>
      </c>
      <c r="I5" s="29">
        <v>3809</v>
      </c>
      <c r="J5" s="2">
        <v>1905</v>
      </c>
      <c r="K5" s="2">
        <v>635</v>
      </c>
      <c r="L5" s="22">
        <v>57</v>
      </c>
      <c r="M5" s="46">
        <v>2540.0700000000015</v>
      </c>
    </row>
    <row r="6" spans="1:13" x14ac:dyDescent="0.25">
      <c r="A6" s="50" t="s">
        <v>470</v>
      </c>
      <c r="B6" s="50" t="s">
        <v>471</v>
      </c>
      <c r="C6" s="50" t="s">
        <v>130</v>
      </c>
      <c r="D6" s="51">
        <v>2</v>
      </c>
      <c r="E6" s="5">
        <v>225.6</v>
      </c>
      <c r="F6" s="28">
        <v>1</v>
      </c>
      <c r="G6" s="29">
        <v>1</v>
      </c>
      <c r="H6" s="29">
        <v>0</v>
      </c>
      <c r="I6" s="29">
        <v>135</v>
      </c>
      <c r="J6" s="2">
        <v>68</v>
      </c>
      <c r="K6" s="2">
        <v>23</v>
      </c>
      <c r="L6" s="22">
        <v>1</v>
      </c>
      <c r="M6" s="46">
        <v>90.6</v>
      </c>
    </row>
    <row r="7" spans="1:13" x14ac:dyDescent="0.25">
      <c r="A7" s="50" t="s">
        <v>472</v>
      </c>
      <c r="B7" s="50" t="s">
        <v>473</v>
      </c>
      <c r="C7" s="50" t="s">
        <v>130</v>
      </c>
      <c r="D7" s="51">
        <v>31</v>
      </c>
      <c r="E7" s="5">
        <v>6720.93</v>
      </c>
      <c r="F7" s="28">
        <v>19</v>
      </c>
      <c r="G7" s="29">
        <v>9</v>
      </c>
      <c r="H7" s="29">
        <v>3</v>
      </c>
      <c r="I7" s="29">
        <v>4033</v>
      </c>
      <c r="J7" s="2">
        <v>2016</v>
      </c>
      <c r="K7" s="2">
        <v>672</v>
      </c>
      <c r="L7" s="22">
        <v>12</v>
      </c>
      <c r="M7" s="46">
        <v>2687.9300000000003</v>
      </c>
    </row>
    <row r="8" spans="1:13" x14ac:dyDescent="0.25">
      <c r="A8" s="50" t="s">
        <v>474</v>
      </c>
      <c r="B8" s="50" t="s">
        <v>475</v>
      </c>
      <c r="C8" s="50" t="s">
        <v>476</v>
      </c>
      <c r="D8" s="51">
        <v>3529</v>
      </c>
      <c r="E8" s="5">
        <v>14080.710000000017</v>
      </c>
      <c r="F8" s="28">
        <v>2117</v>
      </c>
      <c r="G8" s="29">
        <v>1059</v>
      </c>
      <c r="H8" s="29">
        <v>353</v>
      </c>
      <c r="I8" s="29">
        <v>8448</v>
      </c>
      <c r="J8" s="2">
        <v>4224</v>
      </c>
      <c r="K8" s="2">
        <v>1408</v>
      </c>
      <c r="L8" s="22">
        <v>1412</v>
      </c>
      <c r="M8" s="46">
        <v>5632.7100000000173</v>
      </c>
    </row>
    <row r="9" spans="1:13" x14ac:dyDescent="0.25">
      <c r="A9" s="50" t="s">
        <v>477</v>
      </c>
      <c r="B9" s="50" t="s">
        <v>478</v>
      </c>
      <c r="C9" s="50" t="s">
        <v>51</v>
      </c>
      <c r="D9" s="51">
        <v>23</v>
      </c>
      <c r="E9" s="5">
        <v>91.700000000000017</v>
      </c>
      <c r="F9" s="28">
        <v>14</v>
      </c>
      <c r="G9" s="29">
        <v>7</v>
      </c>
      <c r="H9" s="29">
        <v>2</v>
      </c>
      <c r="I9" s="29">
        <v>55</v>
      </c>
      <c r="J9" s="2">
        <v>28</v>
      </c>
      <c r="K9" s="2">
        <v>9</v>
      </c>
      <c r="L9" s="22">
        <v>9</v>
      </c>
      <c r="M9" s="46">
        <v>36.700000000000017</v>
      </c>
    </row>
    <row r="10" spans="1:13" x14ac:dyDescent="0.25">
      <c r="A10" s="50" t="s">
        <v>479</v>
      </c>
      <c r="B10" s="50" t="s">
        <v>480</v>
      </c>
      <c r="C10" s="50" t="s">
        <v>22</v>
      </c>
      <c r="D10" s="51">
        <v>342</v>
      </c>
      <c r="E10" s="5">
        <v>14545.220000000001</v>
      </c>
      <c r="F10" s="28">
        <v>205</v>
      </c>
      <c r="G10" s="29">
        <v>103</v>
      </c>
      <c r="H10" s="29">
        <v>34</v>
      </c>
      <c r="I10" s="29">
        <v>8727</v>
      </c>
      <c r="J10" s="2">
        <v>4364</v>
      </c>
      <c r="K10" s="2">
        <v>1455</v>
      </c>
      <c r="L10" s="22">
        <v>137</v>
      </c>
      <c r="M10" s="46">
        <v>5818.2200000000012</v>
      </c>
    </row>
    <row r="11" spans="1:13" x14ac:dyDescent="0.25">
      <c r="A11" s="50" t="s">
        <v>481</v>
      </c>
      <c r="B11" s="50" t="s">
        <v>482</v>
      </c>
      <c r="C11" s="50" t="s">
        <v>130</v>
      </c>
      <c r="D11" s="51">
        <v>14</v>
      </c>
      <c r="E11" s="5">
        <v>942.76</v>
      </c>
      <c r="F11" s="28">
        <v>8</v>
      </c>
      <c r="G11" s="29">
        <v>4</v>
      </c>
      <c r="H11" s="29">
        <v>1</v>
      </c>
      <c r="I11" s="29">
        <v>566</v>
      </c>
      <c r="J11" s="2">
        <v>283</v>
      </c>
      <c r="K11" s="2">
        <v>94</v>
      </c>
      <c r="L11" s="22">
        <v>6</v>
      </c>
      <c r="M11" s="46">
        <v>376.76</v>
      </c>
    </row>
    <row r="12" spans="1:13" x14ac:dyDescent="0.25">
      <c r="A12" s="50" t="s">
        <v>483</v>
      </c>
      <c r="B12" s="50" t="s">
        <v>484</v>
      </c>
      <c r="C12" s="50" t="s">
        <v>130</v>
      </c>
      <c r="D12" s="51">
        <v>3</v>
      </c>
      <c r="E12" s="5">
        <v>302.25</v>
      </c>
      <c r="F12" s="28">
        <v>2</v>
      </c>
      <c r="G12" s="29">
        <v>1</v>
      </c>
      <c r="H12" s="29">
        <v>0</v>
      </c>
      <c r="I12" s="29">
        <v>181</v>
      </c>
      <c r="J12" s="2">
        <v>91</v>
      </c>
      <c r="K12" s="2">
        <v>30</v>
      </c>
      <c r="L12" s="22">
        <v>1</v>
      </c>
      <c r="M12" s="46">
        <v>121.25</v>
      </c>
    </row>
    <row r="13" spans="1:13" x14ac:dyDescent="0.25">
      <c r="A13" s="50" t="s">
        <v>485</v>
      </c>
      <c r="B13" s="50" t="s">
        <v>486</v>
      </c>
      <c r="C13" s="50" t="s">
        <v>130</v>
      </c>
      <c r="D13" s="51">
        <v>14</v>
      </c>
      <c r="E13" s="5">
        <v>1878.24</v>
      </c>
      <c r="F13" s="28">
        <v>8</v>
      </c>
      <c r="G13" s="29">
        <v>4</v>
      </c>
      <c r="H13" s="29">
        <v>1</v>
      </c>
      <c r="I13" s="29">
        <v>1127</v>
      </c>
      <c r="J13" s="2">
        <v>563</v>
      </c>
      <c r="K13" s="2">
        <v>188</v>
      </c>
      <c r="L13" s="22">
        <v>6</v>
      </c>
      <c r="M13" s="46">
        <v>751.24</v>
      </c>
    </row>
    <row r="14" spans="1:13" x14ac:dyDescent="0.25">
      <c r="A14" s="50" t="s">
        <v>487</v>
      </c>
      <c r="B14" s="50" t="s">
        <v>488</v>
      </c>
      <c r="C14" s="50" t="s">
        <v>196</v>
      </c>
      <c r="D14" s="51">
        <v>29</v>
      </c>
      <c r="E14" s="5">
        <v>1518.0700000000002</v>
      </c>
      <c r="F14" s="28">
        <v>17</v>
      </c>
      <c r="G14" s="29">
        <v>9</v>
      </c>
      <c r="H14" s="29">
        <v>3</v>
      </c>
      <c r="I14" s="29">
        <v>911</v>
      </c>
      <c r="J14" s="2">
        <v>455</v>
      </c>
      <c r="K14" s="2">
        <v>152</v>
      </c>
      <c r="L14" s="22">
        <v>12</v>
      </c>
      <c r="M14" s="46">
        <v>607.07000000000016</v>
      </c>
    </row>
    <row r="15" spans="1:13" x14ac:dyDescent="0.25">
      <c r="A15" s="50" t="s">
        <v>489</v>
      </c>
      <c r="B15" s="50" t="s">
        <v>490</v>
      </c>
      <c r="C15" s="50" t="s">
        <v>196</v>
      </c>
      <c r="D15" s="51">
        <v>518</v>
      </c>
      <c r="E15" s="5">
        <v>15494.789999999997</v>
      </c>
      <c r="F15" s="28">
        <v>311</v>
      </c>
      <c r="G15" s="29">
        <v>155</v>
      </c>
      <c r="H15" s="29">
        <v>52</v>
      </c>
      <c r="I15" s="29">
        <v>9297</v>
      </c>
      <c r="J15" s="2">
        <v>4648</v>
      </c>
      <c r="K15" s="2">
        <v>1549</v>
      </c>
      <c r="L15" s="22">
        <v>207</v>
      </c>
      <c r="M15" s="46">
        <v>6197.7899999999972</v>
      </c>
    </row>
    <row r="16" spans="1:13" x14ac:dyDescent="0.25">
      <c r="A16" s="50" t="s">
        <v>491</v>
      </c>
      <c r="B16" s="50" t="s">
        <v>492</v>
      </c>
      <c r="C16" s="50" t="s">
        <v>493</v>
      </c>
      <c r="D16" s="51">
        <v>6</v>
      </c>
      <c r="E16" s="5">
        <v>1051.74</v>
      </c>
      <c r="F16" s="28">
        <v>4</v>
      </c>
      <c r="G16" s="29">
        <v>2</v>
      </c>
      <c r="H16" s="29">
        <v>1</v>
      </c>
      <c r="I16" s="29">
        <v>631</v>
      </c>
      <c r="J16" s="2">
        <v>316</v>
      </c>
      <c r="K16" s="2">
        <v>105</v>
      </c>
      <c r="L16" s="22">
        <v>2</v>
      </c>
      <c r="M16" s="46">
        <v>420.74</v>
      </c>
    </row>
    <row r="17" spans="1:13" x14ac:dyDescent="0.25">
      <c r="A17" s="50" t="s">
        <v>494</v>
      </c>
      <c r="B17" s="50" t="s">
        <v>495</v>
      </c>
      <c r="C17" s="50" t="s">
        <v>496</v>
      </c>
      <c r="D17" s="51">
        <v>5</v>
      </c>
      <c r="E17" s="5">
        <v>289.85000000000002</v>
      </c>
      <c r="F17" s="28">
        <v>3</v>
      </c>
      <c r="G17" s="29">
        <v>2</v>
      </c>
      <c r="H17" s="29">
        <v>1</v>
      </c>
      <c r="I17" s="29">
        <v>174</v>
      </c>
      <c r="J17" s="2">
        <v>87</v>
      </c>
      <c r="K17" s="2">
        <v>29</v>
      </c>
      <c r="L17" s="22">
        <v>2</v>
      </c>
      <c r="M17" s="46">
        <v>115.85000000000002</v>
      </c>
    </row>
    <row r="18" spans="1:13" x14ac:dyDescent="0.25">
      <c r="A18" s="50" t="s">
        <v>497</v>
      </c>
      <c r="B18" s="50" t="s">
        <v>498</v>
      </c>
      <c r="C18" s="50" t="s">
        <v>496</v>
      </c>
      <c r="D18" s="51">
        <v>33</v>
      </c>
      <c r="E18" s="5">
        <v>3908.66</v>
      </c>
      <c r="F18" s="28">
        <v>20</v>
      </c>
      <c r="G18" s="29">
        <v>10</v>
      </c>
      <c r="H18" s="29">
        <v>3</v>
      </c>
      <c r="I18" s="29">
        <v>2345</v>
      </c>
      <c r="J18" s="2">
        <v>1173</v>
      </c>
      <c r="K18" s="2">
        <v>391</v>
      </c>
      <c r="L18" s="22">
        <v>13</v>
      </c>
      <c r="M18" s="46">
        <v>1563.6599999999999</v>
      </c>
    </row>
    <row r="19" spans="1:13" x14ac:dyDescent="0.25">
      <c r="A19" s="50" t="s">
        <v>499</v>
      </c>
      <c r="B19" s="50" t="s">
        <v>500</v>
      </c>
      <c r="C19" s="50" t="s">
        <v>496</v>
      </c>
      <c r="D19" s="51">
        <v>10</v>
      </c>
      <c r="E19" s="5">
        <v>1516.44</v>
      </c>
      <c r="F19" s="28">
        <v>6</v>
      </c>
      <c r="G19" s="29">
        <v>3</v>
      </c>
      <c r="H19" s="29">
        <v>1</v>
      </c>
      <c r="I19" s="29">
        <v>910</v>
      </c>
      <c r="J19" s="2">
        <v>455</v>
      </c>
      <c r="K19" s="2">
        <v>152</v>
      </c>
      <c r="L19" s="22">
        <v>4</v>
      </c>
      <c r="M19" s="46">
        <v>606.44000000000005</v>
      </c>
    </row>
    <row r="20" spans="1:13" x14ac:dyDescent="0.25">
      <c r="A20" s="50" t="s">
        <v>501</v>
      </c>
      <c r="B20" s="50" t="s">
        <v>502</v>
      </c>
      <c r="C20" s="50" t="s">
        <v>496</v>
      </c>
      <c r="D20" s="51">
        <v>6</v>
      </c>
      <c r="E20" s="5">
        <v>1037.3399999999999</v>
      </c>
      <c r="F20" s="28">
        <v>4</v>
      </c>
      <c r="G20" s="29">
        <v>2</v>
      </c>
      <c r="H20" s="29">
        <v>1</v>
      </c>
      <c r="I20" s="29">
        <v>622</v>
      </c>
      <c r="J20" s="2">
        <v>311</v>
      </c>
      <c r="K20" s="2">
        <v>104</v>
      </c>
      <c r="L20" s="22">
        <v>2</v>
      </c>
      <c r="M20" s="46">
        <v>415.33999999999992</v>
      </c>
    </row>
    <row r="21" spans="1:13" x14ac:dyDescent="0.25">
      <c r="A21" s="50" t="s">
        <v>503</v>
      </c>
      <c r="B21" s="50" t="s">
        <v>504</v>
      </c>
      <c r="C21" s="50" t="s">
        <v>496</v>
      </c>
      <c r="D21" s="51">
        <v>7</v>
      </c>
      <c r="E21" s="5">
        <v>1672.28</v>
      </c>
      <c r="F21" s="28">
        <v>4</v>
      </c>
      <c r="G21" s="29">
        <v>2</v>
      </c>
      <c r="H21" s="29">
        <v>1</v>
      </c>
      <c r="I21" s="29">
        <v>1003</v>
      </c>
      <c r="J21" s="2">
        <v>502</v>
      </c>
      <c r="K21" s="2">
        <v>167</v>
      </c>
      <c r="L21" s="22">
        <v>3</v>
      </c>
      <c r="M21" s="46">
        <v>669.28</v>
      </c>
    </row>
    <row r="22" spans="1:13" x14ac:dyDescent="0.25">
      <c r="A22" s="50" t="s">
        <v>505</v>
      </c>
      <c r="B22" s="50" t="s">
        <v>506</v>
      </c>
      <c r="C22" s="50" t="s">
        <v>496</v>
      </c>
      <c r="D22" s="51">
        <v>45</v>
      </c>
      <c r="E22" s="5">
        <v>13238.4</v>
      </c>
      <c r="F22" s="28">
        <v>27</v>
      </c>
      <c r="G22" s="29">
        <v>14</v>
      </c>
      <c r="H22" s="29">
        <v>5</v>
      </c>
      <c r="I22" s="29">
        <v>7943</v>
      </c>
      <c r="J22" s="2">
        <v>3972</v>
      </c>
      <c r="K22" s="2">
        <v>1324</v>
      </c>
      <c r="L22" s="22">
        <v>18</v>
      </c>
      <c r="M22" s="46">
        <v>5295.4</v>
      </c>
    </row>
    <row r="23" spans="1:13" x14ac:dyDescent="0.25">
      <c r="A23" s="50" t="s">
        <v>507</v>
      </c>
      <c r="B23" s="50" t="s">
        <v>508</v>
      </c>
      <c r="C23" s="50" t="s">
        <v>509</v>
      </c>
      <c r="D23" s="51">
        <v>8</v>
      </c>
      <c r="E23" s="5">
        <v>392.29999999999995</v>
      </c>
      <c r="F23" s="28">
        <v>5</v>
      </c>
      <c r="G23" s="29">
        <v>2</v>
      </c>
      <c r="H23" s="29">
        <v>1</v>
      </c>
      <c r="I23" s="29">
        <v>235</v>
      </c>
      <c r="J23" s="2">
        <v>118</v>
      </c>
      <c r="K23" s="2">
        <v>39</v>
      </c>
      <c r="L23" s="22">
        <v>3</v>
      </c>
      <c r="M23" s="46">
        <v>157.29999999999995</v>
      </c>
    </row>
    <row r="24" spans="1:13" x14ac:dyDescent="0.25">
      <c r="A24" s="50" t="s">
        <v>510</v>
      </c>
      <c r="B24" s="50" t="s">
        <v>511</v>
      </c>
      <c r="C24" s="50" t="s">
        <v>196</v>
      </c>
      <c r="D24" s="51">
        <v>210</v>
      </c>
      <c r="E24" s="5">
        <v>12121.939999999999</v>
      </c>
      <c r="F24" s="28">
        <v>126</v>
      </c>
      <c r="G24" s="29">
        <v>63</v>
      </c>
      <c r="H24" s="29">
        <v>21</v>
      </c>
      <c r="I24" s="29">
        <v>7273</v>
      </c>
      <c r="J24" s="2">
        <v>3637</v>
      </c>
      <c r="K24" s="2">
        <v>1212</v>
      </c>
      <c r="L24" s="22">
        <v>84</v>
      </c>
      <c r="M24" s="46">
        <v>4848.9399999999987</v>
      </c>
    </row>
    <row r="25" spans="1:13" x14ac:dyDescent="0.25">
      <c r="A25" s="50" t="s">
        <v>512</v>
      </c>
      <c r="B25" s="50" t="s">
        <v>513</v>
      </c>
      <c r="C25" s="50" t="s">
        <v>196</v>
      </c>
      <c r="D25" s="51">
        <v>157</v>
      </c>
      <c r="E25" s="5">
        <v>9876.3599999999988</v>
      </c>
      <c r="F25" s="28">
        <v>94</v>
      </c>
      <c r="G25" s="29">
        <v>47</v>
      </c>
      <c r="H25" s="29">
        <v>16</v>
      </c>
      <c r="I25" s="29">
        <v>5926</v>
      </c>
      <c r="J25" s="2">
        <v>2963</v>
      </c>
      <c r="K25" s="2">
        <v>988</v>
      </c>
      <c r="L25" s="22">
        <v>63</v>
      </c>
      <c r="M25" s="46">
        <v>3950.3599999999988</v>
      </c>
    </row>
    <row r="26" spans="1:13" x14ac:dyDescent="0.25">
      <c r="A26" s="50" t="s">
        <v>514</v>
      </c>
      <c r="B26" s="50" t="s">
        <v>515</v>
      </c>
      <c r="C26" s="50" t="s">
        <v>196</v>
      </c>
      <c r="D26" s="51">
        <v>72</v>
      </c>
      <c r="E26" s="5">
        <v>5628.38</v>
      </c>
      <c r="F26" s="28">
        <v>43</v>
      </c>
      <c r="G26" s="29">
        <v>22</v>
      </c>
      <c r="H26" s="29">
        <v>7</v>
      </c>
      <c r="I26" s="29">
        <v>3377</v>
      </c>
      <c r="J26" s="2">
        <v>1689</v>
      </c>
      <c r="K26" s="2">
        <v>563</v>
      </c>
      <c r="L26" s="22">
        <v>29</v>
      </c>
      <c r="M26" s="46">
        <v>2251.38</v>
      </c>
    </row>
    <row r="27" spans="1:13" x14ac:dyDescent="0.25">
      <c r="A27" s="50" t="s">
        <v>516</v>
      </c>
      <c r="B27" s="50" t="s">
        <v>517</v>
      </c>
      <c r="C27" s="50" t="s">
        <v>518</v>
      </c>
      <c r="D27" s="51">
        <v>4661</v>
      </c>
      <c r="E27" s="5">
        <v>29364.300000000007</v>
      </c>
      <c r="F27" s="28">
        <v>2797</v>
      </c>
      <c r="G27" s="29">
        <v>1398</v>
      </c>
      <c r="H27" s="29">
        <v>466</v>
      </c>
      <c r="I27" s="29">
        <v>17619</v>
      </c>
      <c r="J27" s="2">
        <v>8809</v>
      </c>
      <c r="K27" s="2">
        <v>2936</v>
      </c>
      <c r="L27" s="22">
        <v>1864</v>
      </c>
      <c r="M27" s="46">
        <v>11745.300000000007</v>
      </c>
    </row>
    <row r="28" spans="1:13" x14ac:dyDescent="0.25">
      <c r="A28" s="50" t="s">
        <v>519</v>
      </c>
      <c r="B28" s="50" t="s">
        <v>520</v>
      </c>
      <c r="C28" s="50" t="s">
        <v>14</v>
      </c>
      <c r="D28" s="51">
        <v>103</v>
      </c>
      <c r="E28" s="5">
        <v>5432.44</v>
      </c>
      <c r="F28" s="28">
        <v>62</v>
      </c>
      <c r="G28" s="29">
        <v>31</v>
      </c>
      <c r="H28" s="29">
        <v>10</v>
      </c>
      <c r="I28" s="29">
        <v>3259</v>
      </c>
      <c r="J28" s="2">
        <v>1630</v>
      </c>
      <c r="K28" s="2">
        <v>543</v>
      </c>
      <c r="L28" s="22">
        <v>41</v>
      </c>
      <c r="M28" s="46">
        <v>2173.4399999999996</v>
      </c>
    </row>
    <row r="29" spans="1:13" x14ac:dyDescent="0.25">
      <c r="A29" s="50" t="s">
        <v>521</v>
      </c>
      <c r="B29" s="50" t="s">
        <v>522</v>
      </c>
      <c r="C29" s="50" t="s">
        <v>14</v>
      </c>
      <c r="D29" s="51">
        <v>84</v>
      </c>
      <c r="E29" s="5">
        <v>1363.44</v>
      </c>
      <c r="F29" s="28">
        <v>50</v>
      </c>
      <c r="G29" s="29">
        <v>25</v>
      </c>
      <c r="H29" s="29">
        <v>8</v>
      </c>
      <c r="I29" s="29">
        <v>818</v>
      </c>
      <c r="J29" s="2">
        <v>409</v>
      </c>
      <c r="K29" s="2">
        <v>136</v>
      </c>
      <c r="L29" s="22">
        <v>34</v>
      </c>
      <c r="M29" s="46">
        <v>545.44000000000005</v>
      </c>
    </row>
    <row r="30" spans="1:13" x14ac:dyDescent="0.25">
      <c r="A30" s="50" t="s">
        <v>523</v>
      </c>
      <c r="B30" s="50" t="s">
        <v>524</v>
      </c>
      <c r="C30" s="50" t="s">
        <v>14</v>
      </c>
      <c r="D30" s="51">
        <v>1339</v>
      </c>
      <c r="E30" s="5">
        <v>38009.39</v>
      </c>
      <c r="F30" s="28">
        <v>803</v>
      </c>
      <c r="G30" s="29">
        <v>402</v>
      </c>
      <c r="H30" s="29">
        <v>134</v>
      </c>
      <c r="I30" s="29">
        <v>22806</v>
      </c>
      <c r="J30" s="2">
        <v>11403</v>
      </c>
      <c r="K30" s="2">
        <v>3801</v>
      </c>
      <c r="L30" s="22">
        <v>536</v>
      </c>
      <c r="M30" s="46">
        <v>15203.39</v>
      </c>
    </row>
    <row r="31" spans="1:13" x14ac:dyDescent="0.25">
      <c r="A31" s="50" t="s">
        <v>525</v>
      </c>
      <c r="B31" s="50" t="s">
        <v>526</v>
      </c>
      <c r="C31" s="50" t="s">
        <v>14</v>
      </c>
      <c r="D31" s="51">
        <v>540</v>
      </c>
      <c r="E31" s="5">
        <v>21040.519999999997</v>
      </c>
      <c r="F31" s="28">
        <v>324</v>
      </c>
      <c r="G31" s="29">
        <v>162</v>
      </c>
      <c r="H31" s="29">
        <v>54</v>
      </c>
      <c r="I31" s="29">
        <v>12624</v>
      </c>
      <c r="J31" s="2">
        <v>6312</v>
      </c>
      <c r="K31" s="2">
        <v>2104</v>
      </c>
      <c r="L31" s="22">
        <v>216</v>
      </c>
      <c r="M31" s="46">
        <v>8416.5199999999968</v>
      </c>
    </row>
    <row r="32" spans="1:13" x14ac:dyDescent="0.25">
      <c r="A32" s="50" t="s">
        <v>527</v>
      </c>
      <c r="B32" s="50" t="s">
        <v>528</v>
      </c>
      <c r="C32" s="50" t="s">
        <v>14</v>
      </c>
      <c r="D32" s="51">
        <v>303</v>
      </c>
      <c r="E32" s="5">
        <v>14995.88</v>
      </c>
      <c r="F32" s="28">
        <v>182</v>
      </c>
      <c r="G32" s="29">
        <v>91</v>
      </c>
      <c r="H32" s="29">
        <v>30</v>
      </c>
      <c r="I32" s="29">
        <v>8998</v>
      </c>
      <c r="J32" s="2">
        <v>4499</v>
      </c>
      <c r="K32" s="2">
        <v>1500</v>
      </c>
      <c r="L32" s="22">
        <v>121</v>
      </c>
      <c r="M32" s="46">
        <v>5997.8799999999992</v>
      </c>
    </row>
    <row r="33" spans="1:13" x14ac:dyDescent="0.25">
      <c r="A33" s="50" t="s">
        <v>529</v>
      </c>
      <c r="B33" s="50" t="s">
        <v>530</v>
      </c>
      <c r="C33" s="50" t="s">
        <v>531</v>
      </c>
      <c r="D33" s="51">
        <v>1362</v>
      </c>
      <c r="E33" s="5">
        <v>1716.1200000000003</v>
      </c>
      <c r="F33" s="28">
        <v>817</v>
      </c>
      <c r="G33" s="29">
        <v>409</v>
      </c>
      <c r="H33" s="29">
        <v>136</v>
      </c>
      <c r="I33" s="29">
        <v>1030</v>
      </c>
      <c r="J33" s="2">
        <v>515</v>
      </c>
      <c r="K33" s="2">
        <v>172</v>
      </c>
      <c r="L33" s="22">
        <v>545</v>
      </c>
      <c r="M33" s="46">
        <v>686.12000000000035</v>
      </c>
    </row>
    <row r="34" spans="1:13" x14ac:dyDescent="0.25">
      <c r="A34" s="50" t="s">
        <v>532</v>
      </c>
      <c r="B34" s="50" t="s">
        <v>533</v>
      </c>
      <c r="C34" s="50" t="s">
        <v>22</v>
      </c>
      <c r="D34" s="51">
        <v>233</v>
      </c>
      <c r="E34" s="5">
        <v>12336.99</v>
      </c>
      <c r="F34" s="28">
        <v>140</v>
      </c>
      <c r="G34" s="29">
        <v>70</v>
      </c>
      <c r="H34" s="29">
        <v>23</v>
      </c>
      <c r="I34" s="29">
        <v>7402</v>
      </c>
      <c r="J34" s="2">
        <v>3701</v>
      </c>
      <c r="K34" s="2">
        <v>1234</v>
      </c>
      <c r="L34" s="22">
        <v>93</v>
      </c>
      <c r="M34" s="46">
        <v>4934.99</v>
      </c>
    </row>
    <row r="35" spans="1:13" x14ac:dyDescent="0.25">
      <c r="A35" s="50" t="s">
        <v>534</v>
      </c>
      <c r="B35" s="50" t="s">
        <v>535</v>
      </c>
      <c r="C35" s="50" t="s">
        <v>22</v>
      </c>
      <c r="D35" s="51">
        <v>267</v>
      </c>
      <c r="E35" s="5">
        <v>15015.180000000002</v>
      </c>
      <c r="F35" s="28">
        <v>160</v>
      </c>
      <c r="G35" s="29">
        <v>80</v>
      </c>
      <c r="H35" s="29">
        <v>27</v>
      </c>
      <c r="I35" s="29">
        <v>9009</v>
      </c>
      <c r="J35" s="2">
        <v>4505</v>
      </c>
      <c r="K35" s="2">
        <v>1502</v>
      </c>
      <c r="L35" s="22">
        <v>107</v>
      </c>
      <c r="M35" s="46">
        <v>6006.1800000000021</v>
      </c>
    </row>
    <row r="36" spans="1:13" x14ac:dyDescent="0.25">
      <c r="A36" s="50" t="s">
        <v>536</v>
      </c>
      <c r="B36" s="50" t="s">
        <v>537</v>
      </c>
      <c r="C36" s="50" t="s">
        <v>22</v>
      </c>
      <c r="D36" s="51">
        <v>180</v>
      </c>
      <c r="E36" s="5">
        <v>11250.6</v>
      </c>
      <c r="F36" s="28">
        <v>108</v>
      </c>
      <c r="G36" s="29">
        <v>54</v>
      </c>
      <c r="H36" s="29">
        <v>18</v>
      </c>
      <c r="I36" s="29">
        <v>6750</v>
      </c>
      <c r="J36" s="2">
        <v>3375</v>
      </c>
      <c r="K36" s="2">
        <v>1125</v>
      </c>
      <c r="L36" s="22">
        <v>72</v>
      </c>
      <c r="M36" s="46">
        <v>4500.6000000000004</v>
      </c>
    </row>
    <row r="37" spans="1:13" x14ac:dyDescent="0.25">
      <c r="A37" s="50" t="s">
        <v>538</v>
      </c>
      <c r="B37" s="50" t="s">
        <v>539</v>
      </c>
      <c r="C37" s="50" t="s">
        <v>22</v>
      </c>
      <c r="D37" s="51">
        <v>122</v>
      </c>
      <c r="E37" s="5">
        <v>9146.73</v>
      </c>
      <c r="F37" s="28">
        <v>73</v>
      </c>
      <c r="G37" s="29">
        <v>37</v>
      </c>
      <c r="H37" s="29">
        <v>12</v>
      </c>
      <c r="I37" s="29">
        <v>5488</v>
      </c>
      <c r="J37" s="2">
        <v>2744</v>
      </c>
      <c r="K37" s="2">
        <v>915</v>
      </c>
      <c r="L37" s="22">
        <v>49</v>
      </c>
      <c r="M37" s="46">
        <v>3658.7299999999996</v>
      </c>
    </row>
    <row r="38" spans="1:13" x14ac:dyDescent="0.25">
      <c r="A38" s="50" t="s">
        <v>540</v>
      </c>
      <c r="B38" s="50" t="s">
        <v>541</v>
      </c>
      <c r="C38" s="50" t="s">
        <v>199</v>
      </c>
      <c r="D38" s="51">
        <v>61</v>
      </c>
      <c r="E38" s="5">
        <v>1556.72</v>
      </c>
      <c r="F38" s="28">
        <v>37</v>
      </c>
      <c r="G38" s="29">
        <v>18</v>
      </c>
      <c r="H38" s="29">
        <v>6</v>
      </c>
      <c r="I38" s="29">
        <v>934</v>
      </c>
      <c r="J38" s="2">
        <v>467</v>
      </c>
      <c r="K38" s="2">
        <v>156</v>
      </c>
      <c r="L38" s="22">
        <v>24</v>
      </c>
      <c r="M38" s="46">
        <v>622.72</v>
      </c>
    </row>
    <row r="39" spans="1:13" x14ac:dyDescent="0.25">
      <c r="A39" s="50" t="s">
        <v>542</v>
      </c>
      <c r="B39" s="50" t="s">
        <v>543</v>
      </c>
      <c r="C39" s="50" t="s">
        <v>199</v>
      </c>
      <c r="D39" s="51">
        <v>4562</v>
      </c>
      <c r="E39" s="5">
        <v>230563.48000000016</v>
      </c>
      <c r="F39" s="28">
        <v>2737</v>
      </c>
      <c r="G39" s="29">
        <v>1369</v>
      </c>
      <c r="H39" s="29">
        <v>456</v>
      </c>
      <c r="I39" s="29">
        <v>138338</v>
      </c>
      <c r="J39" s="2">
        <v>69169</v>
      </c>
      <c r="K39" s="2">
        <v>23056</v>
      </c>
      <c r="L39" s="22">
        <v>1825</v>
      </c>
      <c r="M39" s="46">
        <v>92225.480000000156</v>
      </c>
    </row>
    <row r="40" spans="1:13" x14ac:dyDescent="0.25">
      <c r="A40" s="50" t="s">
        <v>544</v>
      </c>
      <c r="B40" s="50" t="s">
        <v>545</v>
      </c>
      <c r="C40" s="50" t="s">
        <v>130</v>
      </c>
      <c r="D40" s="51">
        <v>10</v>
      </c>
      <c r="E40" s="5">
        <v>4600</v>
      </c>
      <c r="F40" s="28">
        <v>6</v>
      </c>
      <c r="G40" s="29">
        <v>3</v>
      </c>
      <c r="H40" s="29">
        <v>1</v>
      </c>
      <c r="I40" s="29">
        <v>2760</v>
      </c>
      <c r="J40" s="2">
        <v>1380</v>
      </c>
      <c r="K40" s="2">
        <v>460</v>
      </c>
      <c r="L40" s="22">
        <v>4</v>
      </c>
      <c r="M40" s="46">
        <v>1840</v>
      </c>
    </row>
    <row r="41" spans="1:13" x14ac:dyDescent="0.25">
      <c r="A41" s="50" t="s">
        <v>546</v>
      </c>
      <c r="B41" s="50" t="s">
        <v>547</v>
      </c>
      <c r="C41" s="50" t="s">
        <v>548</v>
      </c>
      <c r="D41" s="51">
        <v>31</v>
      </c>
      <c r="E41" s="5">
        <v>523.18999999999994</v>
      </c>
      <c r="F41" s="28">
        <v>19</v>
      </c>
      <c r="G41" s="29">
        <v>9</v>
      </c>
      <c r="H41" s="29">
        <v>3</v>
      </c>
      <c r="I41" s="29">
        <v>314</v>
      </c>
      <c r="J41" s="2">
        <v>157</v>
      </c>
      <c r="K41" s="2">
        <v>52</v>
      </c>
      <c r="L41" s="22">
        <v>12</v>
      </c>
      <c r="M41" s="46">
        <v>209.18999999999994</v>
      </c>
    </row>
    <row r="42" spans="1:13" x14ac:dyDescent="0.25">
      <c r="A42" s="50" t="s">
        <v>549</v>
      </c>
      <c r="B42" s="50" t="s">
        <v>550</v>
      </c>
      <c r="C42" s="50" t="s">
        <v>548</v>
      </c>
      <c r="D42" s="51">
        <v>424</v>
      </c>
      <c r="E42" s="5">
        <v>21428.960000000003</v>
      </c>
      <c r="F42" s="28">
        <v>254</v>
      </c>
      <c r="G42" s="29">
        <v>127</v>
      </c>
      <c r="H42" s="29">
        <v>42</v>
      </c>
      <c r="I42" s="29">
        <v>12857</v>
      </c>
      <c r="J42" s="2">
        <v>6429</v>
      </c>
      <c r="K42" s="2">
        <v>2143</v>
      </c>
      <c r="L42" s="22">
        <v>170</v>
      </c>
      <c r="M42" s="46">
        <v>8571.9600000000028</v>
      </c>
    </row>
    <row r="43" spans="1:13" x14ac:dyDescent="0.25">
      <c r="A43" s="50" t="s">
        <v>551</v>
      </c>
      <c r="B43" s="50" t="s">
        <v>552</v>
      </c>
      <c r="C43" s="50" t="s">
        <v>14</v>
      </c>
      <c r="D43" s="51">
        <v>21</v>
      </c>
      <c r="E43" s="5">
        <v>1228.29</v>
      </c>
      <c r="F43" s="28">
        <v>13</v>
      </c>
      <c r="G43" s="29">
        <v>6</v>
      </c>
      <c r="H43" s="29">
        <v>2</v>
      </c>
      <c r="I43" s="29">
        <v>737</v>
      </c>
      <c r="J43" s="2">
        <v>368</v>
      </c>
      <c r="K43" s="2">
        <v>123</v>
      </c>
      <c r="L43" s="22">
        <v>8</v>
      </c>
      <c r="M43" s="46">
        <v>491.28999999999996</v>
      </c>
    </row>
    <row r="44" spans="1:13" x14ac:dyDescent="0.25">
      <c r="A44" s="50" t="s">
        <v>553</v>
      </c>
      <c r="B44" s="50" t="s">
        <v>554</v>
      </c>
      <c r="C44" s="50" t="s">
        <v>14</v>
      </c>
      <c r="D44" s="51">
        <v>2</v>
      </c>
      <c r="E44" s="5">
        <v>143.54</v>
      </c>
      <c r="F44" s="28">
        <v>1</v>
      </c>
      <c r="G44" s="29">
        <v>1</v>
      </c>
      <c r="H44" s="29">
        <v>0</v>
      </c>
      <c r="I44" s="29">
        <v>86</v>
      </c>
      <c r="J44" s="2">
        <v>43</v>
      </c>
      <c r="K44" s="2">
        <v>14</v>
      </c>
      <c r="L44" s="22">
        <v>1</v>
      </c>
      <c r="M44" s="46">
        <v>57.539999999999992</v>
      </c>
    </row>
    <row r="45" spans="1:13" x14ac:dyDescent="0.25">
      <c r="A45" s="50" t="s">
        <v>555</v>
      </c>
      <c r="B45" s="50" t="s">
        <v>556</v>
      </c>
      <c r="C45" s="50" t="s">
        <v>97</v>
      </c>
      <c r="D45" s="51">
        <v>98</v>
      </c>
      <c r="E45" s="5">
        <v>1676.8199999999997</v>
      </c>
      <c r="F45" s="28">
        <v>59</v>
      </c>
      <c r="G45" s="29">
        <v>29</v>
      </c>
      <c r="H45" s="29">
        <v>10</v>
      </c>
      <c r="I45" s="29">
        <v>1006</v>
      </c>
      <c r="J45" s="2">
        <v>503</v>
      </c>
      <c r="K45" s="2">
        <v>168</v>
      </c>
      <c r="L45" s="22">
        <v>39</v>
      </c>
      <c r="M45" s="46">
        <v>670.81999999999971</v>
      </c>
    </row>
    <row r="46" spans="1:13" x14ac:dyDescent="0.25">
      <c r="A46" s="50" t="s">
        <v>557</v>
      </c>
      <c r="B46" s="50" t="s">
        <v>558</v>
      </c>
      <c r="C46" s="50" t="s">
        <v>509</v>
      </c>
      <c r="D46" s="51">
        <v>20</v>
      </c>
      <c r="E46" s="5">
        <v>45.6</v>
      </c>
      <c r="F46" s="28">
        <v>12</v>
      </c>
      <c r="G46" s="29">
        <v>6</v>
      </c>
      <c r="H46" s="29">
        <v>2</v>
      </c>
      <c r="I46" s="29">
        <v>27</v>
      </c>
      <c r="J46" s="2">
        <v>14</v>
      </c>
      <c r="K46" s="2">
        <v>5</v>
      </c>
      <c r="L46" s="22">
        <v>8</v>
      </c>
      <c r="M46" s="46">
        <v>18.600000000000001</v>
      </c>
    </row>
    <row r="47" spans="1:13" x14ac:dyDescent="0.25">
      <c r="A47" s="50" t="s">
        <v>559</v>
      </c>
      <c r="B47" s="50" t="s">
        <v>560</v>
      </c>
      <c r="C47" s="50" t="s">
        <v>216</v>
      </c>
      <c r="D47" s="51">
        <v>1330</v>
      </c>
      <c r="E47" s="5">
        <v>4375.7500000000009</v>
      </c>
      <c r="F47" s="28">
        <v>798</v>
      </c>
      <c r="G47" s="29">
        <v>399</v>
      </c>
      <c r="H47" s="29">
        <v>133</v>
      </c>
      <c r="I47" s="29">
        <v>2625</v>
      </c>
      <c r="J47" s="2">
        <v>1313</v>
      </c>
      <c r="K47" s="2">
        <v>438</v>
      </c>
      <c r="L47" s="22">
        <v>532</v>
      </c>
      <c r="M47" s="46">
        <v>1750.7500000000009</v>
      </c>
    </row>
    <row r="48" spans="1:13" x14ac:dyDescent="0.25">
      <c r="A48" s="50" t="s">
        <v>561</v>
      </c>
      <c r="B48" s="50" t="s">
        <v>562</v>
      </c>
      <c r="C48" s="50" t="s">
        <v>509</v>
      </c>
      <c r="D48" s="51">
        <v>1149</v>
      </c>
      <c r="E48" s="5">
        <v>1803.9300000000003</v>
      </c>
      <c r="F48" s="28">
        <v>689</v>
      </c>
      <c r="G48" s="29">
        <v>345</v>
      </c>
      <c r="H48" s="29">
        <v>115</v>
      </c>
      <c r="I48" s="29">
        <v>1082</v>
      </c>
      <c r="J48" s="2">
        <v>541</v>
      </c>
      <c r="K48" s="2">
        <v>180</v>
      </c>
      <c r="L48" s="22">
        <v>460</v>
      </c>
      <c r="M48" s="46">
        <v>721.93000000000029</v>
      </c>
    </row>
    <row r="49" spans="1:13" x14ac:dyDescent="0.25">
      <c r="A49" s="50" t="s">
        <v>563</v>
      </c>
      <c r="B49" s="50" t="s">
        <v>564</v>
      </c>
      <c r="C49" s="50" t="s">
        <v>509</v>
      </c>
      <c r="D49" s="51">
        <v>364</v>
      </c>
      <c r="E49" s="5">
        <v>974.16</v>
      </c>
      <c r="F49" s="28">
        <v>218</v>
      </c>
      <c r="G49" s="29">
        <v>109</v>
      </c>
      <c r="H49" s="29">
        <v>36</v>
      </c>
      <c r="I49" s="29">
        <v>584</v>
      </c>
      <c r="J49" s="2">
        <v>292</v>
      </c>
      <c r="K49" s="2">
        <v>97</v>
      </c>
      <c r="L49" s="22">
        <v>146</v>
      </c>
      <c r="M49" s="46">
        <v>390.15999999999997</v>
      </c>
    </row>
    <row r="50" spans="1:13" x14ac:dyDescent="0.25">
      <c r="A50" s="50" t="s">
        <v>565</v>
      </c>
      <c r="B50" s="50" t="s">
        <v>566</v>
      </c>
      <c r="C50" s="50" t="s">
        <v>509</v>
      </c>
      <c r="D50" s="51">
        <v>5575</v>
      </c>
      <c r="E50" s="5">
        <v>8771.9499999999989</v>
      </c>
      <c r="F50" s="28">
        <v>3345</v>
      </c>
      <c r="G50" s="29">
        <v>1673</v>
      </c>
      <c r="H50" s="29">
        <v>558</v>
      </c>
      <c r="I50" s="29">
        <v>5263</v>
      </c>
      <c r="J50" s="2">
        <v>2632</v>
      </c>
      <c r="K50" s="2">
        <v>877</v>
      </c>
      <c r="L50" s="22">
        <v>2230</v>
      </c>
      <c r="M50" s="46">
        <v>3508.9499999999989</v>
      </c>
    </row>
    <row r="51" spans="1:13" x14ac:dyDescent="0.25">
      <c r="A51" s="50" t="s">
        <v>567</v>
      </c>
      <c r="B51" s="50" t="s">
        <v>568</v>
      </c>
      <c r="C51" s="50" t="s">
        <v>37</v>
      </c>
      <c r="D51" s="51">
        <v>5056</v>
      </c>
      <c r="E51" s="5">
        <v>27808</v>
      </c>
      <c r="F51" s="28">
        <v>3034</v>
      </c>
      <c r="G51" s="29">
        <v>1517</v>
      </c>
      <c r="H51" s="29">
        <v>506</v>
      </c>
      <c r="I51" s="29">
        <v>16685</v>
      </c>
      <c r="J51" s="2">
        <v>8342</v>
      </c>
      <c r="K51" s="2">
        <v>2781</v>
      </c>
      <c r="L51" s="22">
        <v>2022</v>
      </c>
      <c r="M51" s="46">
        <v>11123</v>
      </c>
    </row>
    <row r="52" spans="1:13" x14ac:dyDescent="0.25">
      <c r="A52" s="50" t="s">
        <v>569</v>
      </c>
      <c r="B52" s="50" t="s">
        <v>570</v>
      </c>
      <c r="C52" s="50" t="s">
        <v>548</v>
      </c>
      <c r="D52" s="51">
        <v>26533</v>
      </c>
      <c r="E52" s="5">
        <v>62087.219999999914</v>
      </c>
      <c r="F52" s="28">
        <v>15920</v>
      </c>
      <c r="G52" s="29">
        <v>7960</v>
      </c>
      <c r="H52" s="29">
        <v>2653</v>
      </c>
      <c r="I52" s="29">
        <v>37252</v>
      </c>
      <c r="J52" s="2">
        <v>18626</v>
      </c>
      <c r="K52" s="2">
        <v>6209</v>
      </c>
      <c r="L52" s="22">
        <v>10613</v>
      </c>
      <c r="M52" s="46">
        <v>24835.219999999914</v>
      </c>
    </row>
    <row r="53" spans="1:13" x14ac:dyDescent="0.25">
      <c r="A53" s="50" t="s">
        <v>571</v>
      </c>
      <c r="B53" s="50" t="s">
        <v>572</v>
      </c>
      <c r="C53" s="50" t="s">
        <v>493</v>
      </c>
      <c r="D53" s="51">
        <v>2</v>
      </c>
      <c r="E53" s="5">
        <v>131.9</v>
      </c>
      <c r="F53" s="28">
        <v>1</v>
      </c>
      <c r="G53" s="29">
        <v>1</v>
      </c>
      <c r="H53" s="29">
        <v>0</v>
      </c>
      <c r="I53" s="29">
        <v>79</v>
      </c>
      <c r="J53" s="2">
        <v>40</v>
      </c>
      <c r="K53" s="2">
        <v>13</v>
      </c>
      <c r="L53" s="22">
        <v>1</v>
      </c>
      <c r="M53" s="46">
        <v>52.900000000000006</v>
      </c>
    </row>
    <row r="54" spans="1:13" x14ac:dyDescent="0.25">
      <c r="A54" s="50" t="s">
        <v>573</v>
      </c>
      <c r="B54" s="50" t="s">
        <v>574</v>
      </c>
      <c r="C54" s="50" t="s">
        <v>493</v>
      </c>
      <c r="D54" s="51">
        <v>49</v>
      </c>
      <c r="E54" s="5">
        <v>10732.470000000001</v>
      </c>
      <c r="F54" s="28">
        <v>29</v>
      </c>
      <c r="G54" s="29">
        <v>15</v>
      </c>
      <c r="H54" s="29">
        <v>5</v>
      </c>
      <c r="I54" s="29">
        <v>6439</v>
      </c>
      <c r="J54" s="2">
        <v>3220</v>
      </c>
      <c r="K54" s="2">
        <v>1073</v>
      </c>
      <c r="L54" s="22">
        <v>20</v>
      </c>
      <c r="M54" s="46">
        <v>4293.4700000000012</v>
      </c>
    </row>
    <row r="55" spans="1:13" x14ac:dyDescent="0.25">
      <c r="A55" s="50" t="s">
        <v>575</v>
      </c>
      <c r="B55" s="50" t="s">
        <v>576</v>
      </c>
      <c r="C55" s="50" t="s">
        <v>19</v>
      </c>
      <c r="D55" s="51">
        <v>365</v>
      </c>
      <c r="E55" s="5">
        <v>1335.9000000000003</v>
      </c>
      <c r="F55" s="28">
        <v>219</v>
      </c>
      <c r="G55" s="29">
        <v>110</v>
      </c>
      <c r="H55" s="29">
        <v>37</v>
      </c>
      <c r="I55" s="29">
        <v>802</v>
      </c>
      <c r="J55" s="2">
        <v>401</v>
      </c>
      <c r="K55" s="2">
        <v>134</v>
      </c>
      <c r="L55" s="22">
        <v>146</v>
      </c>
      <c r="M55" s="46">
        <v>533.90000000000032</v>
      </c>
    </row>
    <row r="56" spans="1:13" x14ac:dyDescent="0.25">
      <c r="A56" s="50" t="s">
        <v>577</v>
      </c>
      <c r="B56" s="50" t="s">
        <v>578</v>
      </c>
      <c r="C56" s="50" t="s">
        <v>579</v>
      </c>
      <c r="D56" s="51">
        <v>401</v>
      </c>
      <c r="E56" s="5">
        <v>13894.65</v>
      </c>
      <c r="F56" s="28">
        <v>241</v>
      </c>
      <c r="G56" s="29">
        <v>120</v>
      </c>
      <c r="H56" s="29">
        <v>40</v>
      </c>
      <c r="I56" s="29">
        <v>8337</v>
      </c>
      <c r="J56" s="2">
        <v>4168</v>
      </c>
      <c r="K56" s="2">
        <v>1389</v>
      </c>
      <c r="L56" s="22">
        <v>160</v>
      </c>
      <c r="M56" s="46">
        <v>5557.65</v>
      </c>
    </row>
    <row r="57" spans="1:13" x14ac:dyDescent="0.25">
      <c r="A57" s="50" t="s">
        <v>580</v>
      </c>
      <c r="B57" s="50" t="s">
        <v>581</v>
      </c>
      <c r="C57" s="50" t="s">
        <v>22</v>
      </c>
      <c r="D57" s="51">
        <v>97</v>
      </c>
      <c r="E57" s="5">
        <v>1668.13</v>
      </c>
      <c r="F57" s="28">
        <v>58</v>
      </c>
      <c r="G57" s="29">
        <v>29</v>
      </c>
      <c r="H57" s="29">
        <v>10</v>
      </c>
      <c r="I57" s="29">
        <v>1001</v>
      </c>
      <c r="J57" s="2">
        <v>500</v>
      </c>
      <c r="K57" s="2">
        <v>167</v>
      </c>
      <c r="L57" s="22">
        <v>39</v>
      </c>
      <c r="M57" s="46">
        <v>667.13000000000011</v>
      </c>
    </row>
    <row r="58" spans="1:13" x14ac:dyDescent="0.25">
      <c r="A58" s="50" t="s">
        <v>582</v>
      </c>
      <c r="B58" s="50" t="s">
        <v>583</v>
      </c>
      <c r="C58" s="50" t="s">
        <v>22</v>
      </c>
      <c r="D58" s="51">
        <v>1058</v>
      </c>
      <c r="E58" s="5">
        <v>31456.959999999995</v>
      </c>
      <c r="F58" s="28">
        <v>635</v>
      </c>
      <c r="G58" s="29">
        <v>317</v>
      </c>
      <c r="H58" s="29">
        <v>106</v>
      </c>
      <c r="I58" s="29">
        <v>18874</v>
      </c>
      <c r="J58" s="2">
        <v>9437</v>
      </c>
      <c r="K58" s="2">
        <v>3146</v>
      </c>
      <c r="L58" s="22">
        <v>423</v>
      </c>
      <c r="M58" s="46">
        <v>12582.959999999995</v>
      </c>
    </row>
    <row r="59" spans="1:13" x14ac:dyDescent="0.25">
      <c r="A59" s="50" t="s">
        <v>584</v>
      </c>
      <c r="B59" s="50" t="s">
        <v>585</v>
      </c>
      <c r="C59" s="50" t="s">
        <v>51</v>
      </c>
      <c r="D59" s="51">
        <v>193</v>
      </c>
      <c r="E59" s="5">
        <v>1577.12</v>
      </c>
      <c r="F59" s="28">
        <v>116</v>
      </c>
      <c r="G59" s="29">
        <v>58</v>
      </c>
      <c r="H59" s="29">
        <v>19</v>
      </c>
      <c r="I59" s="29">
        <v>946</v>
      </c>
      <c r="J59" s="2">
        <v>473</v>
      </c>
      <c r="K59" s="2">
        <v>158</v>
      </c>
      <c r="L59" s="22">
        <v>77</v>
      </c>
      <c r="M59" s="46">
        <v>631.11999999999989</v>
      </c>
    </row>
    <row r="60" spans="1:13" x14ac:dyDescent="0.25">
      <c r="A60" s="50" t="s">
        <v>586</v>
      </c>
      <c r="B60" s="50" t="s">
        <v>587</v>
      </c>
      <c r="C60" s="50" t="s">
        <v>588</v>
      </c>
      <c r="D60" s="51">
        <v>296</v>
      </c>
      <c r="E60" s="5">
        <v>6162.8400000000011</v>
      </c>
      <c r="F60" s="28">
        <v>178</v>
      </c>
      <c r="G60" s="29">
        <v>89</v>
      </c>
      <c r="H60" s="29">
        <v>30</v>
      </c>
      <c r="I60" s="29">
        <v>3698</v>
      </c>
      <c r="J60" s="2">
        <v>1849</v>
      </c>
      <c r="K60" s="2">
        <v>616</v>
      </c>
      <c r="L60" s="22">
        <v>118</v>
      </c>
      <c r="M60" s="46">
        <v>2464.8400000000011</v>
      </c>
    </row>
    <row r="61" spans="1:13" x14ac:dyDescent="0.25">
      <c r="A61" s="50" t="s">
        <v>589</v>
      </c>
      <c r="B61" s="50" t="s">
        <v>590</v>
      </c>
      <c r="C61" s="50" t="s">
        <v>588</v>
      </c>
      <c r="D61" s="51">
        <v>94</v>
      </c>
      <c r="E61" s="5">
        <v>3019.16</v>
      </c>
      <c r="F61" s="28">
        <v>56</v>
      </c>
      <c r="G61" s="29">
        <v>28</v>
      </c>
      <c r="H61" s="29">
        <v>9</v>
      </c>
      <c r="I61" s="29">
        <v>1811</v>
      </c>
      <c r="J61" s="2">
        <v>906</v>
      </c>
      <c r="K61" s="2">
        <v>302</v>
      </c>
      <c r="L61" s="22">
        <v>38</v>
      </c>
      <c r="M61" s="46">
        <v>1208.1599999999999</v>
      </c>
    </row>
    <row r="62" spans="1:13" x14ac:dyDescent="0.25">
      <c r="A62" s="50" t="s">
        <v>591</v>
      </c>
      <c r="B62" s="50" t="s">
        <v>592</v>
      </c>
      <c r="C62" s="50" t="s">
        <v>588</v>
      </c>
      <c r="D62" s="51">
        <v>233</v>
      </c>
      <c r="E62" s="5">
        <v>9842.3499999999985</v>
      </c>
      <c r="F62" s="28">
        <v>140</v>
      </c>
      <c r="G62" s="29">
        <v>70</v>
      </c>
      <c r="H62" s="29">
        <v>23</v>
      </c>
      <c r="I62" s="29">
        <v>5905</v>
      </c>
      <c r="J62" s="2">
        <v>2953</v>
      </c>
      <c r="K62" s="2">
        <v>984</v>
      </c>
      <c r="L62" s="22">
        <v>93</v>
      </c>
      <c r="M62" s="46">
        <v>3937.3499999999985</v>
      </c>
    </row>
    <row r="63" spans="1:13" x14ac:dyDescent="0.25">
      <c r="A63" s="50" t="s">
        <v>593</v>
      </c>
      <c r="B63" s="50" t="s">
        <v>594</v>
      </c>
      <c r="C63" s="50" t="s">
        <v>588</v>
      </c>
      <c r="D63" s="51">
        <v>96</v>
      </c>
      <c r="E63" s="5">
        <v>4979.0199999999995</v>
      </c>
      <c r="F63" s="28">
        <v>58</v>
      </c>
      <c r="G63" s="29">
        <v>29</v>
      </c>
      <c r="H63" s="29">
        <v>10</v>
      </c>
      <c r="I63" s="29">
        <v>2987</v>
      </c>
      <c r="J63" s="2">
        <v>1494</v>
      </c>
      <c r="K63" s="2">
        <v>498</v>
      </c>
      <c r="L63" s="22">
        <v>38</v>
      </c>
      <c r="M63" s="46">
        <v>1992.0199999999995</v>
      </c>
    </row>
    <row r="64" spans="1:13" x14ac:dyDescent="0.25">
      <c r="A64" s="50" t="s">
        <v>595</v>
      </c>
      <c r="B64" s="50" t="s">
        <v>596</v>
      </c>
      <c r="C64" s="50" t="s">
        <v>588</v>
      </c>
      <c r="D64" s="51">
        <v>115</v>
      </c>
      <c r="E64" s="5">
        <v>7230.32</v>
      </c>
      <c r="F64" s="28">
        <v>69</v>
      </c>
      <c r="G64" s="29">
        <v>35</v>
      </c>
      <c r="H64" s="29">
        <v>12</v>
      </c>
      <c r="I64" s="29">
        <v>4338</v>
      </c>
      <c r="J64" s="2">
        <v>2169</v>
      </c>
      <c r="K64" s="2">
        <v>723</v>
      </c>
      <c r="L64" s="22">
        <v>46</v>
      </c>
      <c r="M64" s="46">
        <v>2892.3199999999997</v>
      </c>
    </row>
    <row r="65" spans="1:13" x14ac:dyDescent="0.25">
      <c r="A65" s="50" t="s">
        <v>597</v>
      </c>
      <c r="B65" s="50" t="s">
        <v>598</v>
      </c>
      <c r="C65" s="50" t="s">
        <v>588</v>
      </c>
      <c r="D65" s="51">
        <v>47</v>
      </c>
      <c r="E65" s="5">
        <v>3988.2799999999997</v>
      </c>
      <c r="F65" s="28">
        <v>28</v>
      </c>
      <c r="G65" s="29">
        <v>14</v>
      </c>
      <c r="H65" s="29">
        <v>5</v>
      </c>
      <c r="I65" s="29">
        <v>2393</v>
      </c>
      <c r="J65" s="2">
        <v>1196</v>
      </c>
      <c r="K65" s="2">
        <v>399</v>
      </c>
      <c r="L65" s="22">
        <v>19</v>
      </c>
      <c r="M65" s="46">
        <v>1595.2799999999997</v>
      </c>
    </row>
    <row r="66" spans="1:13" x14ac:dyDescent="0.25">
      <c r="A66" s="50" t="s">
        <v>599</v>
      </c>
      <c r="B66" s="50" t="s">
        <v>600</v>
      </c>
      <c r="C66" s="50" t="s">
        <v>588</v>
      </c>
      <c r="D66" s="51">
        <v>145</v>
      </c>
      <c r="E66" s="5">
        <v>14842.96</v>
      </c>
      <c r="F66" s="28">
        <v>87</v>
      </c>
      <c r="G66" s="29">
        <v>44</v>
      </c>
      <c r="H66" s="29">
        <v>15</v>
      </c>
      <c r="I66" s="29">
        <v>8906</v>
      </c>
      <c r="J66" s="2">
        <v>4453</v>
      </c>
      <c r="K66" s="2">
        <v>1484</v>
      </c>
      <c r="L66" s="22">
        <v>58</v>
      </c>
      <c r="M66" s="46">
        <v>5936.9599999999991</v>
      </c>
    </row>
    <row r="67" spans="1:13" x14ac:dyDescent="0.25">
      <c r="A67" s="50" t="s">
        <v>601</v>
      </c>
      <c r="B67" s="50" t="s">
        <v>602</v>
      </c>
      <c r="C67" s="50" t="s">
        <v>588</v>
      </c>
      <c r="D67" s="51">
        <v>64</v>
      </c>
      <c r="E67" s="5">
        <v>9686.23</v>
      </c>
      <c r="F67" s="28">
        <v>38</v>
      </c>
      <c r="G67" s="29">
        <v>19</v>
      </c>
      <c r="H67" s="29">
        <v>6</v>
      </c>
      <c r="I67" s="29">
        <v>5812</v>
      </c>
      <c r="J67" s="2">
        <v>2906</v>
      </c>
      <c r="K67" s="2">
        <v>969</v>
      </c>
      <c r="L67" s="22">
        <v>26</v>
      </c>
      <c r="M67" s="46">
        <v>3874.2299999999996</v>
      </c>
    </row>
    <row r="68" spans="1:13" x14ac:dyDescent="0.25">
      <c r="A68" s="50" t="s">
        <v>603</v>
      </c>
      <c r="B68" s="50" t="s">
        <v>604</v>
      </c>
      <c r="C68" s="50" t="s">
        <v>588</v>
      </c>
      <c r="D68" s="51">
        <v>29</v>
      </c>
      <c r="E68" s="5">
        <v>15186.319999999998</v>
      </c>
      <c r="F68" s="28">
        <v>17</v>
      </c>
      <c r="G68" s="29">
        <v>9</v>
      </c>
      <c r="H68" s="29">
        <v>3</v>
      </c>
      <c r="I68" s="29">
        <v>9112</v>
      </c>
      <c r="J68" s="2">
        <v>4556</v>
      </c>
      <c r="K68" s="2">
        <v>1519</v>
      </c>
      <c r="L68" s="22">
        <v>12</v>
      </c>
      <c r="M68" s="46">
        <v>6074.3199999999979</v>
      </c>
    </row>
    <row r="69" spans="1:13" x14ac:dyDescent="0.25">
      <c r="A69" s="50" t="s">
        <v>605</v>
      </c>
      <c r="B69" s="50" t="s">
        <v>606</v>
      </c>
      <c r="C69" s="50" t="s">
        <v>588</v>
      </c>
      <c r="D69" s="51">
        <v>221</v>
      </c>
      <c r="E69" s="5">
        <v>102180.77999999996</v>
      </c>
      <c r="F69" s="28">
        <v>133</v>
      </c>
      <c r="G69" s="29">
        <v>66</v>
      </c>
      <c r="H69" s="29">
        <v>22</v>
      </c>
      <c r="I69" s="29">
        <v>61308</v>
      </c>
      <c r="J69" s="2">
        <v>30654</v>
      </c>
      <c r="K69" s="2">
        <v>10218</v>
      </c>
      <c r="L69" s="22">
        <v>88</v>
      </c>
      <c r="M69" s="46">
        <v>40872.779999999955</v>
      </c>
    </row>
    <row r="70" spans="1:13" x14ac:dyDescent="0.25">
      <c r="A70" s="50" t="s">
        <v>607</v>
      </c>
      <c r="B70" s="50" t="s">
        <v>608</v>
      </c>
      <c r="C70" s="50" t="s">
        <v>588</v>
      </c>
      <c r="D70" s="51">
        <v>2</v>
      </c>
      <c r="E70" s="5">
        <v>1781.9</v>
      </c>
      <c r="F70" s="28">
        <v>1</v>
      </c>
      <c r="G70" s="29">
        <v>1</v>
      </c>
      <c r="H70" s="29">
        <v>0</v>
      </c>
      <c r="I70" s="29">
        <v>1069</v>
      </c>
      <c r="J70" s="2">
        <v>535</v>
      </c>
      <c r="K70" s="2">
        <v>178</v>
      </c>
      <c r="L70" s="22">
        <v>1</v>
      </c>
      <c r="M70" s="46">
        <v>712.90000000000009</v>
      </c>
    </row>
    <row r="71" spans="1:13" x14ac:dyDescent="0.25">
      <c r="A71" s="50" t="s">
        <v>609</v>
      </c>
      <c r="B71" s="50" t="s">
        <v>610</v>
      </c>
      <c r="C71" s="50" t="s">
        <v>196</v>
      </c>
      <c r="D71" s="51">
        <v>55</v>
      </c>
      <c r="E71" s="5">
        <v>22260.7</v>
      </c>
      <c r="F71" s="28">
        <v>33</v>
      </c>
      <c r="G71" s="29">
        <v>17</v>
      </c>
      <c r="H71" s="29">
        <v>6</v>
      </c>
      <c r="I71" s="29">
        <v>13356</v>
      </c>
      <c r="J71" s="2">
        <v>6678</v>
      </c>
      <c r="K71" s="2">
        <v>2226</v>
      </c>
      <c r="L71" s="22">
        <v>22</v>
      </c>
      <c r="M71" s="46">
        <v>8904.7000000000007</v>
      </c>
    </row>
    <row r="72" spans="1:13" x14ac:dyDescent="0.25">
      <c r="A72" s="50" t="s">
        <v>611</v>
      </c>
      <c r="B72" s="50" t="s">
        <v>612</v>
      </c>
      <c r="C72" s="50" t="s">
        <v>196</v>
      </c>
      <c r="D72" s="51">
        <v>126</v>
      </c>
      <c r="E72" s="5">
        <v>101928.96000000001</v>
      </c>
      <c r="F72" s="28">
        <v>76</v>
      </c>
      <c r="G72" s="29">
        <v>38</v>
      </c>
      <c r="H72" s="29">
        <v>13</v>
      </c>
      <c r="I72" s="29">
        <v>61157</v>
      </c>
      <c r="J72" s="2">
        <v>30579</v>
      </c>
      <c r="K72" s="2">
        <v>10193</v>
      </c>
      <c r="L72" s="22">
        <v>50</v>
      </c>
      <c r="M72" s="46">
        <v>40771.960000000006</v>
      </c>
    </row>
    <row r="73" spans="1:13" x14ac:dyDescent="0.25">
      <c r="A73" s="50" t="s">
        <v>613</v>
      </c>
      <c r="B73" s="50" t="s">
        <v>614</v>
      </c>
      <c r="C73" s="50" t="s">
        <v>615</v>
      </c>
      <c r="D73" s="51">
        <v>356</v>
      </c>
      <c r="E73" s="5">
        <v>43026.159999999996</v>
      </c>
      <c r="F73" s="28">
        <v>214</v>
      </c>
      <c r="G73" s="29">
        <v>107</v>
      </c>
      <c r="H73" s="29">
        <v>36</v>
      </c>
      <c r="I73" s="29">
        <v>25816</v>
      </c>
      <c r="J73" s="2">
        <v>12908</v>
      </c>
      <c r="K73" s="2">
        <v>4303</v>
      </c>
      <c r="L73" s="22">
        <v>142</v>
      </c>
      <c r="M73" s="46">
        <v>17210.159999999996</v>
      </c>
    </row>
    <row r="74" spans="1:13" x14ac:dyDescent="0.25">
      <c r="A74" s="50" t="s">
        <v>616</v>
      </c>
      <c r="B74" s="50" t="s">
        <v>617</v>
      </c>
      <c r="C74" s="50" t="s">
        <v>71</v>
      </c>
      <c r="D74" s="51">
        <v>1404</v>
      </c>
      <c r="E74" s="5">
        <v>70775.639999999941</v>
      </c>
      <c r="F74" s="28">
        <v>842</v>
      </c>
      <c r="G74" s="29">
        <v>421</v>
      </c>
      <c r="H74" s="29">
        <v>140</v>
      </c>
      <c r="I74" s="29">
        <v>42465</v>
      </c>
      <c r="J74" s="2">
        <v>21233</v>
      </c>
      <c r="K74" s="2">
        <v>7078</v>
      </c>
      <c r="L74" s="22">
        <v>562</v>
      </c>
      <c r="M74" s="46">
        <v>28310.639999999941</v>
      </c>
    </row>
    <row r="75" spans="1:13" x14ac:dyDescent="0.25">
      <c r="A75" s="50" t="s">
        <v>618</v>
      </c>
      <c r="B75" s="50" t="s">
        <v>619</v>
      </c>
      <c r="C75" s="50" t="s">
        <v>588</v>
      </c>
      <c r="D75" s="51">
        <v>182</v>
      </c>
      <c r="E75" s="5">
        <v>1963.02</v>
      </c>
      <c r="F75" s="28">
        <v>109</v>
      </c>
      <c r="G75" s="29">
        <v>55</v>
      </c>
      <c r="H75" s="29">
        <v>18</v>
      </c>
      <c r="I75" s="29">
        <v>1178</v>
      </c>
      <c r="J75" s="2">
        <v>589</v>
      </c>
      <c r="K75" s="2">
        <v>196</v>
      </c>
      <c r="L75" s="22">
        <v>73</v>
      </c>
      <c r="M75" s="46">
        <v>785.02</v>
      </c>
    </row>
    <row r="76" spans="1:13" x14ac:dyDescent="0.25">
      <c r="A76" s="50" t="s">
        <v>620</v>
      </c>
      <c r="B76" s="50" t="s">
        <v>621</v>
      </c>
      <c r="C76" s="50" t="s">
        <v>199</v>
      </c>
      <c r="D76" s="51">
        <v>5306</v>
      </c>
      <c r="E76" s="5">
        <v>268165.24000000022</v>
      </c>
      <c r="F76" s="28">
        <v>3184</v>
      </c>
      <c r="G76" s="29">
        <v>1592</v>
      </c>
      <c r="H76" s="29">
        <v>531</v>
      </c>
      <c r="I76" s="29">
        <v>160899</v>
      </c>
      <c r="J76" s="2">
        <v>80450</v>
      </c>
      <c r="K76" s="2">
        <v>26817</v>
      </c>
      <c r="L76" s="22">
        <v>2122</v>
      </c>
      <c r="M76" s="46">
        <v>107266.24000000022</v>
      </c>
    </row>
    <row r="77" spans="1:13" x14ac:dyDescent="0.25">
      <c r="A77" s="50" t="s">
        <v>622</v>
      </c>
      <c r="B77" s="50" t="s">
        <v>623</v>
      </c>
      <c r="C77" s="50" t="s">
        <v>22</v>
      </c>
      <c r="D77" s="51">
        <v>151</v>
      </c>
      <c r="E77" s="5">
        <v>2212.15</v>
      </c>
      <c r="F77" s="28">
        <v>91</v>
      </c>
      <c r="G77" s="29">
        <v>45</v>
      </c>
      <c r="H77" s="29">
        <v>15</v>
      </c>
      <c r="I77" s="29">
        <v>1327</v>
      </c>
      <c r="J77" s="2">
        <v>664</v>
      </c>
      <c r="K77" s="2">
        <v>221</v>
      </c>
      <c r="L77" s="22">
        <v>60</v>
      </c>
      <c r="M77" s="46">
        <v>885.15000000000009</v>
      </c>
    </row>
    <row r="78" spans="1:13" x14ac:dyDescent="0.25">
      <c r="A78" s="50" t="s">
        <v>624</v>
      </c>
      <c r="B78" s="50" t="s">
        <v>625</v>
      </c>
      <c r="C78" s="50" t="s">
        <v>22</v>
      </c>
      <c r="D78" s="51">
        <v>1946</v>
      </c>
      <c r="E78" s="5">
        <v>85526.700000000012</v>
      </c>
      <c r="F78" s="28">
        <v>1168</v>
      </c>
      <c r="G78" s="29">
        <v>584</v>
      </c>
      <c r="H78" s="29">
        <v>195</v>
      </c>
      <c r="I78" s="29">
        <v>51316</v>
      </c>
      <c r="J78" s="2">
        <v>25658</v>
      </c>
      <c r="K78" s="2">
        <v>8553</v>
      </c>
      <c r="L78" s="22">
        <v>778</v>
      </c>
      <c r="M78" s="46">
        <v>34210.700000000012</v>
      </c>
    </row>
    <row r="79" spans="1:13" x14ac:dyDescent="0.25">
      <c r="A79" s="50" t="s">
        <v>626</v>
      </c>
      <c r="B79" s="50" t="s">
        <v>627</v>
      </c>
      <c r="C79" s="50" t="s">
        <v>548</v>
      </c>
      <c r="D79" s="51">
        <v>1578</v>
      </c>
      <c r="E79" s="5">
        <v>74213.34000000004</v>
      </c>
      <c r="F79" s="28">
        <v>947</v>
      </c>
      <c r="G79" s="29">
        <v>473</v>
      </c>
      <c r="H79" s="29">
        <v>158</v>
      </c>
      <c r="I79" s="29">
        <v>44528</v>
      </c>
      <c r="J79" s="2">
        <v>22264</v>
      </c>
      <c r="K79" s="2">
        <v>7421</v>
      </c>
      <c r="L79" s="22">
        <v>631</v>
      </c>
      <c r="M79" s="46">
        <v>29685.34000000004</v>
      </c>
    </row>
    <row r="80" spans="1:13" x14ac:dyDescent="0.25">
      <c r="A80" s="50" t="s">
        <v>628</v>
      </c>
      <c r="B80" s="50" t="s">
        <v>629</v>
      </c>
      <c r="C80" s="50" t="s">
        <v>548</v>
      </c>
      <c r="D80" s="51">
        <v>88</v>
      </c>
      <c r="E80" s="5">
        <v>6207.52</v>
      </c>
      <c r="F80" s="28">
        <v>53</v>
      </c>
      <c r="G80" s="29">
        <v>26</v>
      </c>
      <c r="H80" s="29">
        <v>9</v>
      </c>
      <c r="I80" s="29">
        <v>3725</v>
      </c>
      <c r="J80" s="2">
        <v>1862</v>
      </c>
      <c r="K80" s="2">
        <v>621</v>
      </c>
      <c r="L80" s="22">
        <v>35</v>
      </c>
      <c r="M80" s="46">
        <v>2482.5200000000004</v>
      </c>
    </row>
    <row r="81" spans="1:13" x14ac:dyDescent="0.25">
      <c r="A81" s="50" t="s">
        <v>630</v>
      </c>
      <c r="B81" s="50" t="s">
        <v>631</v>
      </c>
      <c r="C81" s="50" t="s">
        <v>548</v>
      </c>
      <c r="D81" s="51">
        <v>4210</v>
      </c>
      <c r="E81" s="5">
        <v>198754.09999999992</v>
      </c>
      <c r="F81" s="28">
        <v>2526</v>
      </c>
      <c r="G81" s="29">
        <v>1263</v>
      </c>
      <c r="H81" s="29">
        <v>421</v>
      </c>
      <c r="I81" s="29">
        <v>119252</v>
      </c>
      <c r="J81" s="2">
        <v>59626</v>
      </c>
      <c r="K81" s="2">
        <v>19875</v>
      </c>
      <c r="L81" s="22">
        <v>1684</v>
      </c>
      <c r="M81" s="46">
        <v>79502.099999999919</v>
      </c>
    </row>
    <row r="82" spans="1:13" x14ac:dyDescent="0.25">
      <c r="A82" s="50" t="s">
        <v>632</v>
      </c>
      <c r="B82" s="50" t="s">
        <v>633</v>
      </c>
      <c r="C82" s="50" t="s">
        <v>634</v>
      </c>
      <c r="D82" s="51">
        <v>356</v>
      </c>
      <c r="E82" s="5">
        <v>1677.3899999999999</v>
      </c>
      <c r="F82" s="28">
        <v>214</v>
      </c>
      <c r="G82" s="29">
        <v>107</v>
      </c>
      <c r="H82" s="29">
        <v>36</v>
      </c>
      <c r="I82" s="29">
        <v>1006</v>
      </c>
      <c r="J82" s="2">
        <v>503</v>
      </c>
      <c r="K82" s="2">
        <v>168</v>
      </c>
      <c r="L82" s="22">
        <v>142</v>
      </c>
      <c r="M82" s="46">
        <v>671.38999999999987</v>
      </c>
    </row>
    <row r="83" spans="1:13" x14ac:dyDescent="0.25">
      <c r="A83" s="50" t="s">
        <v>635</v>
      </c>
      <c r="B83" s="50" t="s">
        <v>636</v>
      </c>
      <c r="C83" s="50" t="s">
        <v>637</v>
      </c>
      <c r="D83" s="51">
        <v>45</v>
      </c>
      <c r="E83" s="5">
        <v>244.35000000000002</v>
      </c>
      <c r="F83" s="28">
        <v>27</v>
      </c>
      <c r="G83" s="29">
        <v>14</v>
      </c>
      <c r="H83" s="29">
        <v>5</v>
      </c>
      <c r="I83" s="29">
        <v>147</v>
      </c>
      <c r="J83" s="2">
        <v>73</v>
      </c>
      <c r="K83" s="2">
        <v>24</v>
      </c>
      <c r="L83" s="22">
        <v>18</v>
      </c>
      <c r="M83" s="46">
        <v>97.350000000000023</v>
      </c>
    </row>
    <row r="84" spans="1:13" x14ac:dyDescent="0.25">
      <c r="A84" s="50" t="s">
        <v>638</v>
      </c>
      <c r="B84" s="50" t="s">
        <v>639</v>
      </c>
      <c r="C84" s="50" t="s">
        <v>640</v>
      </c>
      <c r="D84" s="51">
        <v>525</v>
      </c>
      <c r="E84" s="5">
        <v>1569.75</v>
      </c>
      <c r="F84" s="28">
        <v>315</v>
      </c>
      <c r="G84" s="29">
        <v>158</v>
      </c>
      <c r="H84" s="29">
        <v>53</v>
      </c>
      <c r="I84" s="29">
        <v>942</v>
      </c>
      <c r="J84" s="2">
        <v>471</v>
      </c>
      <c r="K84" s="2">
        <v>157</v>
      </c>
      <c r="L84" s="22">
        <v>210</v>
      </c>
      <c r="M84" s="46">
        <v>627.75</v>
      </c>
    </row>
    <row r="85" spans="1:13" x14ac:dyDescent="0.25">
      <c r="A85" s="50" t="s">
        <v>641</v>
      </c>
      <c r="B85" s="50" t="s">
        <v>642</v>
      </c>
      <c r="C85" s="50" t="s">
        <v>643</v>
      </c>
      <c r="D85" s="51">
        <v>496</v>
      </c>
      <c r="E85" s="5">
        <v>6745.6000000000013</v>
      </c>
      <c r="F85" s="28">
        <v>298</v>
      </c>
      <c r="G85" s="29">
        <v>149</v>
      </c>
      <c r="H85" s="29">
        <v>50</v>
      </c>
      <c r="I85" s="29">
        <v>4047</v>
      </c>
      <c r="J85" s="2">
        <v>2024</v>
      </c>
      <c r="K85" s="2">
        <v>675</v>
      </c>
      <c r="L85" s="22">
        <v>198</v>
      </c>
      <c r="M85" s="46">
        <v>2698.6000000000013</v>
      </c>
    </row>
    <row r="86" spans="1:13" x14ac:dyDescent="0.25">
      <c r="A86" s="50" t="s">
        <v>644</v>
      </c>
      <c r="B86" s="50" t="s">
        <v>645</v>
      </c>
      <c r="C86" s="50" t="s">
        <v>643</v>
      </c>
      <c r="D86" s="51">
        <v>508</v>
      </c>
      <c r="E86" s="5">
        <v>1838.96</v>
      </c>
      <c r="F86" s="28">
        <v>305</v>
      </c>
      <c r="G86" s="29">
        <v>152</v>
      </c>
      <c r="H86" s="29">
        <v>51</v>
      </c>
      <c r="I86" s="29">
        <v>1103</v>
      </c>
      <c r="J86" s="2">
        <v>552</v>
      </c>
      <c r="K86" s="2">
        <v>184</v>
      </c>
      <c r="L86" s="22">
        <v>203</v>
      </c>
      <c r="M86" s="46">
        <v>735.96</v>
      </c>
    </row>
    <row r="87" spans="1:13" x14ac:dyDescent="0.25">
      <c r="A87" s="50" t="s">
        <v>646</v>
      </c>
      <c r="B87" s="50" t="s">
        <v>647</v>
      </c>
      <c r="C87" s="50" t="s">
        <v>634</v>
      </c>
      <c r="D87" s="51">
        <v>2283</v>
      </c>
      <c r="E87" s="5">
        <v>10958.400000000003</v>
      </c>
      <c r="F87" s="28">
        <v>1370</v>
      </c>
      <c r="G87" s="29">
        <v>685</v>
      </c>
      <c r="H87" s="29">
        <v>228</v>
      </c>
      <c r="I87" s="29">
        <v>6575</v>
      </c>
      <c r="J87" s="2">
        <v>3288</v>
      </c>
      <c r="K87" s="2">
        <v>1096</v>
      </c>
      <c r="L87" s="22">
        <v>913</v>
      </c>
      <c r="M87" s="46">
        <v>4383.4000000000033</v>
      </c>
    </row>
    <row r="88" spans="1:13" x14ac:dyDescent="0.25">
      <c r="A88" s="50" t="s">
        <v>648</v>
      </c>
      <c r="B88" s="50" t="s">
        <v>649</v>
      </c>
      <c r="C88" s="50" t="s">
        <v>650</v>
      </c>
      <c r="D88" s="51">
        <v>228</v>
      </c>
      <c r="E88" s="5">
        <v>873.24</v>
      </c>
      <c r="F88" s="28">
        <v>137</v>
      </c>
      <c r="G88" s="29">
        <v>68</v>
      </c>
      <c r="H88" s="29">
        <v>23</v>
      </c>
      <c r="I88" s="29">
        <v>524</v>
      </c>
      <c r="J88" s="2">
        <v>262</v>
      </c>
      <c r="K88" s="2">
        <v>87</v>
      </c>
      <c r="L88" s="22">
        <v>91</v>
      </c>
      <c r="M88" s="46">
        <v>349.24</v>
      </c>
    </row>
    <row r="89" spans="1:13" x14ac:dyDescent="0.25">
      <c r="A89" s="50" t="s">
        <v>651</v>
      </c>
      <c r="B89" s="50" t="s">
        <v>652</v>
      </c>
      <c r="C89" s="50" t="s">
        <v>653</v>
      </c>
      <c r="D89" s="51">
        <v>91</v>
      </c>
      <c r="E89" s="5">
        <v>1372.6</v>
      </c>
      <c r="F89" s="28">
        <v>55</v>
      </c>
      <c r="G89" s="29">
        <v>27</v>
      </c>
      <c r="H89" s="29">
        <v>9</v>
      </c>
      <c r="I89" s="29">
        <v>824</v>
      </c>
      <c r="J89" s="2">
        <v>412</v>
      </c>
      <c r="K89" s="2">
        <v>137</v>
      </c>
      <c r="L89" s="22">
        <v>36</v>
      </c>
      <c r="M89" s="46">
        <v>548.59999999999991</v>
      </c>
    </row>
    <row r="90" spans="1:13" x14ac:dyDescent="0.25">
      <c r="A90" s="50" t="s">
        <v>654</v>
      </c>
      <c r="B90" s="50" t="s">
        <v>655</v>
      </c>
      <c r="C90" s="50" t="s">
        <v>22</v>
      </c>
      <c r="D90" s="51">
        <v>4622</v>
      </c>
      <c r="E90" s="5">
        <v>203136.89999999991</v>
      </c>
      <c r="F90" s="28">
        <v>2773</v>
      </c>
      <c r="G90" s="29">
        <v>1387</v>
      </c>
      <c r="H90" s="29">
        <v>462</v>
      </c>
      <c r="I90" s="29">
        <v>121882</v>
      </c>
      <c r="J90" s="2">
        <v>60941</v>
      </c>
      <c r="K90" s="2">
        <v>20314</v>
      </c>
      <c r="L90" s="22">
        <v>1849</v>
      </c>
      <c r="M90" s="46">
        <v>81254.899999999907</v>
      </c>
    </row>
    <row r="91" spans="1:13" x14ac:dyDescent="0.25">
      <c r="A91" s="50" t="s">
        <v>656</v>
      </c>
      <c r="B91" s="50" t="s">
        <v>657</v>
      </c>
      <c r="C91" s="50" t="s">
        <v>548</v>
      </c>
      <c r="D91" s="51">
        <v>230</v>
      </c>
      <c r="E91" s="5">
        <v>15831.400000000001</v>
      </c>
      <c r="F91" s="28">
        <v>138</v>
      </c>
      <c r="G91" s="29">
        <v>69</v>
      </c>
      <c r="H91" s="29">
        <v>23</v>
      </c>
      <c r="I91" s="29">
        <v>9499</v>
      </c>
      <c r="J91" s="2">
        <v>4749</v>
      </c>
      <c r="K91" s="2">
        <v>1583</v>
      </c>
      <c r="L91" s="22">
        <v>92</v>
      </c>
      <c r="M91" s="46">
        <v>6332.4000000000015</v>
      </c>
    </row>
    <row r="92" spans="1:13" x14ac:dyDescent="0.25">
      <c r="A92" s="50" t="s">
        <v>658</v>
      </c>
      <c r="B92" s="50" t="s">
        <v>659</v>
      </c>
      <c r="C92" s="50" t="s">
        <v>25</v>
      </c>
      <c r="D92" s="51">
        <v>5</v>
      </c>
      <c r="E92" s="5">
        <v>5360.8</v>
      </c>
      <c r="F92" s="28">
        <v>3</v>
      </c>
      <c r="G92" s="29">
        <v>2</v>
      </c>
      <c r="H92" s="29">
        <v>1</v>
      </c>
      <c r="I92" s="29">
        <v>3216</v>
      </c>
      <c r="J92" s="2">
        <v>1608</v>
      </c>
      <c r="K92" s="2">
        <v>536</v>
      </c>
      <c r="L92" s="22">
        <v>2</v>
      </c>
      <c r="M92" s="46">
        <v>2144.8000000000002</v>
      </c>
    </row>
    <row r="93" spans="1:13" x14ac:dyDescent="0.25">
      <c r="A93" s="50" t="s">
        <v>660</v>
      </c>
      <c r="B93" s="50" t="s">
        <v>661</v>
      </c>
      <c r="C93" s="50" t="s">
        <v>19</v>
      </c>
      <c r="D93" s="51">
        <v>1800</v>
      </c>
      <c r="E93" s="5">
        <v>10403.98</v>
      </c>
      <c r="F93" s="28">
        <v>1080</v>
      </c>
      <c r="G93" s="29">
        <v>540</v>
      </c>
      <c r="H93" s="29">
        <v>180</v>
      </c>
      <c r="I93" s="29">
        <v>6242</v>
      </c>
      <c r="J93" s="2">
        <v>3121</v>
      </c>
      <c r="K93" s="2">
        <v>1040</v>
      </c>
      <c r="L93" s="22">
        <v>720</v>
      </c>
      <c r="M93" s="46">
        <v>4161.9799999999996</v>
      </c>
    </row>
    <row r="94" spans="1:13" x14ac:dyDescent="0.25">
      <c r="A94" s="50" t="s">
        <v>662</v>
      </c>
      <c r="B94" s="50" t="s">
        <v>663</v>
      </c>
      <c r="C94" s="50" t="s">
        <v>664</v>
      </c>
      <c r="D94" s="51">
        <v>180</v>
      </c>
      <c r="E94" s="5">
        <v>190800</v>
      </c>
      <c r="F94" s="28">
        <v>108</v>
      </c>
      <c r="G94" s="29">
        <v>54</v>
      </c>
      <c r="H94" s="29">
        <v>18</v>
      </c>
      <c r="I94" s="29">
        <v>114480</v>
      </c>
      <c r="J94" s="2">
        <v>57240</v>
      </c>
      <c r="K94" s="2">
        <v>19080</v>
      </c>
      <c r="L94" s="22">
        <v>72</v>
      </c>
      <c r="M94" s="46">
        <v>76320</v>
      </c>
    </row>
    <row r="95" spans="1:13" x14ac:dyDescent="0.25">
      <c r="A95" s="50" t="s">
        <v>665</v>
      </c>
      <c r="B95" s="50" t="s">
        <v>666</v>
      </c>
      <c r="C95" s="50" t="s">
        <v>71</v>
      </c>
      <c r="D95" s="51">
        <v>131</v>
      </c>
      <c r="E95" s="5">
        <v>4912.5</v>
      </c>
      <c r="F95" s="28">
        <v>79</v>
      </c>
      <c r="G95" s="29">
        <v>39</v>
      </c>
      <c r="H95" s="29">
        <v>13</v>
      </c>
      <c r="I95" s="29">
        <v>2948</v>
      </c>
      <c r="J95" s="2">
        <v>1474</v>
      </c>
      <c r="K95" s="2">
        <v>491</v>
      </c>
      <c r="L95" s="22">
        <v>52</v>
      </c>
      <c r="M95" s="46">
        <v>1964.5</v>
      </c>
    </row>
    <row r="96" spans="1:13" x14ac:dyDescent="0.25">
      <c r="A96" s="50" t="s">
        <v>667</v>
      </c>
      <c r="B96" s="50" t="s">
        <v>668</v>
      </c>
      <c r="C96" s="50" t="s">
        <v>130</v>
      </c>
      <c r="D96" s="51">
        <v>8</v>
      </c>
      <c r="E96" s="5">
        <v>31258.639999999999</v>
      </c>
      <c r="F96" s="28">
        <v>5</v>
      </c>
      <c r="G96" s="29">
        <v>2</v>
      </c>
      <c r="H96" s="29">
        <v>1</v>
      </c>
      <c r="I96" s="29">
        <v>18755</v>
      </c>
      <c r="J96" s="2">
        <v>9378</v>
      </c>
      <c r="K96" s="2">
        <v>3126</v>
      </c>
      <c r="L96" s="22">
        <v>3</v>
      </c>
      <c r="M96" s="46">
        <v>12503.64</v>
      </c>
    </row>
    <row r="97" spans="1:13" x14ac:dyDescent="0.25">
      <c r="A97" s="50" t="s">
        <v>669</v>
      </c>
      <c r="B97" s="50" t="s">
        <v>670</v>
      </c>
      <c r="C97" s="50" t="s">
        <v>130</v>
      </c>
      <c r="D97" s="51">
        <v>80</v>
      </c>
      <c r="E97" s="5">
        <v>545375.20000000007</v>
      </c>
      <c r="F97" s="28">
        <v>48</v>
      </c>
      <c r="G97" s="29">
        <v>24</v>
      </c>
      <c r="H97" s="29">
        <v>8</v>
      </c>
      <c r="I97" s="29">
        <v>327225</v>
      </c>
      <c r="J97" s="2">
        <v>163613</v>
      </c>
      <c r="K97" s="2">
        <v>54538</v>
      </c>
      <c r="L97" s="22">
        <v>32</v>
      </c>
      <c r="M97" s="46">
        <v>218150.20000000007</v>
      </c>
    </row>
    <row r="98" spans="1:13" x14ac:dyDescent="0.25">
      <c r="A98" s="50" t="s">
        <v>671</v>
      </c>
      <c r="B98" s="50" t="s">
        <v>672</v>
      </c>
      <c r="C98" s="50" t="s">
        <v>130</v>
      </c>
      <c r="D98" s="51">
        <v>80</v>
      </c>
      <c r="E98" s="5">
        <v>778164.79999999993</v>
      </c>
      <c r="F98" s="28">
        <v>48</v>
      </c>
      <c r="G98" s="29">
        <v>24</v>
      </c>
      <c r="H98" s="29">
        <v>8</v>
      </c>
      <c r="I98" s="29">
        <v>466899</v>
      </c>
      <c r="J98" s="2">
        <v>233449</v>
      </c>
      <c r="K98" s="2">
        <v>77816</v>
      </c>
      <c r="L98" s="22">
        <v>32</v>
      </c>
      <c r="M98" s="46">
        <v>311265.79999999993</v>
      </c>
    </row>
    <row r="99" spans="1:13" x14ac:dyDescent="0.25">
      <c r="A99" s="50" t="s">
        <v>673</v>
      </c>
      <c r="B99" s="50" t="s">
        <v>674</v>
      </c>
      <c r="C99" s="50" t="s">
        <v>71</v>
      </c>
      <c r="D99" s="51">
        <v>6</v>
      </c>
      <c r="E99" s="5">
        <v>302.45999999999998</v>
      </c>
      <c r="F99" s="28">
        <v>4</v>
      </c>
      <c r="G99" s="29">
        <v>2</v>
      </c>
      <c r="H99" s="29">
        <v>1</v>
      </c>
      <c r="I99" s="29">
        <v>181</v>
      </c>
      <c r="J99" s="2">
        <v>91</v>
      </c>
      <c r="K99" s="2">
        <v>30</v>
      </c>
      <c r="L99" s="22">
        <v>2</v>
      </c>
      <c r="M99" s="46">
        <v>121.45999999999998</v>
      </c>
    </row>
    <row r="100" spans="1:13" x14ac:dyDescent="0.25">
      <c r="A100" s="50" t="s">
        <v>675</v>
      </c>
      <c r="B100" s="50" t="s">
        <v>676</v>
      </c>
      <c r="C100" s="50" t="s">
        <v>51</v>
      </c>
      <c r="D100" s="51">
        <v>38</v>
      </c>
      <c r="E100" s="5">
        <v>677.97</v>
      </c>
      <c r="F100" s="28">
        <v>23</v>
      </c>
      <c r="G100" s="29">
        <v>11</v>
      </c>
      <c r="H100" s="29">
        <v>4</v>
      </c>
      <c r="I100" s="29">
        <v>407</v>
      </c>
      <c r="J100" s="2">
        <v>203</v>
      </c>
      <c r="K100" s="2">
        <v>68</v>
      </c>
      <c r="L100" s="22">
        <v>15</v>
      </c>
      <c r="M100" s="46">
        <v>270.97000000000003</v>
      </c>
    </row>
    <row r="101" spans="1:13" x14ac:dyDescent="0.25">
      <c r="A101" s="50" t="s">
        <v>677</v>
      </c>
      <c r="B101" s="50" t="s">
        <v>678</v>
      </c>
      <c r="C101" s="50" t="s">
        <v>637</v>
      </c>
      <c r="D101" s="51">
        <v>5</v>
      </c>
      <c r="E101" s="5">
        <v>3031.5</v>
      </c>
      <c r="F101" s="28">
        <v>3</v>
      </c>
      <c r="G101" s="29">
        <v>2</v>
      </c>
      <c r="H101" s="29">
        <v>1</v>
      </c>
      <c r="I101" s="29">
        <v>1819</v>
      </c>
      <c r="J101" s="2">
        <v>909</v>
      </c>
      <c r="K101" s="2">
        <v>303</v>
      </c>
      <c r="L101" s="22">
        <v>2</v>
      </c>
      <c r="M101" s="46">
        <v>1212.5</v>
      </c>
    </row>
    <row r="102" spans="1:13" x14ac:dyDescent="0.25">
      <c r="A102" s="50" t="s">
        <v>679</v>
      </c>
      <c r="B102" s="50" t="s">
        <v>680</v>
      </c>
      <c r="C102" s="50" t="s">
        <v>25</v>
      </c>
      <c r="D102" s="51">
        <v>56</v>
      </c>
      <c r="E102" s="5">
        <v>79680</v>
      </c>
      <c r="F102" s="28">
        <v>34</v>
      </c>
      <c r="G102" s="29">
        <v>17</v>
      </c>
      <c r="H102" s="29">
        <v>6</v>
      </c>
      <c r="I102" s="29">
        <v>47808</v>
      </c>
      <c r="J102" s="2">
        <v>23904</v>
      </c>
      <c r="K102" s="2">
        <v>7968</v>
      </c>
      <c r="L102" s="22">
        <v>22</v>
      </c>
      <c r="M102" s="46">
        <v>31872</v>
      </c>
    </row>
    <row r="103" spans="1:13" x14ac:dyDescent="0.25">
      <c r="A103" s="50" t="s">
        <v>681</v>
      </c>
      <c r="B103" s="50" t="s">
        <v>682</v>
      </c>
      <c r="C103" s="50" t="s">
        <v>25</v>
      </c>
      <c r="D103" s="51">
        <v>10</v>
      </c>
      <c r="E103" s="5">
        <v>5200</v>
      </c>
      <c r="F103" s="28">
        <v>6</v>
      </c>
      <c r="G103" s="29">
        <v>3</v>
      </c>
      <c r="H103" s="29">
        <v>1</v>
      </c>
      <c r="I103" s="29">
        <v>3120</v>
      </c>
      <c r="J103" s="2">
        <v>1560</v>
      </c>
      <c r="K103" s="2">
        <v>520</v>
      </c>
      <c r="L103" s="22">
        <v>4</v>
      </c>
      <c r="M103" s="46">
        <v>2080</v>
      </c>
    </row>
    <row r="104" spans="1:13" x14ac:dyDescent="0.25">
      <c r="A104" s="50" t="s">
        <v>683</v>
      </c>
      <c r="B104" s="50" t="s">
        <v>684</v>
      </c>
      <c r="C104" s="50" t="s">
        <v>548</v>
      </c>
      <c r="D104" s="51">
        <v>60</v>
      </c>
      <c r="E104" s="5">
        <v>113400</v>
      </c>
      <c r="F104" s="28">
        <v>36</v>
      </c>
      <c r="G104" s="29">
        <v>18</v>
      </c>
      <c r="H104" s="29">
        <v>6</v>
      </c>
      <c r="I104" s="29">
        <v>68040</v>
      </c>
      <c r="J104" s="2">
        <v>34020</v>
      </c>
      <c r="K104" s="2">
        <v>11340</v>
      </c>
      <c r="L104" s="22">
        <v>24</v>
      </c>
      <c r="M104" s="46">
        <v>45360</v>
      </c>
    </row>
    <row r="105" spans="1:13" x14ac:dyDescent="0.25">
      <c r="A105" s="50" t="s">
        <v>685</v>
      </c>
      <c r="B105" s="50" t="s">
        <v>686</v>
      </c>
      <c r="C105" s="50" t="s">
        <v>548</v>
      </c>
      <c r="D105" s="51">
        <v>2</v>
      </c>
      <c r="E105" s="5">
        <v>2520</v>
      </c>
      <c r="F105" s="28">
        <v>1</v>
      </c>
      <c r="G105" s="29">
        <v>1</v>
      </c>
      <c r="H105" s="29">
        <v>0</v>
      </c>
      <c r="I105" s="29">
        <v>1512</v>
      </c>
      <c r="J105" s="2">
        <v>756</v>
      </c>
      <c r="K105" s="2">
        <v>252</v>
      </c>
      <c r="L105" s="22">
        <v>1</v>
      </c>
      <c r="M105" s="46">
        <v>1008</v>
      </c>
    </row>
    <row r="106" spans="1:13" x14ac:dyDescent="0.25">
      <c r="A106" s="50" t="s">
        <v>687</v>
      </c>
      <c r="B106" s="50" t="s">
        <v>688</v>
      </c>
      <c r="C106" s="50" t="s">
        <v>548</v>
      </c>
      <c r="D106" s="51">
        <v>72</v>
      </c>
      <c r="E106" s="5">
        <v>45360</v>
      </c>
      <c r="F106" s="28">
        <v>43</v>
      </c>
      <c r="G106" s="29">
        <v>22</v>
      </c>
      <c r="H106" s="29">
        <v>7</v>
      </c>
      <c r="I106" s="29">
        <v>27216</v>
      </c>
      <c r="J106" s="2">
        <v>13608</v>
      </c>
      <c r="K106" s="2">
        <v>4536</v>
      </c>
      <c r="L106" s="22">
        <v>29</v>
      </c>
      <c r="M106" s="46">
        <v>18144</v>
      </c>
    </row>
    <row r="107" spans="1:13" x14ac:dyDescent="0.25">
      <c r="A107" s="52">
        <v>159556</v>
      </c>
      <c r="B107" s="50" t="s">
        <v>689</v>
      </c>
      <c r="C107" s="50" t="s">
        <v>25</v>
      </c>
      <c r="D107" s="51">
        <v>342</v>
      </c>
      <c r="E107" s="5">
        <v>328000</v>
      </c>
      <c r="F107" s="28">
        <v>205</v>
      </c>
      <c r="G107" s="29">
        <v>103</v>
      </c>
      <c r="H107" s="29">
        <v>34</v>
      </c>
      <c r="I107" s="29">
        <v>196800</v>
      </c>
      <c r="J107" s="2">
        <v>98400</v>
      </c>
      <c r="K107" s="2">
        <v>32800</v>
      </c>
      <c r="L107" s="22">
        <v>137</v>
      </c>
      <c r="M107" s="46">
        <v>131200</v>
      </c>
    </row>
    <row r="108" spans="1:13" x14ac:dyDescent="0.25">
      <c r="A108" s="52">
        <v>147352</v>
      </c>
      <c r="B108" s="50" t="s">
        <v>690</v>
      </c>
      <c r="C108" s="50" t="s">
        <v>664</v>
      </c>
      <c r="D108" s="51">
        <v>50</v>
      </c>
      <c r="E108" s="5">
        <v>13250</v>
      </c>
      <c r="F108" s="28">
        <v>30</v>
      </c>
      <c r="G108" s="29">
        <v>15</v>
      </c>
      <c r="H108" s="29">
        <v>5</v>
      </c>
      <c r="I108" s="29">
        <v>7950</v>
      </c>
      <c r="J108" s="2">
        <v>3975</v>
      </c>
      <c r="K108" s="2">
        <v>1325</v>
      </c>
      <c r="L108" s="22">
        <v>20</v>
      </c>
      <c r="M108" s="46">
        <v>5300</v>
      </c>
    </row>
    <row r="109" spans="1:13" x14ac:dyDescent="0.25">
      <c r="A109" s="52">
        <v>71420</v>
      </c>
      <c r="B109" s="50" t="s">
        <v>691</v>
      </c>
      <c r="C109" s="50" t="s">
        <v>509</v>
      </c>
      <c r="D109" s="51">
        <v>8422</v>
      </c>
      <c r="E109" s="5">
        <v>12712.82</v>
      </c>
      <c r="F109" s="28">
        <v>5053</v>
      </c>
      <c r="G109" s="29">
        <v>2527</v>
      </c>
      <c r="H109" s="29">
        <v>842</v>
      </c>
      <c r="I109" s="29">
        <v>7628</v>
      </c>
      <c r="J109" s="2">
        <v>3814</v>
      </c>
      <c r="K109" s="2">
        <v>1271</v>
      </c>
      <c r="L109" s="22">
        <v>3369</v>
      </c>
      <c r="M109" s="46">
        <v>5084.82</v>
      </c>
    </row>
    <row r="110" spans="1:13" x14ac:dyDescent="0.25">
      <c r="A110" s="47" t="s">
        <v>461</v>
      </c>
      <c r="B110" s="47"/>
      <c r="C110" s="47"/>
      <c r="D110" s="53">
        <v>100547</v>
      </c>
      <c r="E110" s="48">
        <v>4183183.4199999995</v>
      </c>
      <c r="F110" s="54">
        <v>60331</v>
      </c>
      <c r="G110" s="49">
        <v>30172</v>
      </c>
      <c r="H110" s="49">
        <v>10058</v>
      </c>
      <c r="I110" s="49">
        <v>2509903</v>
      </c>
      <c r="J110" s="2">
        <v>1254960</v>
      </c>
      <c r="K110" s="2">
        <v>418320</v>
      </c>
      <c r="L110" s="22">
        <v>40216</v>
      </c>
      <c r="M110" s="46">
        <v>1673280.4199999995</v>
      </c>
    </row>
    <row r="111" spans="1:13" x14ac:dyDescent="0.25">
      <c r="L111" s="22">
        <v>0</v>
      </c>
      <c r="M111" s="46">
        <v>0</v>
      </c>
    </row>
  </sheetData>
  <pageMargins left="0.7" right="0.7" top="0.75" bottom="0.75" header="0.3" footer="0.3"/>
  <ignoredErrors>
    <ignoredError sqref="A2:A11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DD127-C394-4997-8F92-5FC75670A606}">
  <dimension ref="A1:M110"/>
  <sheetViews>
    <sheetView workbookViewId="0">
      <selection activeCell="A110" sqref="A110:M110"/>
    </sheetView>
  </sheetViews>
  <sheetFormatPr defaultRowHeight="15" x14ac:dyDescent="0.25"/>
  <cols>
    <col min="2" max="2" width="45.7109375" bestFit="1" customWidth="1"/>
    <col min="3" max="3" width="34.42578125" bestFit="1" customWidth="1"/>
    <col min="4" max="4" width="28.140625" hidden="1" customWidth="1"/>
    <col min="5" max="5" width="21.7109375" hidden="1" customWidth="1"/>
    <col min="6" max="6" width="10.42578125" hidden="1" customWidth="1"/>
    <col min="7" max="11" width="0" hidden="1" customWidth="1"/>
    <col min="12" max="12" width="9.140625" style="30"/>
    <col min="13" max="13" width="11.7109375" style="30" bestFit="1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4172</v>
      </c>
      <c r="E1" s="48" t="s">
        <v>1</v>
      </c>
      <c r="F1" s="55" t="s">
        <v>9</v>
      </c>
      <c r="G1" s="48" t="s">
        <v>2</v>
      </c>
      <c r="H1" s="48" t="s">
        <v>10</v>
      </c>
      <c r="I1" s="55" t="s">
        <v>11</v>
      </c>
      <c r="J1" s="48" t="s">
        <v>3</v>
      </c>
      <c r="K1" s="48" t="s">
        <v>4</v>
      </c>
      <c r="L1" s="54" t="s">
        <v>4173</v>
      </c>
      <c r="M1" s="56" t="s">
        <v>4174</v>
      </c>
    </row>
    <row r="2" spans="1:13" x14ac:dyDescent="0.25">
      <c r="A2" s="50" t="s">
        <v>462</v>
      </c>
      <c r="B2" s="50" t="s">
        <v>463</v>
      </c>
      <c r="C2" s="50" t="s">
        <v>91</v>
      </c>
      <c r="D2" s="51">
        <v>844</v>
      </c>
      <c r="E2" s="5">
        <v>844</v>
      </c>
      <c r="F2" s="3">
        <v>506</v>
      </c>
      <c r="G2" s="5">
        <v>253</v>
      </c>
      <c r="H2" s="5">
        <v>84</v>
      </c>
      <c r="I2" s="57">
        <v>506</v>
      </c>
      <c r="J2" s="5">
        <v>253</v>
      </c>
      <c r="K2" s="5">
        <v>84</v>
      </c>
      <c r="L2" s="28">
        <v>338</v>
      </c>
      <c r="M2" s="29">
        <v>338</v>
      </c>
    </row>
    <row r="3" spans="1:13" x14ac:dyDescent="0.25">
      <c r="A3" s="50" t="s">
        <v>464</v>
      </c>
      <c r="B3" s="50" t="s">
        <v>465</v>
      </c>
      <c r="C3" s="50" t="s">
        <v>196</v>
      </c>
      <c r="D3" s="51">
        <v>83</v>
      </c>
      <c r="E3" s="5">
        <v>1441.1100000000001</v>
      </c>
      <c r="F3" s="3">
        <v>50</v>
      </c>
      <c r="G3" s="5">
        <v>25</v>
      </c>
      <c r="H3" s="5">
        <v>8</v>
      </c>
      <c r="I3" s="57">
        <v>865</v>
      </c>
      <c r="J3" s="5">
        <v>432</v>
      </c>
      <c r="K3" s="5">
        <v>144</v>
      </c>
      <c r="L3" s="28">
        <v>33</v>
      </c>
      <c r="M3" s="29">
        <v>576.11000000000013</v>
      </c>
    </row>
    <row r="4" spans="1:13" x14ac:dyDescent="0.25">
      <c r="A4" s="50" t="s">
        <v>466</v>
      </c>
      <c r="B4" s="50" t="s">
        <v>467</v>
      </c>
      <c r="C4" s="50" t="s">
        <v>196</v>
      </c>
      <c r="D4" s="51">
        <v>344</v>
      </c>
      <c r="E4" s="5">
        <v>11366.000000000002</v>
      </c>
      <c r="F4" s="3">
        <v>206</v>
      </c>
      <c r="G4" s="5">
        <v>103</v>
      </c>
      <c r="H4" s="5">
        <v>34</v>
      </c>
      <c r="I4" s="57">
        <v>6820</v>
      </c>
      <c r="J4" s="5">
        <v>3410</v>
      </c>
      <c r="K4" s="5">
        <v>1137</v>
      </c>
      <c r="L4" s="28">
        <v>138</v>
      </c>
      <c r="M4" s="29">
        <v>4546.0000000000018</v>
      </c>
    </row>
    <row r="5" spans="1:13" x14ac:dyDescent="0.25">
      <c r="A5" s="50" t="s">
        <v>468</v>
      </c>
      <c r="B5" s="50" t="s">
        <v>469</v>
      </c>
      <c r="C5" s="50" t="s">
        <v>196</v>
      </c>
      <c r="D5" s="51">
        <v>142</v>
      </c>
      <c r="E5" s="5">
        <v>6349.0700000000015</v>
      </c>
      <c r="F5" s="3">
        <v>85</v>
      </c>
      <c r="G5" s="5">
        <v>43</v>
      </c>
      <c r="H5" s="5">
        <v>14</v>
      </c>
      <c r="I5" s="57">
        <v>3809</v>
      </c>
      <c r="J5" s="5">
        <v>1905</v>
      </c>
      <c r="K5" s="5">
        <v>635</v>
      </c>
      <c r="L5" s="28">
        <v>57</v>
      </c>
      <c r="M5" s="29">
        <v>2540.0700000000015</v>
      </c>
    </row>
    <row r="6" spans="1:13" x14ac:dyDescent="0.25">
      <c r="A6" s="50" t="s">
        <v>470</v>
      </c>
      <c r="B6" s="50" t="s">
        <v>471</v>
      </c>
      <c r="C6" s="50" t="s">
        <v>130</v>
      </c>
      <c r="D6" s="51">
        <v>2</v>
      </c>
      <c r="E6" s="5">
        <v>225.6</v>
      </c>
      <c r="F6" s="3">
        <v>1</v>
      </c>
      <c r="G6" s="5">
        <v>1</v>
      </c>
      <c r="H6" s="5">
        <v>0</v>
      </c>
      <c r="I6" s="57">
        <v>135</v>
      </c>
      <c r="J6" s="5">
        <v>68</v>
      </c>
      <c r="K6" s="5">
        <v>23</v>
      </c>
      <c r="L6" s="28">
        <v>1</v>
      </c>
      <c r="M6" s="29">
        <v>90.6</v>
      </c>
    </row>
    <row r="7" spans="1:13" x14ac:dyDescent="0.25">
      <c r="A7" s="50" t="s">
        <v>472</v>
      </c>
      <c r="B7" s="50" t="s">
        <v>473</v>
      </c>
      <c r="C7" s="50" t="s">
        <v>130</v>
      </c>
      <c r="D7" s="51">
        <v>31</v>
      </c>
      <c r="E7" s="5">
        <v>6720.93</v>
      </c>
      <c r="F7" s="3">
        <v>19</v>
      </c>
      <c r="G7" s="5">
        <v>9</v>
      </c>
      <c r="H7" s="5">
        <v>3</v>
      </c>
      <c r="I7" s="57">
        <v>4033</v>
      </c>
      <c r="J7" s="5">
        <v>2016</v>
      </c>
      <c r="K7" s="5">
        <v>672</v>
      </c>
      <c r="L7" s="28">
        <v>12</v>
      </c>
      <c r="M7" s="29">
        <v>2687.9300000000003</v>
      </c>
    </row>
    <row r="8" spans="1:13" x14ac:dyDescent="0.25">
      <c r="A8" s="50" t="s">
        <v>474</v>
      </c>
      <c r="B8" s="50" t="s">
        <v>475</v>
      </c>
      <c r="C8" s="50" t="s">
        <v>476</v>
      </c>
      <c r="D8" s="51">
        <v>3529</v>
      </c>
      <c r="E8" s="5">
        <v>14080.710000000017</v>
      </c>
      <c r="F8" s="3">
        <v>2117</v>
      </c>
      <c r="G8" s="5">
        <v>1059</v>
      </c>
      <c r="H8" s="5">
        <v>353</v>
      </c>
      <c r="I8" s="57">
        <v>8448</v>
      </c>
      <c r="J8" s="5">
        <v>4224</v>
      </c>
      <c r="K8" s="5">
        <v>1408</v>
      </c>
      <c r="L8" s="28">
        <v>1412</v>
      </c>
      <c r="M8" s="29">
        <v>5632.7100000000173</v>
      </c>
    </row>
    <row r="9" spans="1:13" x14ac:dyDescent="0.25">
      <c r="A9" s="50" t="s">
        <v>477</v>
      </c>
      <c r="B9" s="50" t="s">
        <v>478</v>
      </c>
      <c r="C9" s="50" t="s">
        <v>51</v>
      </c>
      <c r="D9" s="51">
        <v>23</v>
      </c>
      <c r="E9" s="5">
        <v>91.700000000000017</v>
      </c>
      <c r="F9" s="3">
        <v>14</v>
      </c>
      <c r="G9" s="5">
        <v>7</v>
      </c>
      <c r="H9" s="5">
        <v>2</v>
      </c>
      <c r="I9" s="57">
        <v>55</v>
      </c>
      <c r="J9" s="5">
        <v>28</v>
      </c>
      <c r="K9" s="5">
        <v>9</v>
      </c>
      <c r="L9" s="28">
        <v>9</v>
      </c>
      <c r="M9" s="29">
        <v>36.700000000000017</v>
      </c>
    </row>
    <row r="10" spans="1:13" x14ac:dyDescent="0.25">
      <c r="A10" s="50" t="s">
        <v>479</v>
      </c>
      <c r="B10" s="50" t="s">
        <v>480</v>
      </c>
      <c r="C10" s="50" t="s">
        <v>22</v>
      </c>
      <c r="D10" s="51">
        <v>342</v>
      </c>
      <c r="E10" s="5">
        <v>14545.220000000001</v>
      </c>
      <c r="F10" s="3">
        <v>205</v>
      </c>
      <c r="G10" s="5">
        <v>103</v>
      </c>
      <c r="H10" s="5">
        <v>34</v>
      </c>
      <c r="I10" s="57">
        <v>8727</v>
      </c>
      <c r="J10" s="5">
        <v>4364</v>
      </c>
      <c r="K10" s="5">
        <v>1455</v>
      </c>
      <c r="L10" s="28">
        <v>137</v>
      </c>
      <c r="M10" s="29">
        <v>5818.2200000000012</v>
      </c>
    </row>
    <row r="11" spans="1:13" x14ac:dyDescent="0.25">
      <c r="A11" s="50" t="s">
        <v>481</v>
      </c>
      <c r="B11" s="50" t="s">
        <v>482</v>
      </c>
      <c r="C11" s="50" t="s">
        <v>130</v>
      </c>
      <c r="D11" s="51">
        <v>14</v>
      </c>
      <c r="E11" s="5">
        <v>942.76</v>
      </c>
      <c r="F11" s="3">
        <v>8</v>
      </c>
      <c r="G11" s="5">
        <v>4</v>
      </c>
      <c r="H11" s="5">
        <v>1</v>
      </c>
      <c r="I11" s="57">
        <v>566</v>
      </c>
      <c r="J11" s="5">
        <v>283</v>
      </c>
      <c r="K11" s="5">
        <v>94</v>
      </c>
      <c r="L11" s="28">
        <v>6</v>
      </c>
      <c r="M11" s="29">
        <v>376.76</v>
      </c>
    </row>
    <row r="12" spans="1:13" x14ac:dyDescent="0.25">
      <c r="A12" s="50" t="s">
        <v>483</v>
      </c>
      <c r="B12" s="50" t="s">
        <v>484</v>
      </c>
      <c r="C12" s="50" t="s">
        <v>130</v>
      </c>
      <c r="D12" s="51">
        <v>3</v>
      </c>
      <c r="E12" s="5">
        <v>302.25</v>
      </c>
      <c r="F12" s="3">
        <v>2</v>
      </c>
      <c r="G12" s="5">
        <v>1</v>
      </c>
      <c r="H12" s="5">
        <v>0</v>
      </c>
      <c r="I12" s="57">
        <v>181</v>
      </c>
      <c r="J12" s="5">
        <v>91</v>
      </c>
      <c r="K12" s="5">
        <v>30</v>
      </c>
      <c r="L12" s="28">
        <v>1</v>
      </c>
      <c r="M12" s="29">
        <v>121.25</v>
      </c>
    </row>
    <row r="13" spans="1:13" x14ac:dyDescent="0.25">
      <c r="A13" s="50" t="s">
        <v>485</v>
      </c>
      <c r="B13" s="50" t="s">
        <v>486</v>
      </c>
      <c r="C13" s="50" t="s">
        <v>130</v>
      </c>
      <c r="D13" s="51">
        <v>14</v>
      </c>
      <c r="E13" s="5">
        <v>1878.24</v>
      </c>
      <c r="F13" s="3">
        <v>8</v>
      </c>
      <c r="G13" s="5">
        <v>4</v>
      </c>
      <c r="H13" s="5">
        <v>1</v>
      </c>
      <c r="I13" s="57">
        <v>1127</v>
      </c>
      <c r="J13" s="5">
        <v>563</v>
      </c>
      <c r="K13" s="5">
        <v>188</v>
      </c>
      <c r="L13" s="28">
        <v>6</v>
      </c>
      <c r="M13" s="29">
        <v>751.24</v>
      </c>
    </row>
    <row r="14" spans="1:13" x14ac:dyDescent="0.25">
      <c r="A14" s="50" t="s">
        <v>487</v>
      </c>
      <c r="B14" s="50" t="s">
        <v>488</v>
      </c>
      <c r="C14" s="50" t="s">
        <v>196</v>
      </c>
      <c r="D14" s="51">
        <v>29</v>
      </c>
      <c r="E14" s="5">
        <v>1518.0700000000002</v>
      </c>
      <c r="F14" s="3">
        <v>17</v>
      </c>
      <c r="G14" s="5">
        <v>9</v>
      </c>
      <c r="H14" s="5">
        <v>3</v>
      </c>
      <c r="I14" s="57">
        <v>911</v>
      </c>
      <c r="J14" s="5">
        <v>455</v>
      </c>
      <c r="K14" s="5">
        <v>152</v>
      </c>
      <c r="L14" s="28">
        <v>12</v>
      </c>
      <c r="M14" s="29">
        <v>607.07000000000016</v>
      </c>
    </row>
    <row r="15" spans="1:13" x14ac:dyDescent="0.25">
      <c r="A15" s="50" t="s">
        <v>489</v>
      </c>
      <c r="B15" s="50" t="s">
        <v>490</v>
      </c>
      <c r="C15" s="50" t="s">
        <v>196</v>
      </c>
      <c r="D15" s="51">
        <v>518</v>
      </c>
      <c r="E15" s="5">
        <v>15494.789999999997</v>
      </c>
      <c r="F15" s="3">
        <v>311</v>
      </c>
      <c r="G15" s="5">
        <v>155</v>
      </c>
      <c r="H15" s="5">
        <v>52</v>
      </c>
      <c r="I15" s="57">
        <v>9297</v>
      </c>
      <c r="J15" s="5">
        <v>4648</v>
      </c>
      <c r="K15" s="5">
        <v>1549</v>
      </c>
      <c r="L15" s="28">
        <v>207</v>
      </c>
      <c r="M15" s="29">
        <v>6197.7899999999972</v>
      </c>
    </row>
    <row r="16" spans="1:13" x14ac:dyDescent="0.25">
      <c r="A16" s="50" t="s">
        <v>491</v>
      </c>
      <c r="B16" s="50" t="s">
        <v>492</v>
      </c>
      <c r="C16" s="50" t="s">
        <v>493</v>
      </c>
      <c r="D16" s="51">
        <v>6</v>
      </c>
      <c r="E16" s="5">
        <v>1051.74</v>
      </c>
      <c r="F16" s="3">
        <v>4</v>
      </c>
      <c r="G16" s="5">
        <v>2</v>
      </c>
      <c r="H16" s="5">
        <v>1</v>
      </c>
      <c r="I16" s="57">
        <v>631</v>
      </c>
      <c r="J16" s="5">
        <v>316</v>
      </c>
      <c r="K16" s="5">
        <v>105</v>
      </c>
      <c r="L16" s="28">
        <v>2</v>
      </c>
      <c r="M16" s="29">
        <v>420.74</v>
      </c>
    </row>
    <row r="17" spans="1:13" x14ac:dyDescent="0.25">
      <c r="A17" s="50" t="s">
        <v>494</v>
      </c>
      <c r="B17" s="50" t="s">
        <v>495</v>
      </c>
      <c r="C17" s="50" t="s">
        <v>496</v>
      </c>
      <c r="D17" s="51">
        <v>5</v>
      </c>
      <c r="E17" s="5">
        <v>289.85000000000002</v>
      </c>
      <c r="F17" s="3">
        <v>3</v>
      </c>
      <c r="G17" s="5">
        <v>2</v>
      </c>
      <c r="H17" s="5">
        <v>1</v>
      </c>
      <c r="I17" s="57">
        <v>174</v>
      </c>
      <c r="J17" s="5">
        <v>87</v>
      </c>
      <c r="K17" s="5">
        <v>29</v>
      </c>
      <c r="L17" s="28">
        <v>2</v>
      </c>
      <c r="M17" s="29">
        <v>115.85000000000002</v>
      </c>
    </row>
    <row r="18" spans="1:13" x14ac:dyDescent="0.25">
      <c r="A18" s="50" t="s">
        <v>497</v>
      </c>
      <c r="B18" s="50" t="s">
        <v>498</v>
      </c>
      <c r="C18" s="50" t="s">
        <v>496</v>
      </c>
      <c r="D18" s="51">
        <v>33</v>
      </c>
      <c r="E18" s="5">
        <v>3908.66</v>
      </c>
      <c r="F18" s="3">
        <v>20</v>
      </c>
      <c r="G18" s="5">
        <v>10</v>
      </c>
      <c r="H18" s="5">
        <v>3</v>
      </c>
      <c r="I18" s="57">
        <v>2345</v>
      </c>
      <c r="J18" s="5">
        <v>1173</v>
      </c>
      <c r="K18" s="5">
        <v>391</v>
      </c>
      <c r="L18" s="28">
        <v>13</v>
      </c>
      <c r="M18" s="29">
        <v>1563.6599999999999</v>
      </c>
    </row>
    <row r="19" spans="1:13" x14ac:dyDescent="0.25">
      <c r="A19" s="50" t="s">
        <v>499</v>
      </c>
      <c r="B19" s="50" t="s">
        <v>500</v>
      </c>
      <c r="C19" s="50" t="s">
        <v>496</v>
      </c>
      <c r="D19" s="51">
        <v>10</v>
      </c>
      <c r="E19" s="5">
        <v>1516.44</v>
      </c>
      <c r="F19" s="3">
        <v>6</v>
      </c>
      <c r="G19" s="5">
        <v>3</v>
      </c>
      <c r="H19" s="5">
        <v>1</v>
      </c>
      <c r="I19" s="57">
        <v>910</v>
      </c>
      <c r="J19" s="5">
        <v>455</v>
      </c>
      <c r="K19" s="5">
        <v>152</v>
      </c>
      <c r="L19" s="28">
        <v>4</v>
      </c>
      <c r="M19" s="29">
        <v>606.44000000000005</v>
      </c>
    </row>
    <row r="20" spans="1:13" x14ac:dyDescent="0.25">
      <c r="A20" s="50" t="s">
        <v>501</v>
      </c>
      <c r="B20" s="50" t="s">
        <v>502</v>
      </c>
      <c r="C20" s="50" t="s">
        <v>496</v>
      </c>
      <c r="D20" s="51">
        <v>6</v>
      </c>
      <c r="E20" s="5">
        <v>1037.3399999999999</v>
      </c>
      <c r="F20" s="3">
        <v>4</v>
      </c>
      <c r="G20" s="5">
        <v>2</v>
      </c>
      <c r="H20" s="5">
        <v>1</v>
      </c>
      <c r="I20" s="57">
        <v>622</v>
      </c>
      <c r="J20" s="5">
        <v>311</v>
      </c>
      <c r="K20" s="5">
        <v>104</v>
      </c>
      <c r="L20" s="28">
        <v>2</v>
      </c>
      <c r="M20" s="29">
        <v>415.33999999999992</v>
      </c>
    </row>
    <row r="21" spans="1:13" x14ac:dyDescent="0.25">
      <c r="A21" s="50" t="s">
        <v>503</v>
      </c>
      <c r="B21" s="50" t="s">
        <v>504</v>
      </c>
      <c r="C21" s="50" t="s">
        <v>496</v>
      </c>
      <c r="D21" s="51">
        <v>7</v>
      </c>
      <c r="E21" s="5">
        <v>1672.28</v>
      </c>
      <c r="F21" s="3">
        <v>4</v>
      </c>
      <c r="G21" s="5">
        <v>2</v>
      </c>
      <c r="H21" s="5">
        <v>1</v>
      </c>
      <c r="I21" s="57">
        <v>1003</v>
      </c>
      <c r="J21" s="5">
        <v>502</v>
      </c>
      <c r="K21" s="5">
        <v>167</v>
      </c>
      <c r="L21" s="28">
        <v>3</v>
      </c>
      <c r="M21" s="29">
        <v>669.28</v>
      </c>
    </row>
    <row r="22" spans="1:13" x14ac:dyDescent="0.25">
      <c r="A22" s="50" t="s">
        <v>505</v>
      </c>
      <c r="B22" s="50" t="s">
        <v>506</v>
      </c>
      <c r="C22" s="50" t="s">
        <v>496</v>
      </c>
      <c r="D22" s="51">
        <v>45</v>
      </c>
      <c r="E22" s="5">
        <v>13238.4</v>
      </c>
      <c r="F22" s="3">
        <v>27</v>
      </c>
      <c r="G22" s="5">
        <v>14</v>
      </c>
      <c r="H22" s="5">
        <v>5</v>
      </c>
      <c r="I22" s="57">
        <v>7943</v>
      </c>
      <c r="J22" s="5">
        <v>3972</v>
      </c>
      <c r="K22" s="5">
        <v>1324</v>
      </c>
      <c r="L22" s="28">
        <v>18</v>
      </c>
      <c r="M22" s="29">
        <v>5295.4</v>
      </c>
    </row>
    <row r="23" spans="1:13" x14ac:dyDescent="0.25">
      <c r="A23" s="50" t="s">
        <v>507</v>
      </c>
      <c r="B23" s="50" t="s">
        <v>508</v>
      </c>
      <c r="C23" s="50" t="s">
        <v>509</v>
      </c>
      <c r="D23" s="51">
        <v>8</v>
      </c>
      <c r="E23" s="5">
        <v>392.29999999999995</v>
      </c>
      <c r="F23" s="3">
        <v>5</v>
      </c>
      <c r="G23" s="5">
        <v>2</v>
      </c>
      <c r="H23" s="5">
        <v>1</v>
      </c>
      <c r="I23" s="57">
        <v>235</v>
      </c>
      <c r="J23" s="5">
        <v>118</v>
      </c>
      <c r="K23" s="5">
        <v>39</v>
      </c>
      <c r="L23" s="28">
        <v>3</v>
      </c>
      <c r="M23" s="29">
        <v>157.29999999999995</v>
      </c>
    </row>
    <row r="24" spans="1:13" x14ac:dyDescent="0.25">
      <c r="A24" s="50" t="s">
        <v>510</v>
      </c>
      <c r="B24" s="50" t="s">
        <v>511</v>
      </c>
      <c r="C24" s="50" t="s">
        <v>196</v>
      </c>
      <c r="D24" s="51">
        <v>210</v>
      </c>
      <c r="E24" s="5">
        <v>12121.939999999999</v>
      </c>
      <c r="F24" s="3">
        <v>126</v>
      </c>
      <c r="G24" s="5">
        <v>63</v>
      </c>
      <c r="H24" s="5">
        <v>21</v>
      </c>
      <c r="I24" s="57">
        <v>7273</v>
      </c>
      <c r="J24" s="5">
        <v>3637</v>
      </c>
      <c r="K24" s="5">
        <v>1212</v>
      </c>
      <c r="L24" s="28">
        <v>84</v>
      </c>
      <c r="M24" s="29">
        <v>4848.9399999999987</v>
      </c>
    </row>
    <row r="25" spans="1:13" x14ac:dyDescent="0.25">
      <c r="A25" s="50" t="s">
        <v>512</v>
      </c>
      <c r="B25" s="50" t="s">
        <v>513</v>
      </c>
      <c r="C25" s="50" t="s">
        <v>196</v>
      </c>
      <c r="D25" s="51">
        <v>157</v>
      </c>
      <c r="E25" s="5">
        <v>9876.3599999999988</v>
      </c>
      <c r="F25" s="3">
        <v>94</v>
      </c>
      <c r="G25" s="5">
        <v>47</v>
      </c>
      <c r="H25" s="5">
        <v>16</v>
      </c>
      <c r="I25" s="57">
        <v>5926</v>
      </c>
      <c r="J25" s="5">
        <v>2963</v>
      </c>
      <c r="K25" s="5">
        <v>988</v>
      </c>
      <c r="L25" s="28">
        <v>63</v>
      </c>
      <c r="M25" s="29">
        <v>3950.3599999999988</v>
      </c>
    </row>
    <row r="26" spans="1:13" x14ac:dyDescent="0.25">
      <c r="A26" s="50" t="s">
        <v>514</v>
      </c>
      <c r="B26" s="50" t="s">
        <v>515</v>
      </c>
      <c r="C26" s="50" t="s">
        <v>196</v>
      </c>
      <c r="D26" s="51">
        <v>72</v>
      </c>
      <c r="E26" s="5">
        <v>5628.38</v>
      </c>
      <c r="F26" s="3">
        <v>43</v>
      </c>
      <c r="G26" s="5">
        <v>22</v>
      </c>
      <c r="H26" s="5">
        <v>7</v>
      </c>
      <c r="I26" s="57">
        <v>3377</v>
      </c>
      <c r="J26" s="5">
        <v>1689</v>
      </c>
      <c r="K26" s="5">
        <v>563</v>
      </c>
      <c r="L26" s="28">
        <v>29</v>
      </c>
      <c r="M26" s="29">
        <v>2251.38</v>
      </c>
    </row>
    <row r="27" spans="1:13" x14ac:dyDescent="0.25">
      <c r="A27" s="50" t="s">
        <v>516</v>
      </c>
      <c r="B27" s="50" t="s">
        <v>517</v>
      </c>
      <c r="C27" s="50" t="s">
        <v>518</v>
      </c>
      <c r="D27" s="51">
        <v>4661</v>
      </c>
      <c r="E27" s="5">
        <v>29364.300000000007</v>
      </c>
      <c r="F27" s="3">
        <v>2797</v>
      </c>
      <c r="G27" s="5">
        <v>1398</v>
      </c>
      <c r="H27" s="5">
        <v>466</v>
      </c>
      <c r="I27" s="57">
        <v>17619</v>
      </c>
      <c r="J27" s="5">
        <v>8809</v>
      </c>
      <c r="K27" s="5">
        <v>2936</v>
      </c>
      <c r="L27" s="28">
        <v>1864</v>
      </c>
      <c r="M27" s="29">
        <v>11745.300000000007</v>
      </c>
    </row>
    <row r="28" spans="1:13" x14ac:dyDescent="0.25">
      <c r="A28" s="50" t="s">
        <v>519</v>
      </c>
      <c r="B28" s="50" t="s">
        <v>520</v>
      </c>
      <c r="C28" s="50" t="s">
        <v>14</v>
      </c>
      <c r="D28" s="51">
        <v>103</v>
      </c>
      <c r="E28" s="5">
        <v>5432.44</v>
      </c>
      <c r="F28" s="3">
        <v>62</v>
      </c>
      <c r="G28" s="5">
        <v>31</v>
      </c>
      <c r="H28" s="5">
        <v>10</v>
      </c>
      <c r="I28" s="57">
        <v>3259</v>
      </c>
      <c r="J28" s="5">
        <v>1630</v>
      </c>
      <c r="K28" s="5">
        <v>543</v>
      </c>
      <c r="L28" s="28">
        <v>41</v>
      </c>
      <c r="M28" s="29">
        <v>2173.4399999999996</v>
      </c>
    </row>
    <row r="29" spans="1:13" x14ac:dyDescent="0.25">
      <c r="A29" s="50" t="s">
        <v>521</v>
      </c>
      <c r="B29" s="50" t="s">
        <v>522</v>
      </c>
      <c r="C29" s="50" t="s">
        <v>14</v>
      </c>
      <c r="D29" s="51">
        <v>84</v>
      </c>
      <c r="E29" s="5">
        <v>1363.44</v>
      </c>
      <c r="F29" s="3">
        <v>50</v>
      </c>
      <c r="G29" s="5">
        <v>25</v>
      </c>
      <c r="H29" s="5">
        <v>8</v>
      </c>
      <c r="I29" s="57">
        <v>818</v>
      </c>
      <c r="J29" s="5">
        <v>409</v>
      </c>
      <c r="K29" s="5">
        <v>136</v>
      </c>
      <c r="L29" s="28">
        <v>34</v>
      </c>
      <c r="M29" s="29">
        <v>545.44000000000005</v>
      </c>
    </row>
    <row r="30" spans="1:13" x14ac:dyDescent="0.25">
      <c r="A30" s="50" t="s">
        <v>523</v>
      </c>
      <c r="B30" s="50" t="s">
        <v>524</v>
      </c>
      <c r="C30" s="50" t="s">
        <v>14</v>
      </c>
      <c r="D30" s="51">
        <v>1339</v>
      </c>
      <c r="E30" s="5">
        <v>38009.39</v>
      </c>
      <c r="F30" s="3">
        <v>803</v>
      </c>
      <c r="G30" s="5">
        <v>402</v>
      </c>
      <c r="H30" s="5">
        <v>134</v>
      </c>
      <c r="I30" s="57">
        <v>22806</v>
      </c>
      <c r="J30" s="5">
        <v>11403</v>
      </c>
      <c r="K30" s="5">
        <v>3801</v>
      </c>
      <c r="L30" s="28">
        <v>536</v>
      </c>
      <c r="M30" s="29">
        <v>15203.39</v>
      </c>
    </row>
    <row r="31" spans="1:13" x14ac:dyDescent="0.25">
      <c r="A31" s="50" t="s">
        <v>525</v>
      </c>
      <c r="B31" s="50" t="s">
        <v>526</v>
      </c>
      <c r="C31" s="50" t="s">
        <v>14</v>
      </c>
      <c r="D31" s="51">
        <v>540</v>
      </c>
      <c r="E31" s="5">
        <v>21040.519999999997</v>
      </c>
      <c r="F31" s="3">
        <v>324</v>
      </c>
      <c r="G31" s="5">
        <v>162</v>
      </c>
      <c r="H31" s="5">
        <v>54</v>
      </c>
      <c r="I31" s="57">
        <v>12624</v>
      </c>
      <c r="J31" s="5">
        <v>6312</v>
      </c>
      <c r="K31" s="5">
        <v>2104</v>
      </c>
      <c r="L31" s="28">
        <v>216</v>
      </c>
      <c r="M31" s="29">
        <v>8416.5199999999968</v>
      </c>
    </row>
    <row r="32" spans="1:13" x14ac:dyDescent="0.25">
      <c r="A32" s="50" t="s">
        <v>527</v>
      </c>
      <c r="B32" s="50" t="s">
        <v>528</v>
      </c>
      <c r="C32" s="50" t="s">
        <v>14</v>
      </c>
      <c r="D32" s="51">
        <v>303</v>
      </c>
      <c r="E32" s="5">
        <v>14995.88</v>
      </c>
      <c r="F32" s="3">
        <v>182</v>
      </c>
      <c r="G32" s="5">
        <v>91</v>
      </c>
      <c r="H32" s="5">
        <v>30</v>
      </c>
      <c r="I32" s="57">
        <v>8998</v>
      </c>
      <c r="J32" s="5">
        <v>4499</v>
      </c>
      <c r="K32" s="5">
        <v>1500</v>
      </c>
      <c r="L32" s="28">
        <v>121</v>
      </c>
      <c r="M32" s="29">
        <v>5997.8799999999992</v>
      </c>
    </row>
    <row r="33" spans="1:13" x14ac:dyDescent="0.25">
      <c r="A33" s="50" t="s">
        <v>529</v>
      </c>
      <c r="B33" s="50" t="s">
        <v>530</v>
      </c>
      <c r="C33" s="50" t="s">
        <v>531</v>
      </c>
      <c r="D33" s="51">
        <v>1362</v>
      </c>
      <c r="E33" s="5">
        <v>1716.1200000000003</v>
      </c>
      <c r="F33" s="3">
        <v>817</v>
      </c>
      <c r="G33" s="5">
        <v>409</v>
      </c>
      <c r="H33" s="5">
        <v>136</v>
      </c>
      <c r="I33" s="57">
        <v>1030</v>
      </c>
      <c r="J33" s="5">
        <v>515</v>
      </c>
      <c r="K33" s="5">
        <v>172</v>
      </c>
      <c r="L33" s="28">
        <v>545</v>
      </c>
      <c r="M33" s="29">
        <v>686.12000000000035</v>
      </c>
    </row>
    <row r="34" spans="1:13" x14ac:dyDescent="0.25">
      <c r="A34" s="50" t="s">
        <v>532</v>
      </c>
      <c r="B34" s="50" t="s">
        <v>533</v>
      </c>
      <c r="C34" s="50" t="s">
        <v>22</v>
      </c>
      <c r="D34" s="51">
        <v>233</v>
      </c>
      <c r="E34" s="5">
        <v>12336.99</v>
      </c>
      <c r="F34" s="3">
        <v>140</v>
      </c>
      <c r="G34" s="5">
        <v>70</v>
      </c>
      <c r="H34" s="5">
        <v>23</v>
      </c>
      <c r="I34" s="57">
        <v>7402</v>
      </c>
      <c r="J34" s="5">
        <v>3701</v>
      </c>
      <c r="K34" s="5">
        <v>1234</v>
      </c>
      <c r="L34" s="28">
        <v>93</v>
      </c>
      <c r="M34" s="29">
        <v>4934.99</v>
      </c>
    </row>
    <row r="35" spans="1:13" x14ac:dyDescent="0.25">
      <c r="A35" s="50" t="s">
        <v>534</v>
      </c>
      <c r="B35" s="50" t="s">
        <v>535</v>
      </c>
      <c r="C35" s="50" t="s">
        <v>22</v>
      </c>
      <c r="D35" s="51">
        <v>267</v>
      </c>
      <c r="E35" s="5">
        <v>15015.180000000002</v>
      </c>
      <c r="F35" s="3">
        <v>160</v>
      </c>
      <c r="G35" s="5">
        <v>80</v>
      </c>
      <c r="H35" s="5">
        <v>27</v>
      </c>
      <c r="I35" s="57">
        <v>9009</v>
      </c>
      <c r="J35" s="5">
        <v>4505</v>
      </c>
      <c r="K35" s="5">
        <v>1502</v>
      </c>
      <c r="L35" s="28">
        <v>107</v>
      </c>
      <c r="M35" s="29">
        <v>6006.1800000000021</v>
      </c>
    </row>
    <row r="36" spans="1:13" x14ac:dyDescent="0.25">
      <c r="A36" s="50" t="s">
        <v>536</v>
      </c>
      <c r="B36" s="50" t="s">
        <v>537</v>
      </c>
      <c r="C36" s="50" t="s">
        <v>22</v>
      </c>
      <c r="D36" s="51">
        <v>180</v>
      </c>
      <c r="E36" s="5">
        <v>11250.6</v>
      </c>
      <c r="F36" s="3">
        <v>108</v>
      </c>
      <c r="G36" s="5">
        <v>54</v>
      </c>
      <c r="H36" s="5">
        <v>18</v>
      </c>
      <c r="I36" s="57">
        <v>6750</v>
      </c>
      <c r="J36" s="5">
        <v>3375</v>
      </c>
      <c r="K36" s="5">
        <v>1125</v>
      </c>
      <c r="L36" s="28">
        <v>72</v>
      </c>
      <c r="M36" s="29">
        <v>4500.6000000000004</v>
      </c>
    </row>
    <row r="37" spans="1:13" x14ac:dyDescent="0.25">
      <c r="A37" s="50" t="s">
        <v>538</v>
      </c>
      <c r="B37" s="50" t="s">
        <v>539</v>
      </c>
      <c r="C37" s="50" t="s">
        <v>22</v>
      </c>
      <c r="D37" s="51">
        <v>122</v>
      </c>
      <c r="E37" s="5">
        <v>9146.73</v>
      </c>
      <c r="F37" s="3">
        <v>73</v>
      </c>
      <c r="G37" s="5">
        <v>37</v>
      </c>
      <c r="H37" s="5">
        <v>12</v>
      </c>
      <c r="I37" s="57">
        <v>5488</v>
      </c>
      <c r="J37" s="5">
        <v>2744</v>
      </c>
      <c r="K37" s="5">
        <v>915</v>
      </c>
      <c r="L37" s="28">
        <v>49</v>
      </c>
      <c r="M37" s="29">
        <v>3658.7299999999996</v>
      </c>
    </row>
    <row r="38" spans="1:13" x14ac:dyDescent="0.25">
      <c r="A38" s="50" t="s">
        <v>540</v>
      </c>
      <c r="B38" s="50" t="s">
        <v>541</v>
      </c>
      <c r="C38" s="50" t="s">
        <v>199</v>
      </c>
      <c r="D38" s="51">
        <v>61</v>
      </c>
      <c r="E38" s="5">
        <v>1556.72</v>
      </c>
      <c r="F38" s="3">
        <v>37</v>
      </c>
      <c r="G38" s="5">
        <v>18</v>
      </c>
      <c r="H38" s="5">
        <v>6</v>
      </c>
      <c r="I38" s="57">
        <v>934</v>
      </c>
      <c r="J38" s="5">
        <v>467</v>
      </c>
      <c r="K38" s="5">
        <v>156</v>
      </c>
      <c r="L38" s="28">
        <v>24</v>
      </c>
      <c r="M38" s="29">
        <v>622.72</v>
      </c>
    </row>
    <row r="39" spans="1:13" x14ac:dyDescent="0.25">
      <c r="A39" s="50" t="s">
        <v>542</v>
      </c>
      <c r="B39" s="50" t="s">
        <v>543</v>
      </c>
      <c r="C39" s="50" t="s">
        <v>199</v>
      </c>
      <c r="D39" s="51">
        <v>4562</v>
      </c>
      <c r="E39" s="5">
        <v>230563.48000000016</v>
      </c>
      <c r="F39" s="3">
        <v>2737</v>
      </c>
      <c r="G39" s="5">
        <v>1369</v>
      </c>
      <c r="H39" s="5">
        <v>456</v>
      </c>
      <c r="I39" s="57">
        <v>138338</v>
      </c>
      <c r="J39" s="5">
        <v>69169</v>
      </c>
      <c r="K39" s="5">
        <v>23056</v>
      </c>
      <c r="L39" s="28">
        <v>1825</v>
      </c>
      <c r="M39" s="29">
        <v>92225.480000000156</v>
      </c>
    </row>
    <row r="40" spans="1:13" x14ac:dyDescent="0.25">
      <c r="A40" s="50" t="s">
        <v>544</v>
      </c>
      <c r="B40" s="50" t="s">
        <v>545</v>
      </c>
      <c r="C40" s="50" t="s">
        <v>130</v>
      </c>
      <c r="D40" s="51">
        <v>10</v>
      </c>
      <c r="E40" s="5">
        <v>4600</v>
      </c>
      <c r="F40" s="3">
        <v>6</v>
      </c>
      <c r="G40" s="5">
        <v>3</v>
      </c>
      <c r="H40" s="5">
        <v>1</v>
      </c>
      <c r="I40" s="57">
        <v>2760</v>
      </c>
      <c r="J40" s="5">
        <v>1380</v>
      </c>
      <c r="K40" s="5">
        <v>460</v>
      </c>
      <c r="L40" s="28">
        <v>4</v>
      </c>
      <c r="M40" s="29">
        <v>1840</v>
      </c>
    </row>
    <row r="41" spans="1:13" x14ac:dyDescent="0.25">
      <c r="A41" s="50" t="s">
        <v>546</v>
      </c>
      <c r="B41" s="50" t="s">
        <v>547</v>
      </c>
      <c r="C41" s="50" t="s">
        <v>548</v>
      </c>
      <c r="D41" s="51">
        <v>31</v>
      </c>
      <c r="E41" s="5">
        <v>523.18999999999994</v>
      </c>
      <c r="F41" s="3">
        <v>19</v>
      </c>
      <c r="G41" s="5">
        <v>9</v>
      </c>
      <c r="H41" s="5">
        <v>3</v>
      </c>
      <c r="I41" s="57">
        <v>314</v>
      </c>
      <c r="J41" s="5">
        <v>157</v>
      </c>
      <c r="K41" s="5">
        <v>52</v>
      </c>
      <c r="L41" s="28">
        <v>12</v>
      </c>
      <c r="M41" s="29">
        <v>209.18999999999994</v>
      </c>
    </row>
    <row r="42" spans="1:13" x14ac:dyDescent="0.25">
      <c r="A42" s="50" t="s">
        <v>549</v>
      </c>
      <c r="B42" s="50" t="s">
        <v>550</v>
      </c>
      <c r="C42" s="50" t="s">
        <v>548</v>
      </c>
      <c r="D42" s="51">
        <v>424</v>
      </c>
      <c r="E42" s="5">
        <v>21428.960000000003</v>
      </c>
      <c r="F42" s="3">
        <v>254</v>
      </c>
      <c r="G42" s="5">
        <v>127</v>
      </c>
      <c r="H42" s="5">
        <v>42</v>
      </c>
      <c r="I42" s="57">
        <v>12857</v>
      </c>
      <c r="J42" s="5">
        <v>6429</v>
      </c>
      <c r="K42" s="5">
        <v>2143</v>
      </c>
      <c r="L42" s="28">
        <v>170</v>
      </c>
      <c r="M42" s="29">
        <v>8571.9600000000028</v>
      </c>
    </row>
    <row r="43" spans="1:13" x14ac:dyDescent="0.25">
      <c r="A43" s="50" t="s">
        <v>551</v>
      </c>
      <c r="B43" s="50" t="s">
        <v>552</v>
      </c>
      <c r="C43" s="50" t="s">
        <v>14</v>
      </c>
      <c r="D43" s="51">
        <v>21</v>
      </c>
      <c r="E43" s="5">
        <v>1228.29</v>
      </c>
      <c r="F43" s="3">
        <v>13</v>
      </c>
      <c r="G43" s="5">
        <v>6</v>
      </c>
      <c r="H43" s="5">
        <v>2</v>
      </c>
      <c r="I43" s="57">
        <v>737</v>
      </c>
      <c r="J43" s="5">
        <v>368</v>
      </c>
      <c r="K43" s="5">
        <v>123</v>
      </c>
      <c r="L43" s="28">
        <v>8</v>
      </c>
      <c r="M43" s="29">
        <v>491.28999999999996</v>
      </c>
    </row>
    <row r="44" spans="1:13" x14ac:dyDescent="0.25">
      <c r="A44" s="50" t="s">
        <v>553</v>
      </c>
      <c r="B44" s="50" t="s">
        <v>554</v>
      </c>
      <c r="C44" s="50" t="s">
        <v>14</v>
      </c>
      <c r="D44" s="51">
        <v>2</v>
      </c>
      <c r="E44" s="5">
        <v>143.54</v>
      </c>
      <c r="F44" s="3">
        <v>1</v>
      </c>
      <c r="G44" s="5">
        <v>1</v>
      </c>
      <c r="H44" s="5">
        <v>0</v>
      </c>
      <c r="I44" s="57">
        <v>86</v>
      </c>
      <c r="J44" s="5">
        <v>43</v>
      </c>
      <c r="K44" s="5">
        <v>14</v>
      </c>
      <c r="L44" s="28">
        <v>1</v>
      </c>
      <c r="M44" s="29">
        <v>57.539999999999992</v>
      </c>
    </row>
    <row r="45" spans="1:13" x14ac:dyDescent="0.25">
      <c r="A45" s="50" t="s">
        <v>555</v>
      </c>
      <c r="B45" s="50" t="s">
        <v>556</v>
      </c>
      <c r="C45" s="50" t="s">
        <v>97</v>
      </c>
      <c r="D45" s="51">
        <v>98</v>
      </c>
      <c r="E45" s="5">
        <v>1676.8199999999997</v>
      </c>
      <c r="F45" s="3">
        <v>59</v>
      </c>
      <c r="G45" s="5">
        <v>29</v>
      </c>
      <c r="H45" s="5">
        <v>10</v>
      </c>
      <c r="I45" s="57">
        <v>1006</v>
      </c>
      <c r="J45" s="5">
        <v>503</v>
      </c>
      <c r="K45" s="5">
        <v>168</v>
      </c>
      <c r="L45" s="28">
        <v>39</v>
      </c>
      <c r="M45" s="29">
        <v>670.81999999999971</v>
      </c>
    </row>
    <row r="46" spans="1:13" x14ac:dyDescent="0.25">
      <c r="A46" s="50" t="s">
        <v>557</v>
      </c>
      <c r="B46" s="50" t="s">
        <v>558</v>
      </c>
      <c r="C46" s="50" t="s">
        <v>509</v>
      </c>
      <c r="D46" s="51">
        <v>20</v>
      </c>
      <c r="E46" s="5">
        <v>45.6</v>
      </c>
      <c r="F46" s="3">
        <v>12</v>
      </c>
      <c r="G46" s="5">
        <v>6</v>
      </c>
      <c r="H46" s="5">
        <v>2</v>
      </c>
      <c r="I46" s="57">
        <v>27</v>
      </c>
      <c r="J46" s="5">
        <v>14</v>
      </c>
      <c r="K46" s="5">
        <v>5</v>
      </c>
      <c r="L46" s="28">
        <v>8</v>
      </c>
      <c r="M46" s="29">
        <v>18.600000000000001</v>
      </c>
    </row>
    <row r="47" spans="1:13" x14ac:dyDescent="0.25">
      <c r="A47" s="50" t="s">
        <v>559</v>
      </c>
      <c r="B47" s="50" t="s">
        <v>560</v>
      </c>
      <c r="C47" s="50" t="s">
        <v>216</v>
      </c>
      <c r="D47" s="51">
        <v>1330</v>
      </c>
      <c r="E47" s="5">
        <v>4375.7500000000009</v>
      </c>
      <c r="F47" s="3">
        <v>798</v>
      </c>
      <c r="G47" s="5">
        <v>399</v>
      </c>
      <c r="H47" s="5">
        <v>133</v>
      </c>
      <c r="I47" s="57">
        <v>2625</v>
      </c>
      <c r="J47" s="5">
        <v>1313</v>
      </c>
      <c r="K47" s="5">
        <v>438</v>
      </c>
      <c r="L47" s="28">
        <v>532</v>
      </c>
      <c r="M47" s="29">
        <v>1750.7500000000009</v>
      </c>
    </row>
    <row r="48" spans="1:13" x14ac:dyDescent="0.25">
      <c r="A48" s="50" t="s">
        <v>561</v>
      </c>
      <c r="B48" s="50" t="s">
        <v>562</v>
      </c>
      <c r="C48" s="50" t="s">
        <v>509</v>
      </c>
      <c r="D48" s="51">
        <v>1149</v>
      </c>
      <c r="E48" s="5">
        <v>1803.9300000000003</v>
      </c>
      <c r="F48" s="3">
        <v>689</v>
      </c>
      <c r="G48" s="5">
        <v>345</v>
      </c>
      <c r="H48" s="5">
        <v>115</v>
      </c>
      <c r="I48" s="57">
        <v>1082</v>
      </c>
      <c r="J48" s="5">
        <v>541</v>
      </c>
      <c r="K48" s="5">
        <v>180</v>
      </c>
      <c r="L48" s="28">
        <v>460</v>
      </c>
      <c r="M48" s="29">
        <v>721.93000000000029</v>
      </c>
    </row>
    <row r="49" spans="1:13" x14ac:dyDescent="0.25">
      <c r="A49" s="50" t="s">
        <v>563</v>
      </c>
      <c r="B49" s="50" t="s">
        <v>564</v>
      </c>
      <c r="C49" s="50" t="s">
        <v>509</v>
      </c>
      <c r="D49" s="51">
        <v>364</v>
      </c>
      <c r="E49" s="5">
        <v>974.16</v>
      </c>
      <c r="F49" s="3">
        <v>218</v>
      </c>
      <c r="G49" s="5">
        <v>109</v>
      </c>
      <c r="H49" s="5">
        <v>36</v>
      </c>
      <c r="I49" s="57">
        <v>584</v>
      </c>
      <c r="J49" s="5">
        <v>292</v>
      </c>
      <c r="K49" s="5">
        <v>97</v>
      </c>
      <c r="L49" s="28">
        <v>146</v>
      </c>
      <c r="M49" s="29">
        <v>390.15999999999997</v>
      </c>
    </row>
    <row r="50" spans="1:13" x14ac:dyDescent="0.25">
      <c r="A50" s="50" t="s">
        <v>565</v>
      </c>
      <c r="B50" s="50" t="s">
        <v>566</v>
      </c>
      <c r="C50" s="50" t="s">
        <v>509</v>
      </c>
      <c r="D50" s="51">
        <v>5575</v>
      </c>
      <c r="E50" s="5">
        <v>8771.9499999999989</v>
      </c>
      <c r="F50" s="3">
        <v>3345</v>
      </c>
      <c r="G50" s="5">
        <v>1673</v>
      </c>
      <c r="H50" s="5">
        <v>558</v>
      </c>
      <c r="I50" s="57">
        <v>5263</v>
      </c>
      <c r="J50" s="5">
        <v>2632</v>
      </c>
      <c r="K50" s="5">
        <v>877</v>
      </c>
      <c r="L50" s="28">
        <v>2230</v>
      </c>
      <c r="M50" s="29">
        <v>3508.9499999999989</v>
      </c>
    </row>
    <row r="51" spans="1:13" x14ac:dyDescent="0.25">
      <c r="A51" s="50" t="s">
        <v>567</v>
      </c>
      <c r="B51" s="50" t="s">
        <v>568</v>
      </c>
      <c r="C51" s="50" t="s">
        <v>37</v>
      </c>
      <c r="D51" s="51">
        <v>5056</v>
      </c>
      <c r="E51" s="5">
        <v>27808</v>
      </c>
      <c r="F51" s="3">
        <v>3034</v>
      </c>
      <c r="G51" s="5">
        <v>1517</v>
      </c>
      <c r="H51" s="5">
        <v>506</v>
      </c>
      <c r="I51" s="57">
        <v>16685</v>
      </c>
      <c r="J51" s="5">
        <v>8342</v>
      </c>
      <c r="K51" s="5">
        <v>2781</v>
      </c>
      <c r="L51" s="28">
        <v>2022</v>
      </c>
      <c r="M51" s="29">
        <v>11123</v>
      </c>
    </row>
    <row r="52" spans="1:13" x14ac:dyDescent="0.25">
      <c r="A52" s="50" t="s">
        <v>569</v>
      </c>
      <c r="B52" s="50" t="s">
        <v>570</v>
      </c>
      <c r="C52" s="50" t="s">
        <v>548</v>
      </c>
      <c r="D52" s="51">
        <v>26533</v>
      </c>
      <c r="E52" s="5">
        <v>62087.219999999914</v>
      </c>
      <c r="F52" s="3">
        <v>15920</v>
      </c>
      <c r="G52" s="5">
        <v>7960</v>
      </c>
      <c r="H52" s="5">
        <v>2653</v>
      </c>
      <c r="I52" s="57">
        <v>37252</v>
      </c>
      <c r="J52" s="5">
        <v>18626</v>
      </c>
      <c r="K52" s="5">
        <v>6209</v>
      </c>
      <c r="L52" s="28">
        <v>10613</v>
      </c>
      <c r="M52" s="29">
        <v>24835.219999999914</v>
      </c>
    </row>
    <row r="53" spans="1:13" x14ac:dyDescent="0.25">
      <c r="A53" s="50" t="s">
        <v>571</v>
      </c>
      <c r="B53" s="50" t="s">
        <v>572</v>
      </c>
      <c r="C53" s="50" t="s">
        <v>493</v>
      </c>
      <c r="D53" s="51">
        <v>2</v>
      </c>
      <c r="E53" s="5">
        <v>131.9</v>
      </c>
      <c r="F53" s="3">
        <v>1</v>
      </c>
      <c r="G53" s="5">
        <v>1</v>
      </c>
      <c r="H53" s="5">
        <v>0</v>
      </c>
      <c r="I53" s="57">
        <v>79</v>
      </c>
      <c r="J53" s="5">
        <v>40</v>
      </c>
      <c r="K53" s="5">
        <v>13</v>
      </c>
      <c r="L53" s="28">
        <v>1</v>
      </c>
      <c r="M53" s="29">
        <v>52.900000000000006</v>
      </c>
    </row>
    <row r="54" spans="1:13" x14ac:dyDescent="0.25">
      <c r="A54" s="50" t="s">
        <v>573</v>
      </c>
      <c r="B54" s="50" t="s">
        <v>574</v>
      </c>
      <c r="C54" s="50" t="s">
        <v>493</v>
      </c>
      <c r="D54" s="51">
        <v>49</v>
      </c>
      <c r="E54" s="5">
        <v>10732.470000000001</v>
      </c>
      <c r="F54" s="3">
        <v>29</v>
      </c>
      <c r="G54" s="5">
        <v>15</v>
      </c>
      <c r="H54" s="5">
        <v>5</v>
      </c>
      <c r="I54" s="57">
        <v>6439</v>
      </c>
      <c r="J54" s="5">
        <v>3220</v>
      </c>
      <c r="K54" s="5">
        <v>1073</v>
      </c>
      <c r="L54" s="28">
        <v>20</v>
      </c>
      <c r="M54" s="29">
        <v>4293.4700000000012</v>
      </c>
    </row>
    <row r="55" spans="1:13" x14ac:dyDescent="0.25">
      <c r="A55" s="50" t="s">
        <v>575</v>
      </c>
      <c r="B55" s="50" t="s">
        <v>576</v>
      </c>
      <c r="C55" s="50" t="s">
        <v>19</v>
      </c>
      <c r="D55" s="51">
        <v>365</v>
      </c>
      <c r="E55" s="5">
        <v>1335.9000000000003</v>
      </c>
      <c r="F55" s="3">
        <v>219</v>
      </c>
      <c r="G55" s="5">
        <v>110</v>
      </c>
      <c r="H55" s="5">
        <v>37</v>
      </c>
      <c r="I55" s="57">
        <v>802</v>
      </c>
      <c r="J55" s="5">
        <v>401</v>
      </c>
      <c r="K55" s="5">
        <v>134</v>
      </c>
      <c r="L55" s="28">
        <v>146</v>
      </c>
      <c r="M55" s="29">
        <v>533.90000000000032</v>
      </c>
    </row>
    <row r="56" spans="1:13" x14ac:dyDescent="0.25">
      <c r="A56" s="50" t="s">
        <v>577</v>
      </c>
      <c r="B56" s="50" t="s">
        <v>578</v>
      </c>
      <c r="C56" s="50" t="s">
        <v>579</v>
      </c>
      <c r="D56" s="51">
        <v>401</v>
      </c>
      <c r="E56" s="5">
        <v>13894.65</v>
      </c>
      <c r="F56" s="3">
        <v>241</v>
      </c>
      <c r="G56" s="5">
        <v>120</v>
      </c>
      <c r="H56" s="5">
        <v>40</v>
      </c>
      <c r="I56" s="57">
        <v>8337</v>
      </c>
      <c r="J56" s="5">
        <v>4168</v>
      </c>
      <c r="K56" s="5">
        <v>1389</v>
      </c>
      <c r="L56" s="28">
        <v>160</v>
      </c>
      <c r="M56" s="29">
        <v>5557.65</v>
      </c>
    </row>
    <row r="57" spans="1:13" x14ac:dyDescent="0.25">
      <c r="A57" s="50" t="s">
        <v>580</v>
      </c>
      <c r="B57" s="50" t="s">
        <v>581</v>
      </c>
      <c r="C57" s="50" t="s">
        <v>22</v>
      </c>
      <c r="D57" s="51">
        <v>97</v>
      </c>
      <c r="E57" s="5">
        <v>1668.13</v>
      </c>
      <c r="F57" s="3">
        <v>58</v>
      </c>
      <c r="G57" s="5">
        <v>29</v>
      </c>
      <c r="H57" s="5">
        <v>10</v>
      </c>
      <c r="I57" s="57">
        <v>1001</v>
      </c>
      <c r="J57" s="5">
        <v>500</v>
      </c>
      <c r="K57" s="5">
        <v>167</v>
      </c>
      <c r="L57" s="28">
        <v>39</v>
      </c>
      <c r="M57" s="29">
        <v>667.13000000000011</v>
      </c>
    </row>
    <row r="58" spans="1:13" x14ac:dyDescent="0.25">
      <c r="A58" s="50" t="s">
        <v>582</v>
      </c>
      <c r="B58" s="50" t="s">
        <v>583</v>
      </c>
      <c r="C58" s="50" t="s">
        <v>22</v>
      </c>
      <c r="D58" s="51">
        <v>1058</v>
      </c>
      <c r="E58" s="5">
        <v>31456.959999999995</v>
      </c>
      <c r="F58" s="3">
        <v>635</v>
      </c>
      <c r="G58" s="5">
        <v>317</v>
      </c>
      <c r="H58" s="5">
        <v>106</v>
      </c>
      <c r="I58" s="57">
        <v>18874</v>
      </c>
      <c r="J58" s="5">
        <v>9437</v>
      </c>
      <c r="K58" s="5">
        <v>3146</v>
      </c>
      <c r="L58" s="28">
        <v>423</v>
      </c>
      <c r="M58" s="29">
        <v>12582.959999999995</v>
      </c>
    </row>
    <row r="59" spans="1:13" x14ac:dyDescent="0.25">
      <c r="A59" s="50" t="s">
        <v>584</v>
      </c>
      <c r="B59" s="50" t="s">
        <v>585</v>
      </c>
      <c r="C59" s="50" t="s">
        <v>51</v>
      </c>
      <c r="D59" s="51">
        <v>193</v>
      </c>
      <c r="E59" s="5">
        <v>1577.12</v>
      </c>
      <c r="F59" s="3">
        <v>116</v>
      </c>
      <c r="G59" s="5">
        <v>58</v>
      </c>
      <c r="H59" s="5">
        <v>19</v>
      </c>
      <c r="I59" s="57">
        <v>946</v>
      </c>
      <c r="J59" s="5">
        <v>473</v>
      </c>
      <c r="K59" s="5">
        <v>158</v>
      </c>
      <c r="L59" s="28">
        <v>77</v>
      </c>
      <c r="M59" s="29">
        <v>631.11999999999989</v>
      </c>
    </row>
    <row r="60" spans="1:13" x14ac:dyDescent="0.25">
      <c r="A60" s="50" t="s">
        <v>586</v>
      </c>
      <c r="B60" s="50" t="s">
        <v>587</v>
      </c>
      <c r="C60" s="50" t="s">
        <v>588</v>
      </c>
      <c r="D60" s="51">
        <v>296</v>
      </c>
      <c r="E60" s="5">
        <v>6162.8400000000011</v>
      </c>
      <c r="F60" s="3">
        <v>178</v>
      </c>
      <c r="G60" s="5">
        <v>89</v>
      </c>
      <c r="H60" s="5">
        <v>30</v>
      </c>
      <c r="I60" s="57">
        <v>3698</v>
      </c>
      <c r="J60" s="5">
        <v>1849</v>
      </c>
      <c r="K60" s="5">
        <v>616</v>
      </c>
      <c r="L60" s="28">
        <v>118</v>
      </c>
      <c r="M60" s="29">
        <v>2464.8400000000011</v>
      </c>
    </row>
    <row r="61" spans="1:13" x14ac:dyDescent="0.25">
      <c r="A61" s="50" t="s">
        <v>589</v>
      </c>
      <c r="B61" s="50" t="s">
        <v>590</v>
      </c>
      <c r="C61" s="50" t="s">
        <v>588</v>
      </c>
      <c r="D61" s="51">
        <v>94</v>
      </c>
      <c r="E61" s="5">
        <v>3019.16</v>
      </c>
      <c r="F61" s="3">
        <v>56</v>
      </c>
      <c r="G61" s="5">
        <v>28</v>
      </c>
      <c r="H61" s="5">
        <v>9</v>
      </c>
      <c r="I61" s="57">
        <v>1811</v>
      </c>
      <c r="J61" s="5">
        <v>906</v>
      </c>
      <c r="K61" s="5">
        <v>302</v>
      </c>
      <c r="L61" s="28">
        <v>38</v>
      </c>
      <c r="M61" s="29">
        <v>1208.1599999999999</v>
      </c>
    </row>
    <row r="62" spans="1:13" x14ac:dyDescent="0.25">
      <c r="A62" s="50" t="s">
        <v>591</v>
      </c>
      <c r="B62" s="50" t="s">
        <v>592</v>
      </c>
      <c r="C62" s="50" t="s">
        <v>588</v>
      </c>
      <c r="D62" s="51">
        <v>233</v>
      </c>
      <c r="E62" s="5">
        <v>9842.3499999999985</v>
      </c>
      <c r="F62" s="3">
        <v>140</v>
      </c>
      <c r="G62" s="5">
        <v>70</v>
      </c>
      <c r="H62" s="5">
        <v>23</v>
      </c>
      <c r="I62" s="57">
        <v>5905</v>
      </c>
      <c r="J62" s="5">
        <v>2953</v>
      </c>
      <c r="K62" s="5">
        <v>984</v>
      </c>
      <c r="L62" s="28">
        <v>93</v>
      </c>
      <c r="M62" s="29">
        <v>3937.3499999999985</v>
      </c>
    </row>
    <row r="63" spans="1:13" x14ac:dyDescent="0.25">
      <c r="A63" s="50" t="s">
        <v>593</v>
      </c>
      <c r="B63" s="50" t="s">
        <v>594</v>
      </c>
      <c r="C63" s="50" t="s">
        <v>588</v>
      </c>
      <c r="D63" s="51">
        <v>96</v>
      </c>
      <c r="E63" s="5">
        <v>4979.0199999999995</v>
      </c>
      <c r="F63" s="3">
        <v>58</v>
      </c>
      <c r="G63" s="5">
        <v>29</v>
      </c>
      <c r="H63" s="5">
        <v>10</v>
      </c>
      <c r="I63" s="57">
        <v>2987</v>
      </c>
      <c r="J63" s="5">
        <v>1494</v>
      </c>
      <c r="K63" s="5">
        <v>498</v>
      </c>
      <c r="L63" s="28">
        <v>38</v>
      </c>
      <c r="M63" s="29">
        <v>1992.0199999999995</v>
      </c>
    </row>
    <row r="64" spans="1:13" x14ac:dyDescent="0.25">
      <c r="A64" s="50" t="s">
        <v>595</v>
      </c>
      <c r="B64" s="50" t="s">
        <v>596</v>
      </c>
      <c r="C64" s="50" t="s">
        <v>588</v>
      </c>
      <c r="D64" s="51">
        <v>115</v>
      </c>
      <c r="E64" s="5">
        <v>7230.32</v>
      </c>
      <c r="F64" s="3">
        <v>69</v>
      </c>
      <c r="G64" s="5">
        <v>35</v>
      </c>
      <c r="H64" s="5">
        <v>12</v>
      </c>
      <c r="I64" s="57">
        <v>4338</v>
      </c>
      <c r="J64" s="5">
        <v>2169</v>
      </c>
      <c r="K64" s="5">
        <v>723</v>
      </c>
      <c r="L64" s="28">
        <v>46</v>
      </c>
      <c r="M64" s="29">
        <v>2892.3199999999997</v>
      </c>
    </row>
    <row r="65" spans="1:13" x14ac:dyDescent="0.25">
      <c r="A65" s="50" t="s">
        <v>597</v>
      </c>
      <c r="B65" s="50" t="s">
        <v>598</v>
      </c>
      <c r="C65" s="50" t="s">
        <v>588</v>
      </c>
      <c r="D65" s="51">
        <v>47</v>
      </c>
      <c r="E65" s="5">
        <v>3988.2799999999997</v>
      </c>
      <c r="F65" s="3">
        <v>28</v>
      </c>
      <c r="G65" s="5">
        <v>14</v>
      </c>
      <c r="H65" s="5">
        <v>5</v>
      </c>
      <c r="I65" s="57">
        <v>2393</v>
      </c>
      <c r="J65" s="5">
        <v>1196</v>
      </c>
      <c r="K65" s="5">
        <v>399</v>
      </c>
      <c r="L65" s="28">
        <v>19</v>
      </c>
      <c r="M65" s="29">
        <v>1595.2799999999997</v>
      </c>
    </row>
    <row r="66" spans="1:13" x14ac:dyDescent="0.25">
      <c r="A66" s="50" t="s">
        <v>599</v>
      </c>
      <c r="B66" s="50" t="s">
        <v>600</v>
      </c>
      <c r="C66" s="50" t="s">
        <v>588</v>
      </c>
      <c r="D66" s="51">
        <v>145</v>
      </c>
      <c r="E66" s="5">
        <v>14842.96</v>
      </c>
      <c r="F66" s="3">
        <v>87</v>
      </c>
      <c r="G66" s="5">
        <v>44</v>
      </c>
      <c r="H66" s="5">
        <v>15</v>
      </c>
      <c r="I66" s="57">
        <v>8906</v>
      </c>
      <c r="J66" s="5">
        <v>4453</v>
      </c>
      <c r="K66" s="5">
        <v>1484</v>
      </c>
      <c r="L66" s="28">
        <v>58</v>
      </c>
      <c r="M66" s="29">
        <v>5936.9599999999991</v>
      </c>
    </row>
    <row r="67" spans="1:13" x14ac:dyDescent="0.25">
      <c r="A67" s="50" t="s">
        <v>601</v>
      </c>
      <c r="B67" s="50" t="s">
        <v>602</v>
      </c>
      <c r="C67" s="50" t="s">
        <v>588</v>
      </c>
      <c r="D67" s="51">
        <v>64</v>
      </c>
      <c r="E67" s="5">
        <v>9686.23</v>
      </c>
      <c r="F67" s="3">
        <v>38</v>
      </c>
      <c r="G67" s="5">
        <v>19</v>
      </c>
      <c r="H67" s="5">
        <v>6</v>
      </c>
      <c r="I67" s="57">
        <v>5812</v>
      </c>
      <c r="J67" s="5">
        <v>2906</v>
      </c>
      <c r="K67" s="5">
        <v>969</v>
      </c>
      <c r="L67" s="28">
        <v>26</v>
      </c>
      <c r="M67" s="29">
        <v>3874.2299999999996</v>
      </c>
    </row>
    <row r="68" spans="1:13" x14ac:dyDescent="0.25">
      <c r="A68" s="50" t="s">
        <v>603</v>
      </c>
      <c r="B68" s="50" t="s">
        <v>604</v>
      </c>
      <c r="C68" s="50" t="s">
        <v>588</v>
      </c>
      <c r="D68" s="51">
        <v>29</v>
      </c>
      <c r="E68" s="5">
        <v>15186.319999999998</v>
      </c>
      <c r="F68" s="3">
        <v>17</v>
      </c>
      <c r="G68" s="5">
        <v>9</v>
      </c>
      <c r="H68" s="5">
        <v>3</v>
      </c>
      <c r="I68" s="57">
        <v>9112</v>
      </c>
      <c r="J68" s="5">
        <v>4556</v>
      </c>
      <c r="K68" s="5">
        <v>1519</v>
      </c>
      <c r="L68" s="28">
        <v>12</v>
      </c>
      <c r="M68" s="29">
        <v>6074.3199999999979</v>
      </c>
    </row>
    <row r="69" spans="1:13" x14ac:dyDescent="0.25">
      <c r="A69" s="50" t="s">
        <v>605</v>
      </c>
      <c r="B69" s="50" t="s">
        <v>606</v>
      </c>
      <c r="C69" s="50" t="s">
        <v>588</v>
      </c>
      <c r="D69" s="51">
        <v>221</v>
      </c>
      <c r="E69" s="5">
        <v>102180.77999999996</v>
      </c>
      <c r="F69" s="3">
        <v>133</v>
      </c>
      <c r="G69" s="5">
        <v>66</v>
      </c>
      <c r="H69" s="5">
        <v>22</v>
      </c>
      <c r="I69" s="57">
        <v>61308</v>
      </c>
      <c r="J69" s="5">
        <v>30654</v>
      </c>
      <c r="K69" s="5">
        <v>10218</v>
      </c>
      <c r="L69" s="28">
        <v>88</v>
      </c>
      <c r="M69" s="29">
        <v>40872.779999999955</v>
      </c>
    </row>
    <row r="70" spans="1:13" x14ac:dyDescent="0.25">
      <c r="A70" s="50" t="s">
        <v>607</v>
      </c>
      <c r="B70" s="50" t="s">
        <v>608</v>
      </c>
      <c r="C70" s="50" t="s">
        <v>588</v>
      </c>
      <c r="D70" s="51">
        <v>2</v>
      </c>
      <c r="E70" s="5">
        <v>1781.9</v>
      </c>
      <c r="F70" s="3">
        <v>1</v>
      </c>
      <c r="G70" s="5">
        <v>1</v>
      </c>
      <c r="H70" s="5">
        <v>0</v>
      </c>
      <c r="I70" s="57">
        <v>1069</v>
      </c>
      <c r="J70" s="5">
        <v>535</v>
      </c>
      <c r="K70" s="5">
        <v>178</v>
      </c>
      <c r="L70" s="28">
        <v>1</v>
      </c>
      <c r="M70" s="29">
        <v>712.90000000000009</v>
      </c>
    </row>
    <row r="71" spans="1:13" x14ac:dyDescent="0.25">
      <c r="A71" s="50" t="s">
        <v>609</v>
      </c>
      <c r="B71" s="50" t="s">
        <v>610</v>
      </c>
      <c r="C71" s="50" t="s">
        <v>196</v>
      </c>
      <c r="D71" s="51">
        <v>55</v>
      </c>
      <c r="E71" s="5">
        <v>22260.7</v>
      </c>
      <c r="F71" s="3">
        <v>33</v>
      </c>
      <c r="G71" s="5">
        <v>17</v>
      </c>
      <c r="H71" s="5">
        <v>6</v>
      </c>
      <c r="I71" s="57">
        <v>13356</v>
      </c>
      <c r="J71" s="5">
        <v>6678</v>
      </c>
      <c r="K71" s="5">
        <v>2226</v>
      </c>
      <c r="L71" s="28">
        <v>22</v>
      </c>
      <c r="M71" s="29">
        <v>8904.7000000000007</v>
      </c>
    </row>
    <row r="72" spans="1:13" x14ac:dyDescent="0.25">
      <c r="A72" s="50" t="s">
        <v>611</v>
      </c>
      <c r="B72" s="50" t="s">
        <v>612</v>
      </c>
      <c r="C72" s="50" t="s">
        <v>196</v>
      </c>
      <c r="D72" s="51">
        <v>126</v>
      </c>
      <c r="E72" s="5">
        <v>101928.96000000001</v>
      </c>
      <c r="F72" s="3">
        <v>76</v>
      </c>
      <c r="G72" s="5">
        <v>38</v>
      </c>
      <c r="H72" s="5">
        <v>13</v>
      </c>
      <c r="I72" s="57">
        <v>61157</v>
      </c>
      <c r="J72" s="5">
        <v>30579</v>
      </c>
      <c r="K72" s="5">
        <v>10193</v>
      </c>
      <c r="L72" s="28">
        <v>50</v>
      </c>
      <c r="M72" s="29">
        <v>40771.960000000006</v>
      </c>
    </row>
    <row r="73" spans="1:13" x14ac:dyDescent="0.25">
      <c r="A73" s="50" t="s">
        <v>613</v>
      </c>
      <c r="B73" s="50" t="s">
        <v>614</v>
      </c>
      <c r="C73" s="50" t="s">
        <v>615</v>
      </c>
      <c r="D73" s="51">
        <v>356</v>
      </c>
      <c r="E73" s="5">
        <v>43026.159999999996</v>
      </c>
      <c r="F73" s="3">
        <v>214</v>
      </c>
      <c r="G73" s="5">
        <v>107</v>
      </c>
      <c r="H73" s="5">
        <v>36</v>
      </c>
      <c r="I73" s="57">
        <v>25816</v>
      </c>
      <c r="J73" s="5">
        <v>12908</v>
      </c>
      <c r="K73" s="5">
        <v>4303</v>
      </c>
      <c r="L73" s="28">
        <v>142</v>
      </c>
      <c r="M73" s="29">
        <v>17210.159999999996</v>
      </c>
    </row>
    <row r="74" spans="1:13" x14ac:dyDescent="0.25">
      <c r="A74" s="50" t="s">
        <v>616</v>
      </c>
      <c r="B74" s="50" t="s">
        <v>617</v>
      </c>
      <c r="C74" s="50" t="s">
        <v>71</v>
      </c>
      <c r="D74" s="51">
        <v>1404</v>
      </c>
      <c r="E74" s="5">
        <v>70775.639999999941</v>
      </c>
      <c r="F74" s="3">
        <v>842</v>
      </c>
      <c r="G74" s="5">
        <v>421</v>
      </c>
      <c r="H74" s="5">
        <v>140</v>
      </c>
      <c r="I74" s="57">
        <v>42465</v>
      </c>
      <c r="J74" s="5">
        <v>21233</v>
      </c>
      <c r="K74" s="5">
        <v>7078</v>
      </c>
      <c r="L74" s="28">
        <v>562</v>
      </c>
      <c r="M74" s="29">
        <v>28310.639999999941</v>
      </c>
    </row>
    <row r="75" spans="1:13" x14ac:dyDescent="0.25">
      <c r="A75" s="50" t="s">
        <v>618</v>
      </c>
      <c r="B75" s="50" t="s">
        <v>619</v>
      </c>
      <c r="C75" s="50" t="s">
        <v>588</v>
      </c>
      <c r="D75" s="51">
        <v>182</v>
      </c>
      <c r="E75" s="5">
        <v>1963.02</v>
      </c>
      <c r="F75" s="3">
        <v>109</v>
      </c>
      <c r="G75" s="5">
        <v>55</v>
      </c>
      <c r="H75" s="5">
        <v>18</v>
      </c>
      <c r="I75" s="57">
        <v>1178</v>
      </c>
      <c r="J75" s="5">
        <v>589</v>
      </c>
      <c r="K75" s="5">
        <v>196</v>
      </c>
      <c r="L75" s="28">
        <v>73</v>
      </c>
      <c r="M75" s="29">
        <v>785.02</v>
      </c>
    </row>
    <row r="76" spans="1:13" x14ac:dyDescent="0.25">
      <c r="A76" s="50" t="s">
        <v>620</v>
      </c>
      <c r="B76" s="50" t="s">
        <v>621</v>
      </c>
      <c r="C76" s="50" t="s">
        <v>199</v>
      </c>
      <c r="D76" s="51">
        <v>5306</v>
      </c>
      <c r="E76" s="5">
        <v>268165.24000000022</v>
      </c>
      <c r="F76" s="3">
        <v>3184</v>
      </c>
      <c r="G76" s="5">
        <v>1592</v>
      </c>
      <c r="H76" s="5">
        <v>531</v>
      </c>
      <c r="I76" s="57">
        <v>160899</v>
      </c>
      <c r="J76" s="5">
        <v>80450</v>
      </c>
      <c r="K76" s="5">
        <v>26817</v>
      </c>
      <c r="L76" s="28">
        <v>2122</v>
      </c>
      <c r="M76" s="29">
        <v>107266.24000000022</v>
      </c>
    </row>
    <row r="77" spans="1:13" x14ac:dyDescent="0.25">
      <c r="A77" s="50" t="s">
        <v>622</v>
      </c>
      <c r="B77" s="50" t="s">
        <v>623</v>
      </c>
      <c r="C77" s="50" t="s">
        <v>22</v>
      </c>
      <c r="D77" s="51">
        <v>151</v>
      </c>
      <c r="E77" s="5">
        <v>2212.15</v>
      </c>
      <c r="F77" s="3">
        <v>91</v>
      </c>
      <c r="G77" s="5">
        <v>45</v>
      </c>
      <c r="H77" s="5">
        <v>15</v>
      </c>
      <c r="I77" s="57">
        <v>1327</v>
      </c>
      <c r="J77" s="5">
        <v>664</v>
      </c>
      <c r="K77" s="5">
        <v>221</v>
      </c>
      <c r="L77" s="28">
        <v>60</v>
      </c>
      <c r="M77" s="29">
        <v>885.15000000000009</v>
      </c>
    </row>
    <row r="78" spans="1:13" x14ac:dyDescent="0.25">
      <c r="A78" s="50" t="s">
        <v>624</v>
      </c>
      <c r="B78" s="50" t="s">
        <v>625</v>
      </c>
      <c r="C78" s="50" t="s">
        <v>22</v>
      </c>
      <c r="D78" s="51">
        <v>1946</v>
      </c>
      <c r="E78" s="5">
        <v>85526.700000000012</v>
      </c>
      <c r="F78" s="3">
        <v>1168</v>
      </c>
      <c r="G78" s="5">
        <v>584</v>
      </c>
      <c r="H78" s="5">
        <v>195</v>
      </c>
      <c r="I78" s="57">
        <v>51316</v>
      </c>
      <c r="J78" s="5">
        <v>25658</v>
      </c>
      <c r="K78" s="5">
        <v>8553</v>
      </c>
      <c r="L78" s="28">
        <v>778</v>
      </c>
      <c r="M78" s="29">
        <v>34210.700000000012</v>
      </c>
    </row>
    <row r="79" spans="1:13" x14ac:dyDescent="0.25">
      <c r="A79" s="50" t="s">
        <v>626</v>
      </c>
      <c r="B79" s="50" t="s">
        <v>627</v>
      </c>
      <c r="C79" s="50" t="s">
        <v>548</v>
      </c>
      <c r="D79" s="51">
        <v>1578</v>
      </c>
      <c r="E79" s="5">
        <v>74213.34000000004</v>
      </c>
      <c r="F79" s="3">
        <v>947</v>
      </c>
      <c r="G79" s="5">
        <v>473</v>
      </c>
      <c r="H79" s="5">
        <v>158</v>
      </c>
      <c r="I79" s="57">
        <v>44528</v>
      </c>
      <c r="J79" s="5">
        <v>22264</v>
      </c>
      <c r="K79" s="5">
        <v>7421</v>
      </c>
      <c r="L79" s="28">
        <v>631</v>
      </c>
      <c r="M79" s="29">
        <v>29685.34000000004</v>
      </c>
    </row>
    <row r="80" spans="1:13" x14ac:dyDescent="0.25">
      <c r="A80" s="50" t="s">
        <v>628</v>
      </c>
      <c r="B80" s="50" t="s">
        <v>629</v>
      </c>
      <c r="C80" s="50" t="s">
        <v>548</v>
      </c>
      <c r="D80" s="51">
        <v>88</v>
      </c>
      <c r="E80" s="5">
        <v>6207.52</v>
      </c>
      <c r="F80" s="3">
        <v>53</v>
      </c>
      <c r="G80" s="5">
        <v>26</v>
      </c>
      <c r="H80" s="5">
        <v>9</v>
      </c>
      <c r="I80" s="57">
        <v>3725</v>
      </c>
      <c r="J80" s="5">
        <v>1862</v>
      </c>
      <c r="K80" s="5">
        <v>621</v>
      </c>
      <c r="L80" s="28">
        <v>35</v>
      </c>
      <c r="M80" s="29">
        <v>2482.5200000000004</v>
      </c>
    </row>
    <row r="81" spans="1:13" x14ac:dyDescent="0.25">
      <c r="A81" s="50" t="s">
        <v>630</v>
      </c>
      <c r="B81" s="50" t="s">
        <v>631</v>
      </c>
      <c r="C81" s="50" t="s">
        <v>548</v>
      </c>
      <c r="D81" s="51">
        <v>4210</v>
      </c>
      <c r="E81" s="5">
        <v>198754.09999999992</v>
      </c>
      <c r="F81" s="3">
        <v>2526</v>
      </c>
      <c r="G81" s="5">
        <v>1263</v>
      </c>
      <c r="H81" s="5">
        <v>421</v>
      </c>
      <c r="I81" s="57">
        <v>119252</v>
      </c>
      <c r="J81" s="5">
        <v>59626</v>
      </c>
      <c r="K81" s="5">
        <v>19875</v>
      </c>
      <c r="L81" s="28">
        <v>1684</v>
      </c>
      <c r="M81" s="29">
        <v>79502.099999999919</v>
      </c>
    </row>
    <row r="82" spans="1:13" x14ac:dyDescent="0.25">
      <c r="A82" s="50" t="s">
        <v>632</v>
      </c>
      <c r="B82" s="50" t="s">
        <v>633</v>
      </c>
      <c r="C82" s="50" t="s">
        <v>634</v>
      </c>
      <c r="D82" s="51">
        <v>356</v>
      </c>
      <c r="E82" s="5">
        <v>1677.3899999999999</v>
      </c>
      <c r="F82" s="3">
        <v>214</v>
      </c>
      <c r="G82" s="5">
        <v>107</v>
      </c>
      <c r="H82" s="5">
        <v>36</v>
      </c>
      <c r="I82" s="57">
        <v>1006</v>
      </c>
      <c r="J82" s="5">
        <v>503</v>
      </c>
      <c r="K82" s="5">
        <v>168</v>
      </c>
      <c r="L82" s="28">
        <v>142</v>
      </c>
      <c r="M82" s="29">
        <v>671.38999999999987</v>
      </c>
    </row>
    <row r="83" spans="1:13" x14ac:dyDescent="0.25">
      <c r="A83" s="50" t="s">
        <v>635</v>
      </c>
      <c r="B83" s="50" t="s">
        <v>636</v>
      </c>
      <c r="C83" s="50" t="s">
        <v>637</v>
      </c>
      <c r="D83" s="51">
        <v>45</v>
      </c>
      <c r="E83" s="5">
        <v>244.35000000000002</v>
      </c>
      <c r="F83" s="3">
        <v>27</v>
      </c>
      <c r="G83" s="5">
        <v>14</v>
      </c>
      <c r="H83" s="5">
        <v>5</v>
      </c>
      <c r="I83" s="57">
        <v>147</v>
      </c>
      <c r="J83" s="5">
        <v>73</v>
      </c>
      <c r="K83" s="5">
        <v>24</v>
      </c>
      <c r="L83" s="28">
        <v>18</v>
      </c>
      <c r="M83" s="29">
        <v>97.350000000000023</v>
      </c>
    </row>
    <row r="84" spans="1:13" x14ac:dyDescent="0.25">
      <c r="A84" s="50" t="s">
        <v>638</v>
      </c>
      <c r="B84" s="50" t="s">
        <v>639</v>
      </c>
      <c r="C84" s="50" t="s">
        <v>640</v>
      </c>
      <c r="D84" s="51">
        <v>525</v>
      </c>
      <c r="E84" s="5">
        <v>1569.75</v>
      </c>
      <c r="F84" s="3">
        <v>315</v>
      </c>
      <c r="G84" s="5">
        <v>158</v>
      </c>
      <c r="H84" s="5">
        <v>53</v>
      </c>
      <c r="I84" s="57">
        <v>942</v>
      </c>
      <c r="J84" s="5">
        <v>471</v>
      </c>
      <c r="K84" s="5">
        <v>157</v>
      </c>
      <c r="L84" s="28">
        <v>210</v>
      </c>
      <c r="M84" s="29">
        <v>627.75</v>
      </c>
    </row>
    <row r="85" spans="1:13" x14ac:dyDescent="0.25">
      <c r="A85" s="50" t="s">
        <v>641</v>
      </c>
      <c r="B85" s="50" t="s">
        <v>642</v>
      </c>
      <c r="C85" s="50" t="s">
        <v>643</v>
      </c>
      <c r="D85" s="51">
        <v>496</v>
      </c>
      <c r="E85" s="5">
        <v>6745.6000000000013</v>
      </c>
      <c r="F85" s="3">
        <v>298</v>
      </c>
      <c r="G85" s="5">
        <v>149</v>
      </c>
      <c r="H85" s="5">
        <v>50</v>
      </c>
      <c r="I85" s="57">
        <v>4047</v>
      </c>
      <c r="J85" s="5">
        <v>2024</v>
      </c>
      <c r="K85" s="5">
        <v>675</v>
      </c>
      <c r="L85" s="28">
        <v>198</v>
      </c>
      <c r="M85" s="29">
        <v>2698.6000000000013</v>
      </c>
    </row>
    <row r="86" spans="1:13" x14ac:dyDescent="0.25">
      <c r="A86" s="50" t="s">
        <v>644</v>
      </c>
      <c r="B86" s="50" t="s">
        <v>645</v>
      </c>
      <c r="C86" s="50" t="s">
        <v>643</v>
      </c>
      <c r="D86" s="51">
        <v>508</v>
      </c>
      <c r="E86" s="5">
        <v>1838.96</v>
      </c>
      <c r="F86" s="3">
        <v>305</v>
      </c>
      <c r="G86" s="5">
        <v>152</v>
      </c>
      <c r="H86" s="5">
        <v>51</v>
      </c>
      <c r="I86" s="57">
        <v>1103</v>
      </c>
      <c r="J86" s="5">
        <v>552</v>
      </c>
      <c r="K86" s="5">
        <v>184</v>
      </c>
      <c r="L86" s="28">
        <v>203</v>
      </c>
      <c r="M86" s="29">
        <v>735.96</v>
      </c>
    </row>
    <row r="87" spans="1:13" x14ac:dyDescent="0.25">
      <c r="A87" s="50" t="s">
        <v>646</v>
      </c>
      <c r="B87" s="50" t="s">
        <v>647</v>
      </c>
      <c r="C87" s="50" t="s">
        <v>634</v>
      </c>
      <c r="D87" s="51">
        <v>2283</v>
      </c>
      <c r="E87" s="5">
        <v>10958.400000000003</v>
      </c>
      <c r="F87" s="3">
        <v>1370</v>
      </c>
      <c r="G87" s="5">
        <v>685</v>
      </c>
      <c r="H87" s="5">
        <v>228</v>
      </c>
      <c r="I87" s="57">
        <v>6575</v>
      </c>
      <c r="J87" s="5">
        <v>3288</v>
      </c>
      <c r="K87" s="5">
        <v>1096</v>
      </c>
      <c r="L87" s="28">
        <v>913</v>
      </c>
      <c r="M87" s="29">
        <v>4383.4000000000033</v>
      </c>
    </row>
    <row r="88" spans="1:13" x14ac:dyDescent="0.25">
      <c r="A88" s="50" t="s">
        <v>648</v>
      </c>
      <c r="B88" s="50" t="s">
        <v>649</v>
      </c>
      <c r="C88" s="50" t="s">
        <v>650</v>
      </c>
      <c r="D88" s="51">
        <v>228</v>
      </c>
      <c r="E88" s="5">
        <v>873.24</v>
      </c>
      <c r="F88" s="3">
        <v>137</v>
      </c>
      <c r="G88" s="5">
        <v>68</v>
      </c>
      <c r="H88" s="5">
        <v>23</v>
      </c>
      <c r="I88" s="57">
        <v>524</v>
      </c>
      <c r="J88" s="5">
        <v>262</v>
      </c>
      <c r="K88" s="5">
        <v>87</v>
      </c>
      <c r="L88" s="28">
        <v>91</v>
      </c>
      <c r="M88" s="29">
        <v>349.24</v>
      </c>
    </row>
    <row r="89" spans="1:13" x14ac:dyDescent="0.25">
      <c r="A89" s="50" t="s">
        <v>651</v>
      </c>
      <c r="B89" s="50" t="s">
        <v>652</v>
      </c>
      <c r="C89" s="50" t="s">
        <v>653</v>
      </c>
      <c r="D89" s="51">
        <v>91</v>
      </c>
      <c r="E89" s="5">
        <v>1372.6</v>
      </c>
      <c r="F89" s="3">
        <v>55</v>
      </c>
      <c r="G89" s="5">
        <v>27</v>
      </c>
      <c r="H89" s="5">
        <v>9</v>
      </c>
      <c r="I89" s="57">
        <v>824</v>
      </c>
      <c r="J89" s="5">
        <v>412</v>
      </c>
      <c r="K89" s="5">
        <v>137</v>
      </c>
      <c r="L89" s="28">
        <v>36</v>
      </c>
      <c r="M89" s="29">
        <v>548.59999999999991</v>
      </c>
    </row>
    <row r="90" spans="1:13" x14ac:dyDescent="0.25">
      <c r="A90" s="50" t="s">
        <v>654</v>
      </c>
      <c r="B90" s="50" t="s">
        <v>655</v>
      </c>
      <c r="C90" s="50" t="s">
        <v>22</v>
      </c>
      <c r="D90" s="51">
        <v>4622</v>
      </c>
      <c r="E90" s="5">
        <v>203136.89999999991</v>
      </c>
      <c r="F90" s="3">
        <v>2773</v>
      </c>
      <c r="G90" s="5">
        <v>1387</v>
      </c>
      <c r="H90" s="5">
        <v>462</v>
      </c>
      <c r="I90" s="57">
        <v>121882</v>
      </c>
      <c r="J90" s="5">
        <v>60941</v>
      </c>
      <c r="K90" s="5">
        <v>20314</v>
      </c>
      <c r="L90" s="28">
        <v>1849</v>
      </c>
      <c r="M90" s="29">
        <v>81254.899999999907</v>
      </c>
    </row>
    <row r="91" spans="1:13" x14ac:dyDescent="0.25">
      <c r="A91" s="50" t="s">
        <v>656</v>
      </c>
      <c r="B91" s="50" t="s">
        <v>657</v>
      </c>
      <c r="C91" s="50" t="s">
        <v>548</v>
      </c>
      <c r="D91" s="51">
        <v>230</v>
      </c>
      <c r="E91" s="5">
        <v>15831.400000000001</v>
      </c>
      <c r="F91" s="3">
        <v>138</v>
      </c>
      <c r="G91" s="5">
        <v>69</v>
      </c>
      <c r="H91" s="5">
        <v>23</v>
      </c>
      <c r="I91" s="57">
        <v>9499</v>
      </c>
      <c r="J91" s="5">
        <v>4749</v>
      </c>
      <c r="K91" s="5">
        <v>1583</v>
      </c>
      <c r="L91" s="28">
        <v>92</v>
      </c>
      <c r="M91" s="29">
        <v>6332.4000000000015</v>
      </c>
    </row>
    <row r="92" spans="1:13" x14ac:dyDescent="0.25">
      <c r="A92" s="50" t="s">
        <v>658</v>
      </c>
      <c r="B92" s="50" t="s">
        <v>659</v>
      </c>
      <c r="C92" s="50" t="s">
        <v>25</v>
      </c>
      <c r="D92" s="51">
        <v>5</v>
      </c>
      <c r="E92" s="5">
        <v>5360.8</v>
      </c>
      <c r="F92" s="3">
        <v>3</v>
      </c>
      <c r="G92" s="5">
        <v>2</v>
      </c>
      <c r="H92" s="5">
        <v>1</v>
      </c>
      <c r="I92" s="57">
        <v>3216</v>
      </c>
      <c r="J92" s="5">
        <v>1608</v>
      </c>
      <c r="K92" s="5">
        <v>536</v>
      </c>
      <c r="L92" s="28">
        <v>2</v>
      </c>
      <c r="M92" s="29">
        <v>2144.8000000000002</v>
      </c>
    </row>
    <row r="93" spans="1:13" x14ac:dyDescent="0.25">
      <c r="A93" s="50" t="s">
        <v>660</v>
      </c>
      <c r="B93" s="50" t="s">
        <v>661</v>
      </c>
      <c r="C93" s="50" t="s">
        <v>19</v>
      </c>
      <c r="D93" s="51">
        <v>1800</v>
      </c>
      <c r="E93" s="5">
        <v>10403.98</v>
      </c>
      <c r="F93" s="3">
        <v>1080</v>
      </c>
      <c r="G93" s="5">
        <v>540</v>
      </c>
      <c r="H93" s="5">
        <v>180</v>
      </c>
      <c r="I93" s="57">
        <v>6242</v>
      </c>
      <c r="J93" s="5">
        <v>3121</v>
      </c>
      <c r="K93" s="5">
        <v>1040</v>
      </c>
      <c r="L93" s="28">
        <v>720</v>
      </c>
      <c r="M93" s="29">
        <v>4161.9799999999996</v>
      </c>
    </row>
    <row r="94" spans="1:13" x14ac:dyDescent="0.25">
      <c r="A94" s="50" t="s">
        <v>662</v>
      </c>
      <c r="B94" s="50" t="s">
        <v>663</v>
      </c>
      <c r="C94" s="50" t="s">
        <v>664</v>
      </c>
      <c r="D94" s="51">
        <v>180</v>
      </c>
      <c r="E94" s="5">
        <v>190800</v>
      </c>
      <c r="F94" s="3">
        <v>108</v>
      </c>
      <c r="G94" s="5">
        <v>54</v>
      </c>
      <c r="H94" s="5">
        <v>18</v>
      </c>
      <c r="I94" s="57">
        <v>114480</v>
      </c>
      <c r="J94" s="5">
        <v>57240</v>
      </c>
      <c r="K94" s="5">
        <v>19080</v>
      </c>
      <c r="L94" s="28">
        <v>72</v>
      </c>
      <c r="M94" s="29">
        <v>76320</v>
      </c>
    </row>
    <row r="95" spans="1:13" x14ac:dyDescent="0.25">
      <c r="A95" s="50" t="s">
        <v>665</v>
      </c>
      <c r="B95" s="50" t="s">
        <v>666</v>
      </c>
      <c r="C95" s="50" t="s">
        <v>71</v>
      </c>
      <c r="D95" s="51">
        <v>131</v>
      </c>
      <c r="E95" s="5">
        <v>4912.5</v>
      </c>
      <c r="F95" s="3">
        <v>79</v>
      </c>
      <c r="G95" s="5">
        <v>39</v>
      </c>
      <c r="H95" s="5">
        <v>13</v>
      </c>
      <c r="I95" s="57">
        <v>2948</v>
      </c>
      <c r="J95" s="5">
        <v>1474</v>
      </c>
      <c r="K95" s="5">
        <v>491</v>
      </c>
      <c r="L95" s="28">
        <v>52</v>
      </c>
      <c r="M95" s="29">
        <v>1964.5</v>
      </c>
    </row>
    <row r="96" spans="1:13" x14ac:dyDescent="0.25">
      <c r="A96" s="50" t="s">
        <v>667</v>
      </c>
      <c r="B96" s="50" t="s">
        <v>668</v>
      </c>
      <c r="C96" s="50" t="s">
        <v>130</v>
      </c>
      <c r="D96" s="51">
        <v>8</v>
      </c>
      <c r="E96" s="5">
        <v>31258.639999999999</v>
      </c>
      <c r="F96" s="3">
        <v>5</v>
      </c>
      <c r="G96" s="5">
        <v>2</v>
      </c>
      <c r="H96" s="5">
        <v>1</v>
      </c>
      <c r="I96" s="57">
        <v>18755</v>
      </c>
      <c r="J96" s="5">
        <v>9378</v>
      </c>
      <c r="K96" s="5">
        <v>3126</v>
      </c>
      <c r="L96" s="28">
        <v>3</v>
      </c>
      <c r="M96" s="29">
        <v>12503.64</v>
      </c>
    </row>
    <row r="97" spans="1:13" x14ac:dyDescent="0.25">
      <c r="A97" s="50" t="s">
        <v>669</v>
      </c>
      <c r="B97" s="50" t="s">
        <v>670</v>
      </c>
      <c r="C97" s="50" t="s">
        <v>130</v>
      </c>
      <c r="D97" s="51">
        <v>80</v>
      </c>
      <c r="E97" s="5">
        <v>545375.20000000007</v>
      </c>
      <c r="F97" s="3">
        <v>48</v>
      </c>
      <c r="G97" s="5">
        <v>24</v>
      </c>
      <c r="H97" s="5">
        <v>8</v>
      </c>
      <c r="I97" s="57">
        <v>327225</v>
      </c>
      <c r="J97" s="5">
        <v>163613</v>
      </c>
      <c r="K97" s="5">
        <v>54538</v>
      </c>
      <c r="L97" s="28">
        <v>32</v>
      </c>
      <c r="M97" s="29">
        <v>218150.20000000007</v>
      </c>
    </row>
    <row r="98" spans="1:13" x14ac:dyDescent="0.25">
      <c r="A98" s="50" t="s">
        <v>671</v>
      </c>
      <c r="B98" s="50" t="s">
        <v>672</v>
      </c>
      <c r="C98" s="50" t="s">
        <v>130</v>
      </c>
      <c r="D98" s="51">
        <v>80</v>
      </c>
      <c r="E98" s="5">
        <v>778164.79999999993</v>
      </c>
      <c r="F98" s="3">
        <v>48</v>
      </c>
      <c r="G98" s="5">
        <v>24</v>
      </c>
      <c r="H98" s="5">
        <v>8</v>
      </c>
      <c r="I98" s="57">
        <v>466899</v>
      </c>
      <c r="J98" s="5">
        <v>233449</v>
      </c>
      <c r="K98" s="5">
        <v>77816</v>
      </c>
      <c r="L98" s="28">
        <v>32</v>
      </c>
      <c r="M98" s="29">
        <v>311265.79999999993</v>
      </c>
    </row>
    <row r="99" spans="1:13" x14ac:dyDescent="0.25">
      <c r="A99" s="50" t="s">
        <v>673</v>
      </c>
      <c r="B99" s="50" t="s">
        <v>674</v>
      </c>
      <c r="C99" s="50" t="s">
        <v>71</v>
      </c>
      <c r="D99" s="51">
        <v>6</v>
      </c>
      <c r="E99" s="5">
        <v>302.45999999999998</v>
      </c>
      <c r="F99" s="3">
        <v>4</v>
      </c>
      <c r="G99" s="5">
        <v>2</v>
      </c>
      <c r="H99" s="5">
        <v>1</v>
      </c>
      <c r="I99" s="57">
        <v>181</v>
      </c>
      <c r="J99" s="5">
        <v>91</v>
      </c>
      <c r="K99" s="5">
        <v>30</v>
      </c>
      <c r="L99" s="28">
        <v>2</v>
      </c>
      <c r="M99" s="29">
        <v>121.45999999999998</v>
      </c>
    </row>
    <row r="100" spans="1:13" x14ac:dyDescent="0.25">
      <c r="A100" s="50" t="s">
        <v>675</v>
      </c>
      <c r="B100" s="50" t="s">
        <v>676</v>
      </c>
      <c r="C100" s="50" t="s">
        <v>51</v>
      </c>
      <c r="D100" s="51">
        <v>38</v>
      </c>
      <c r="E100" s="5">
        <v>677.97</v>
      </c>
      <c r="F100" s="3">
        <v>23</v>
      </c>
      <c r="G100" s="5">
        <v>11</v>
      </c>
      <c r="H100" s="5">
        <v>4</v>
      </c>
      <c r="I100" s="57">
        <v>407</v>
      </c>
      <c r="J100" s="5">
        <v>203</v>
      </c>
      <c r="K100" s="5">
        <v>68</v>
      </c>
      <c r="L100" s="28">
        <v>15</v>
      </c>
      <c r="M100" s="29">
        <v>270.97000000000003</v>
      </c>
    </row>
    <row r="101" spans="1:13" x14ac:dyDescent="0.25">
      <c r="A101" s="50" t="s">
        <v>677</v>
      </c>
      <c r="B101" s="50" t="s">
        <v>678</v>
      </c>
      <c r="C101" s="50" t="s">
        <v>637</v>
      </c>
      <c r="D101" s="51">
        <v>5</v>
      </c>
      <c r="E101" s="5">
        <v>3031.5</v>
      </c>
      <c r="F101" s="3">
        <v>3</v>
      </c>
      <c r="G101" s="5">
        <v>2</v>
      </c>
      <c r="H101" s="5">
        <v>1</v>
      </c>
      <c r="I101" s="57">
        <v>1819</v>
      </c>
      <c r="J101" s="5">
        <v>909</v>
      </c>
      <c r="K101" s="5">
        <v>303</v>
      </c>
      <c r="L101" s="28">
        <v>2</v>
      </c>
      <c r="M101" s="29">
        <v>1212.5</v>
      </c>
    </row>
    <row r="102" spans="1:13" x14ac:dyDescent="0.25">
      <c r="A102" s="50" t="s">
        <v>679</v>
      </c>
      <c r="B102" s="50" t="s">
        <v>680</v>
      </c>
      <c r="C102" s="50" t="s">
        <v>25</v>
      </c>
      <c r="D102" s="51">
        <v>56</v>
      </c>
      <c r="E102" s="5">
        <v>79680</v>
      </c>
      <c r="F102" s="3">
        <v>34</v>
      </c>
      <c r="G102" s="5">
        <v>17</v>
      </c>
      <c r="H102" s="5">
        <v>6</v>
      </c>
      <c r="I102" s="57">
        <v>47808</v>
      </c>
      <c r="J102" s="5">
        <v>23904</v>
      </c>
      <c r="K102" s="5">
        <v>7968</v>
      </c>
      <c r="L102" s="28">
        <v>22</v>
      </c>
      <c r="M102" s="29">
        <v>31872</v>
      </c>
    </row>
    <row r="103" spans="1:13" x14ac:dyDescent="0.25">
      <c r="A103" s="50" t="s">
        <v>681</v>
      </c>
      <c r="B103" s="50" t="s">
        <v>682</v>
      </c>
      <c r="C103" s="50" t="s">
        <v>25</v>
      </c>
      <c r="D103" s="51">
        <v>10</v>
      </c>
      <c r="E103" s="5">
        <v>5200</v>
      </c>
      <c r="F103" s="3">
        <v>6</v>
      </c>
      <c r="G103" s="5">
        <v>3</v>
      </c>
      <c r="H103" s="5">
        <v>1</v>
      </c>
      <c r="I103" s="57">
        <v>3120</v>
      </c>
      <c r="J103" s="5">
        <v>1560</v>
      </c>
      <c r="K103" s="5">
        <v>520</v>
      </c>
      <c r="L103" s="28">
        <v>4</v>
      </c>
      <c r="M103" s="29">
        <v>2080</v>
      </c>
    </row>
    <row r="104" spans="1:13" x14ac:dyDescent="0.25">
      <c r="A104" s="50" t="s">
        <v>683</v>
      </c>
      <c r="B104" s="50" t="s">
        <v>684</v>
      </c>
      <c r="C104" s="50" t="s">
        <v>548</v>
      </c>
      <c r="D104" s="51">
        <v>60</v>
      </c>
      <c r="E104" s="5">
        <v>113400</v>
      </c>
      <c r="F104" s="3">
        <v>36</v>
      </c>
      <c r="G104" s="5">
        <v>18</v>
      </c>
      <c r="H104" s="5">
        <v>6</v>
      </c>
      <c r="I104" s="57">
        <v>68040</v>
      </c>
      <c r="J104" s="5">
        <v>34020</v>
      </c>
      <c r="K104" s="5">
        <v>11340</v>
      </c>
      <c r="L104" s="28">
        <v>24</v>
      </c>
      <c r="M104" s="29">
        <v>45360</v>
      </c>
    </row>
    <row r="105" spans="1:13" x14ac:dyDescent="0.25">
      <c r="A105" s="50" t="s">
        <v>685</v>
      </c>
      <c r="B105" s="50" t="s">
        <v>686</v>
      </c>
      <c r="C105" s="50" t="s">
        <v>548</v>
      </c>
      <c r="D105" s="51">
        <v>2</v>
      </c>
      <c r="E105" s="5">
        <v>2520</v>
      </c>
      <c r="F105" s="3">
        <v>1</v>
      </c>
      <c r="G105" s="5">
        <v>1</v>
      </c>
      <c r="H105" s="5">
        <v>0</v>
      </c>
      <c r="I105" s="57">
        <v>1512</v>
      </c>
      <c r="J105" s="5">
        <v>756</v>
      </c>
      <c r="K105" s="5">
        <v>252</v>
      </c>
      <c r="L105" s="28">
        <v>1</v>
      </c>
      <c r="M105" s="29">
        <v>1008</v>
      </c>
    </row>
    <row r="106" spans="1:13" x14ac:dyDescent="0.25">
      <c r="A106" s="50" t="s">
        <v>687</v>
      </c>
      <c r="B106" s="50" t="s">
        <v>688</v>
      </c>
      <c r="C106" s="50" t="s">
        <v>548</v>
      </c>
      <c r="D106" s="51">
        <v>72</v>
      </c>
      <c r="E106" s="5">
        <v>45360</v>
      </c>
      <c r="F106" s="3">
        <v>43</v>
      </c>
      <c r="G106" s="5">
        <v>22</v>
      </c>
      <c r="H106" s="5">
        <v>7</v>
      </c>
      <c r="I106" s="57">
        <v>27216</v>
      </c>
      <c r="J106" s="5">
        <v>13608</v>
      </c>
      <c r="K106" s="5">
        <v>4536</v>
      </c>
      <c r="L106" s="28">
        <v>29</v>
      </c>
      <c r="M106" s="29">
        <v>18144</v>
      </c>
    </row>
    <row r="107" spans="1:13" x14ac:dyDescent="0.25">
      <c r="A107" s="52">
        <v>159556</v>
      </c>
      <c r="B107" s="50" t="s">
        <v>689</v>
      </c>
      <c r="C107" s="50" t="s">
        <v>25</v>
      </c>
      <c r="D107" s="51">
        <v>342</v>
      </c>
      <c r="E107" s="5">
        <v>328000</v>
      </c>
      <c r="F107" s="3">
        <v>205</v>
      </c>
      <c r="G107" s="5">
        <v>103</v>
      </c>
      <c r="H107" s="5">
        <v>34</v>
      </c>
      <c r="I107" s="57">
        <v>196800</v>
      </c>
      <c r="J107" s="5">
        <v>98400</v>
      </c>
      <c r="K107" s="5">
        <v>32800</v>
      </c>
      <c r="L107" s="28">
        <v>137</v>
      </c>
      <c r="M107" s="29">
        <v>131200</v>
      </c>
    </row>
    <row r="108" spans="1:13" x14ac:dyDescent="0.25">
      <c r="A108" s="52">
        <v>147352</v>
      </c>
      <c r="B108" s="50" t="s">
        <v>690</v>
      </c>
      <c r="C108" s="50" t="s">
        <v>664</v>
      </c>
      <c r="D108" s="51">
        <v>50</v>
      </c>
      <c r="E108" s="5">
        <v>13250</v>
      </c>
      <c r="F108" s="3">
        <v>30</v>
      </c>
      <c r="G108" s="5">
        <v>15</v>
      </c>
      <c r="H108" s="5">
        <v>5</v>
      </c>
      <c r="I108" s="57">
        <v>7950</v>
      </c>
      <c r="J108" s="5">
        <v>3975</v>
      </c>
      <c r="K108" s="5">
        <v>1325</v>
      </c>
      <c r="L108" s="28">
        <v>20</v>
      </c>
      <c r="M108" s="29">
        <v>5300</v>
      </c>
    </row>
    <row r="109" spans="1:13" x14ac:dyDescent="0.25">
      <c r="A109" s="52">
        <v>71420</v>
      </c>
      <c r="B109" s="50" t="s">
        <v>691</v>
      </c>
      <c r="C109" s="50" t="s">
        <v>509</v>
      </c>
      <c r="D109" s="51">
        <v>8422</v>
      </c>
      <c r="E109" s="5">
        <v>12712.82</v>
      </c>
      <c r="F109" s="3">
        <v>5053</v>
      </c>
      <c r="G109" s="5">
        <v>2527</v>
      </c>
      <c r="H109" s="5">
        <v>842</v>
      </c>
      <c r="I109" s="57">
        <v>7628</v>
      </c>
      <c r="J109" s="5">
        <v>3814</v>
      </c>
      <c r="K109" s="5">
        <v>1271</v>
      </c>
      <c r="L109" s="28">
        <v>3369</v>
      </c>
      <c r="M109" s="29">
        <v>5084.82</v>
      </c>
    </row>
    <row r="110" spans="1:13" x14ac:dyDescent="0.25">
      <c r="A110" s="47" t="s">
        <v>461</v>
      </c>
      <c r="B110" s="47"/>
      <c r="C110" s="47"/>
      <c r="D110" s="53">
        <v>100547</v>
      </c>
      <c r="E110" s="48">
        <v>4183183.4199999995</v>
      </c>
      <c r="F110" s="58">
        <v>60331</v>
      </c>
      <c r="G110" s="48">
        <v>30172</v>
      </c>
      <c r="H110" s="48">
        <v>10058</v>
      </c>
      <c r="I110" s="55">
        <v>2509903</v>
      </c>
      <c r="J110" s="48">
        <v>1254960</v>
      </c>
      <c r="K110" s="48">
        <v>418320</v>
      </c>
      <c r="L110" s="54">
        <v>40216</v>
      </c>
      <c r="M110" s="49">
        <v>1673280.4199999995</v>
      </c>
    </row>
  </sheetData>
  <pageMargins left="0.7" right="0.7" top="0.75" bottom="0.75" header="0.3" footer="0.3"/>
  <ignoredErrors>
    <ignoredError sqref="A2:A11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7011A-85D3-4D9B-A612-41F1028214EC}">
  <dimension ref="A1:M431"/>
  <sheetViews>
    <sheetView workbookViewId="0"/>
  </sheetViews>
  <sheetFormatPr defaultRowHeight="15" x14ac:dyDescent="0.25"/>
  <cols>
    <col min="2" max="2" width="44.42578125" bestFit="1" customWidth="1"/>
    <col min="3" max="3" width="38.7109375" bestFit="1" customWidth="1"/>
    <col min="4" max="4" width="25.85546875" hidden="1" customWidth="1"/>
    <col min="5" max="5" width="19.42578125" hidden="1" customWidth="1"/>
    <col min="6" max="6" width="12" style="59" customWidth="1"/>
    <col min="7" max="8" width="12" style="59" hidden="1" customWidth="1"/>
    <col min="9" max="9" width="12" style="59" customWidth="1"/>
    <col min="10" max="11" width="0" hidden="1" customWidth="1"/>
    <col min="12" max="13" width="0" style="19" hidden="1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63" t="s">
        <v>4173</v>
      </c>
      <c r="G1" s="64" t="s">
        <v>2</v>
      </c>
      <c r="H1" s="64" t="s">
        <v>10</v>
      </c>
      <c r="I1" s="63" t="s">
        <v>4174</v>
      </c>
      <c r="J1" s="2" t="s">
        <v>3</v>
      </c>
      <c r="K1" s="2" t="s">
        <v>4</v>
      </c>
    </row>
    <row r="2" spans="1:13" x14ac:dyDescent="0.25">
      <c r="A2" s="50" t="s">
        <v>692</v>
      </c>
      <c r="B2" s="50" t="s">
        <v>693</v>
      </c>
      <c r="C2" s="50" t="s">
        <v>94</v>
      </c>
      <c r="D2" s="5">
        <v>61</v>
      </c>
      <c r="E2" s="5">
        <v>1543.3</v>
      </c>
      <c r="F2" s="60">
        <v>37</v>
      </c>
      <c r="G2" s="61">
        <v>18</v>
      </c>
      <c r="H2" s="61">
        <v>6</v>
      </c>
      <c r="I2" s="62">
        <v>926</v>
      </c>
      <c r="J2" s="2">
        <v>463</v>
      </c>
      <c r="K2" s="2">
        <v>154</v>
      </c>
      <c r="L2" s="19">
        <v>24</v>
      </c>
      <c r="M2" s="19">
        <v>617.29999999999995</v>
      </c>
    </row>
    <row r="3" spans="1:13" x14ac:dyDescent="0.25">
      <c r="A3" s="50" t="s">
        <v>694</v>
      </c>
      <c r="B3" s="50" t="s">
        <v>695</v>
      </c>
      <c r="C3" s="50" t="s">
        <v>94</v>
      </c>
      <c r="D3" s="5">
        <v>122</v>
      </c>
      <c r="E3" s="5">
        <v>3392.8200000000006</v>
      </c>
      <c r="F3" s="60">
        <v>73</v>
      </c>
      <c r="G3" s="61">
        <v>37</v>
      </c>
      <c r="H3" s="61">
        <v>12</v>
      </c>
      <c r="I3" s="62">
        <v>2036</v>
      </c>
      <c r="J3" s="2">
        <v>1018</v>
      </c>
      <c r="K3" s="2">
        <v>339</v>
      </c>
      <c r="L3" s="19">
        <v>49</v>
      </c>
      <c r="M3" s="19">
        <v>1356.8200000000006</v>
      </c>
    </row>
    <row r="4" spans="1:13" x14ac:dyDescent="0.25">
      <c r="A4" s="50" t="s">
        <v>696</v>
      </c>
      <c r="B4" s="50" t="s">
        <v>697</v>
      </c>
      <c r="C4" s="50" t="s">
        <v>94</v>
      </c>
      <c r="D4" s="5">
        <v>36</v>
      </c>
      <c r="E4" s="5">
        <v>1034.28</v>
      </c>
      <c r="F4" s="60">
        <v>22</v>
      </c>
      <c r="G4" s="61">
        <v>11</v>
      </c>
      <c r="H4" s="61">
        <v>4</v>
      </c>
      <c r="I4" s="62">
        <v>621</v>
      </c>
      <c r="J4" s="2">
        <v>310</v>
      </c>
      <c r="K4" s="2">
        <v>103</v>
      </c>
      <c r="L4" s="19">
        <v>14</v>
      </c>
      <c r="M4" s="19">
        <v>413.28</v>
      </c>
    </row>
    <row r="5" spans="1:13" x14ac:dyDescent="0.25">
      <c r="A5" s="50" t="s">
        <v>698</v>
      </c>
      <c r="B5" s="50" t="s">
        <v>699</v>
      </c>
      <c r="C5" s="50" t="s">
        <v>91</v>
      </c>
      <c r="D5" s="5">
        <v>4620</v>
      </c>
      <c r="E5" s="5">
        <v>23410.380000000005</v>
      </c>
      <c r="F5" s="60">
        <v>2772</v>
      </c>
      <c r="G5" s="61">
        <v>1386</v>
      </c>
      <c r="H5" s="61">
        <v>462</v>
      </c>
      <c r="I5" s="62">
        <v>14046</v>
      </c>
      <c r="J5" s="2">
        <v>7023</v>
      </c>
      <c r="K5" s="2">
        <v>2341</v>
      </c>
      <c r="L5" s="19">
        <v>1848</v>
      </c>
      <c r="M5" s="19">
        <v>9364.3800000000047</v>
      </c>
    </row>
    <row r="6" spans="1:13" x14ac:dyDescent="0.25">
      <c r="A6" s="50" t="s">
        <v>700</v>
      </c>
      <c r="B6" s="50" t="s">
        <v>701</v>
      </c>
      <c r="C6" s="50" t="s">
        <v>110</v>
      </c>
      <c r="D6" s="5">
        <v>521</v>
      </c>
      <c r="E6" s="5">
        <v>4016.91</v>
      </c>
      <c r="F6" s="60">
        <v>313</v>
      </c>
      <c r="G6" s="61">
        <v>156</v>
      </c>
      <c r="H6" s="61">
        <v>52</v>
      </c>
      <c r="I6" s="62">
        <v>2410</v>
      </c>
      <c r="J6" s="2">
        <v>1205</v>
      </c>
      <c r="K6" s="2">
        <v>402</v>
      </c>
      <c r="L6" s="19">
        <v>208</v>
      </c>
      <c r="M6" s="19">
        <v>1606.9099999999999</v>
      </c>
    </row>
    <row r="7" spans="1:13" x14ac:dyDescent="0.25">
      <c r="A7" s="50" t="s">
        <v>702</v>
      </c>
      <c r="B7" s="50" t="s">
        <v>703</v>
      </c>
      <c r="C7" s="50" t="s">
        <v>94</v>
      </c>
      <c r="D7" s="5">
        <v>230</v>
      </c>
      <c r="E7" s="5">
        <v>572.70000000000005</v>
      </c>
      <c r="F7" s="60">
        <v>138</v>
      </c>
      <c r="G7" s="61">
        <v>69</v>
      </c>
      <c r="H7" s="61">
        <v>23</v>
      </c>
      <c r="I7" s="62">
        <v>344</v>
      </c>
      <c r="J7" s="2">
        <v>172</v>
      </c>
      <c r="K7" s="2">
        <v>57</v>
      </c>
      <c r="L7" s="19">
        <v>92</v>
      </c>
      <c r="M7" s="19">
        <v>228.70000000000005</v>
      </c>
    </row>
    <row r="8" spans="1:13" x14ac:dyDescent="0.25">
      <c r="A8" s="50" t="s">
        <v>704</v>
      </c>
      <c r="B8" s="50" t="s">
        <v>705</v>
      </c>
      <c r="C8" s="50" t="s">
        <v>344</v>
      </c>
      <c r="D8" s="5">
        <v>1649</v>
      </c>
      <c r="E8" s="5">
        <v>7453.4799999999977</v>
      </c>
      <c r="F8" s="60">
        <v>989</v>
      </c>
      <c r="G8" s="61">
        <v>495</v>
      </c>
      <c r="H8" s="61">
        <v>165</v>
      </c>
      <c r="I8" s="62">
        <v>4472</v>
      </c>
      <c r="J8" s="2">
        <v>2236</v>
      </c>
      <c r="K8" s="2">
        <v>745</v>
      </c>
      <c r="L8" s="19">
        <v>660</v>
      </c>
      <c r="M8" s="19">
        <v>2981.4799999999977</v>
      </c>
    </row>
    <row r="9" spans="1:13" x14ac:dyDescent="0.25">
      <c r="A9" s="50" t="s">
        <v>706</v>
      </c>
      <c r="B9" s="50" t="s">
        <v>707</v>
      </c>
      <c r="C9" s="50" t="s">
        <v>51</v>
      </c>
      <c r="D9" s="5">
        <v>252</v>
      </c>
      <c r="E9" s="5">
        <v>2977.2</v>
      </c>
      <c r="F9" s="60">
        <v>151</v>
      </c>
      <c r="G9" s="61">
        <v>76</v>
      </c>
      <c r="H9" s="61">
        <v>25</v>
      </c>
      <c r="I9" s="62">
        <v>1786</v>
      </c>
      <c r="J9" s="2">
        <v>893</v>
      </c>
      <c r="K9" s="2">
        <v>298</v>
      </c>
      <c r="L9" s="19">
        <v>101</v>
      </c>
      <c r="M9" s="19">
        <v>1191.1999999999998</v>
      </c>
    </row>
    <row r="10" spans="1:13" x14ac:dyDescent="0.25">
      <c r="A10" s="50" t="s">
        <v>708</v>
      </c>
      <c r="B10" s="50" t="s">
        <v>709</v>
      </c>
      <c r="C10" s="50" t="s">
        <v>216</v>
      </c>
      <c r="D10" s="5">
        <v>241</v>
      </c>
      <c r="E10" s="5">
        <v>939.90000000000009</v>
      </c>
      <c r="F10" s="60">
        <v>145</v>
      </c>
      <c r="G10" s="61">
        <v>72</v>
      </c>
      <c r="H10" s="61">
        <v>24</v>
      </c>
      <c r="I10" s="62">
        <v>564</v>
      </c>
      <c r="J10" s="2">
        <v>282</v>
      </c>
      <c r="K10" s="2">
        <v>94</v>
      </c>
      <c r="L10" s="19">
        <v>96</v>
      </c>
      <c r="M10" s="19">
        <v>375.90000000000009</v>
      </c>
    </row>
    <row r="11" spans="1:13" x14ac:dyDescent="0.25">
      <c r="A11" s="50" t="s">
        <v>710</v>
      </c>
      <c r="B11" s="50" t="s">
        <v>711</v>
      </c>
      <c r="C11" s="50" t="s">
        <v>216</v>
      </c>
      <c r="D11" s="5">
        <v>183</v>
      </c>
      <c r="E11" s="5">
        <v>1119.96</v>
      </c>
      <c r="F11" s="60">
        <v>110</v>
      </c>
      <c r="G11" s="61">
        <v>55</v>
      </c>
      <c r="H11" s="61">
        <v>18</v>
      </c>
      <c r="I11" s="62">
        <v>672</v>
      </c>
      <c r="J11" s="2">
        <v>336</v>
      </c>
      <c r="K11" s="2">
        <v>112</v>
      </c>
      <c r="L11" s="19">
        <v>73</v>
      </c>
      <c r="M11" s="19">
        <v>447.96000000000004</v>
      </c>
    </row>
    <row r="12" spans="1:13" x14ac:dyDescent="0.25">
      <c r="A12" s="50" t="s">
        <v>712</v>
      </c>
      <c r="B12" s="50" t="s">
        <v>713</v>
      </c>
      <c r="C12" s="50" t="s">
        <v>208</v>
      </c>
      <c r="D12" s="5">
        <v>127</v>
      </c>
      <c r="E12" s="5">
        <v>1299.21</v>
      </c>
      <c r="F12" s="60">
        <v>76</v>
      </c>
      <c r="G12" s="61">
        <v>38</v>
      </c>
      <c r="H12" s="61">
        <v>13</v>
      </c>
      <c r="I12" s="62">
        <v>780</v>
      </c>
      <c r="J12" s="2">
        <v>390</v>
      </c>
      <c r="K12" s="2">
        <v>130</v>
      </c>
      <c r="L12" s="19">
        <v>51</v>
      </c>
      <c r="M12" s="19">
        <v>519.21</v>
      </c>
    </row>
    <row r="13" spans="1:13" x14ac:dyDescent="0.25">
      <c r="A13" s="50" t="s">
        <v>714</v>
      </c>
      <c r="B13" s="50" t="s">
        <v>715</v>
      </c>
      <c r="C13" s="50" t="s">
        <v>216</v>
      </c>
      <c r="D13" s="5">
        <v>413</v>
      </c>
      <c r="E13" s="5">
        <v>982.94</v>
      </c>
      <c r="F13" s="60">
        <v>248</v>
      </c>
      <c r="G13" s="61">
        <v>124</v>
      </c>
      <c r="H13" s="61">
        <v>41</v>
      </c>
      <c r="I13" s="62">
        <v>590</v>
      </c>
      <c r="J13" s="2">
        <v>295</v>
      </c>
      <c r="K13" s="2">
        <v>98</v>
      </c>
      <c r="L13" s="19">
        <v>165</v>
      </c>
      <c r="M13" s="19">
        <v>392.94000000000005</v>
      </c>
    </row>
    <row r="14" spans="1:13" x14ac:dyDescent="0.25">
      <c r="A14" s="50" t="s">
        <v>716</v>
      </c>
      <c r="B14" s="50" t="s">
        <v>717</v>
      </c>
      <c r="C14" s="50" t="s">
        <v>208</v>
      </c>
      <c r="D14" s="5">
        <v>194</v>
      </c>
      <c r="E14" s="5">
        <v>2302.7800000000002</v>
      </c>
      <c r="F14" s="60">
        <v>116</v>
      </c>
      <c r="G14" s="61">
        <v>58</v>
      </c>
      <c r="H14" s="61">
        <v>19</v>
      </c>
      <c r="I14" s="62">
        <v>1382</v>
      </c>
      <c r="J14" s="2">
        <v>691</v>
      </c>
      <c r="K14" s="2">
        <v>230</v>
      </c>
      <c r="L14" s="19">
        <v>78</v>
      </c>
      <c r="M14" s="19">
        <v>920.7800000000002</v>
      </c>
    </row>
    <row r="15" spans="1:13" x14ac:dyDescent="0.25">
      <c r="A15" s="50" t="s">
        <v>718</v>
      </c>
      <c r="B15" s="50" t="s">
        <v>719</v>
      </c>
      <c r="C15" s="50" t="s">
        <v>720</v>
      </c>
      <c r="D15" s="5">
        <v>1793</v>
      </c>
      <c r="E15" s="5">
        <v>4020.2800000000016</v>
      </c>
      <c r="F15" s="60">
        <v>1076</v>
      </c>
      <c r="G15" s="61">
        <v>538</v>
      </c>
      <c r="H15" s="61">
        <v>179</v>
      </c>
      <c r="I15" s="62">
        <v>2412</v>
      </c>
      <c r="J15" s="2">
        <v>1206</v>
      </c>
      <c r="K15" s="2">
        <v>402</v>
      </c>
      <c r="L15" s="19">
        <v>717</v>
      </c>
      <c r="M15" s="19">
        <v>1608.2800000000016</v>
      </c>
    </row>
    <row r="16" spans="1:13" x14ac:dyDescent="0.25">
      <c r="A16" s="50" t="s">
        <v>721</v>
      </c>
      <c r="B16" s="50" t="s">
        <v>722</v>
      </c>
      <c r="C16" s="50" t="s">
        <v>720</v>
      </c>
      <c r="D16" s="5">
        <v>442</v>
      </c>
      <c r="E16" s="5">
        <v>1166.97</v>
      </c>
      <c r="F16" s="60">
        <v>265</v>
      </c>
      <c r="G16" s="61">
        <v>133</v>
      </c>
      <c r="H16" s="61">
        <v>44</v>
      </c>
      <c r="I16" s="62">
        <v>700</v>
      </c>
      <c r="J16" s="2">
        <v>350</v>
      </c>
      <c r="K16" s="2">
        <v>117</v>
      </c>
      <c r="L16" s="19">
        <v>177</v>
      </c>
      <c r="M16" s="19">
        <v>466.97</v>
      </c>
    </row>
    <row r="17" spans="1:13" x14ac:dyDescent="0.25">
      <c r="A17" s="50" t="s">
        <v>723</v>
      </c>
      <c r="B17" s="50" t="s">
        <v>724</v>
      </c>
      <c r="C17" s="50" t="s">
        <v>199</v>
      </c>
      <c r="D17" s="5">
        <v>835</v>
      </c>
      <c r="E17" s="5">
        <v>3966.25</v>
      </c>
      <c r="F17" s="60">
        <v>501</v>
      </c>
      <c r="G17" s="61">
        <v>251</v>
      </c>
      <c r="H17" s="61">
        <v>84</v>
      </c>
      <c r="I17" s="62">
        <v>2380</v>
      </c>
      <c r="J17" s="2">
        <v>1190</v>
      </c>
      <c r="K17" s="2">
        <v>397</v>
      </c>
      <c r="L17" s="19">
        <v>334</v>
      </c>
      <c r="M17" s="19">
        <v>1586.25</v>
      </c>
    </row>
    <row r="18" spans="1:13" x14ac:dyDescent="0.25">
      <c r="A18" s="50" t="s">
        <v>725</v>
      </c>
      <c r="B18" s="50" t="s">
        <v>726</v>
      </c>
      <c r="C18" s="50" t="s">
        <v>199</v>
      </c>
      <c r="D18" s="5">
        <v>1770</v>
      </c>
      <c r="E18" s="5">
        <v>8407.5</v>
      </c>
      <c r="F18" s="60">
        <v>1062</v>
      </c>
      <c r="G18" s="61">
        <v>531</v>
      </c>
      <c r="H18" s="61">
        <v>177</v>
      </c>
      <c r="I18" s="62">
        <v>5045</v>
      </c>
      <c r="J18" s="2">
        <v>2522</v>
      </c>
      <c r="K18" s="2">
        <v>841</v>
      </c>
      <c r="L18" s="19">
        <v>708</v>
      </c>
      <c r="M18" s="19">
        <v>3362.5</v>
      </c>
    </row>
    <row r="19" spans="1:13" x14ac:dyDescent="0.25">
      <c r="A19" s="50" t="s">
        <v>727</v>
      </c>
      <c r="B19" s="50" t="s">
        <v>728</v>
      </c>
      <c r="C19" s="50" t="s">
        <v>130</v>
      </c>
      <c r="D19" s="5">
        <v>946</v>
      </c>
      <c r="E19" s="5">
        <v>2866.3799999999997</v>
      </c>
      <c r="F19" s="60">
        <v>568</v>
      </c>
      <c r="G19" s="61">
        <v>284</v>
      </c>
      <c r="H19" s="61">
        <v>95</v>
      </c>
      <c r="I19" s="62">
        <v>1720</v>
      </c>
      <c r="J19" s="2">
        <v>860</v>
      </c>
      <c r="K19" s="2">
        <v>287</v>
      </c>
      <c r="L19" s="19">
        <v>378</v>
      </c>
      <c r="M19" s="19">
        <v>1146.3799999999997</v>
      </c>
    </row>
    <row r="20" spans="1:13" x14ac:dyDescent="0.25">
      <c r="A20" s="50" t="s">
        <v>729</v>
      </c>
      <c r="B20" s="50" t="s">
        <v>730</v>
      </c>
      <c r="C20" s="50" t="s">
        <v>130</v>
      </c>
      <c r="D20" s="5">
        <v>741</v>
      </c>
      <c r="E20" s="5">
        <v>3023.28</v>
      </c>
      <c r="F20" s="60">
        <v>445</v>
      </c>
      <c r="G20" s="61">
        <v>222</v>
      </c>
      <c r="H20" s="61">
        <v>74</v>
      </c>
      <c r="I20" s="62">
        <v>1814</v>
      </c>
      <c r="J20" s="2">
        <v>907</v>
      </c>
      <c r="K20" s="2">
        <v>302</v>
      </c>
      <c r="L20" s="19">
        <v>296</v>
      </c>
      <c r="M20" s="19">
        <v>1209.2800000000002</v>
      </c>
    </row>
    <row r="21" spans="1:13" x14ac:dyDescent="0.25">
      <c r="A21" s="50" t="s">
        <v>731</v>
      </c>
      <c r="B21" s="50" t="s">
        <v>732</v>
      </c>
      <c r="C21" s="50" t="s">
        <v>733</v>
      </c>
      <c r="D21" s="5">
        <v>75</v>
      </c>
      <c r="E21" s="5">
        <v>286.5</v>
      </c>
      <c r="F21" s="60">
        <v>45</v>
      </c>
      <c r="G21" s="61">
        <v>23</v>
      </c>
      <c r="H21" s="61">
        <v>8</v>
      </c>
      <c r="I21" s="62">
        <v>172</v>
      </c>
      <c r="J21" s="2">
        <v>86</v>
      </c>
      <c r="K21" s="2">
        <v>29</v>
      </c>
      <c r="L21" s="19">
        <v>30</v>
      </c>
      <c r="M21" s="19">
        <v>114.5</v>
      </c>
    </row>
    <row r="22" spans="1:13" x14ac:dyDescent="0.25">
      <c r="A22" s="50" t="s">
        <v>734</v>
      </c>
      <c r="B22" s="50" t="s">
        <v>735</v>
      </c>
      <c r="C22" s="50" t="s">
        <v>51</v>
      </c>
      <c r="D22" s="5">
        <v>2011</v>
      </c>
      <c r="E22" s="5">
        <v>5007.3900000000012</v>
      </c>
      <c r="F22" s="60">
        <v>1207</v>
      </c>
      <c r="G22" s="61">
        <v>603</v>
      </c>
      <c r="H22" s="61">
        <v>201</v>
      </c>
      <c r="I22" s="62">
        <v>3004</v>
      </c>
      <c r="J22" s="2">
        <v>1502</v>
      </c>
      <c r="K22" s="2">
        <v>501</v>
      </c>
      <c r="L22" s="19">
        <v>804</v>
      </c>
      <c r="M22" s="19">
        <v>2003.3900000000012</v>
      </c>
    </row>
    <row r="23" spans="1:13" x14ac:dyDescent="0.25">
      <c r="A23" s="50" t="s">
        <v>736</v>
      </c>
      <c r="B23" s="50" t="s">
        <v>737</v>
      </c>
      <c r="C23" s="50" t="s">
        <v>19</v>
      </c>
      <c r="D23" s="5">
        <v>3873</v>
      </c>
      <c r="E23" s="5">
        <v>4841.25</v>
      </c>
      <c r="F23" s="60">
        <v>2324</v>
      </c>
      <c r="G23" s="61">
        <v>1162</v>
      </c>
      <c r="H23" s="61">
        <v>387</v>
      </c>
      <c r="I23" s="62">
        <v>2905</v>
      </c>
      <c r="J23" s="2">
        <v>1452</v>
      </c>
      <c r="K23" s="2">
        <v>484</v>
      </c>
      <c r="L23" s="19">
        <v>1549</v>
      </c>
      <c r="M23" s="19">
        <v>1936.25</v>
      </c>
    </row>
    <row r="24" spans="1:13" x14ac:dyDescent="0.25">
      <c r="A24" s="50" t="s">
        <v>738</v>
      </c>
      <c r="B24" s="50" t="s">
        <v>739</v>
      </c>
      <c r="C24" s="50" t="s">
        <v>80</v>
      </c>
      <c r="D24" s="5">
        <v>1507</v>
      </c>
      <c r="E24" s="5">
        <v>2998.1400000000003</v>
      </c>
      <c r="F24" s="60">
        <v>904</v>
      </c>
      <c r="G24" s="61">
        <v>452</v>
      </c>
      <c r="H24" s="61">
        <v>151</v>
      </c>
      <c r="I24" s="62">
        <v>1799</v>
      </c>
      <c r="J24" s="2">
        <v>899</v>
      </c>
      <c r="K24" s="2">
        <v>300</v>
      </c>
      <c r="L24" s="19">
        <v>603</v>
      </c>
      <c r="M24" s="19">
        <v>1199.1400000000003</v>
      </c>
    </row>
    <row r="25" spans="1:13" x14ac:dyDescent="0.25">
      <c r="A25" s="50" t="s">
        <v>740</v>
      </c>
      <c r="B25" s="50" t="s">
        <v>741</v>
      </c>
      <c r="C25" s="50" t="s">
        <v>14</v>
      </c>
      <c r="D25" s="5">
        <v>21</v>
      </c>
      <c r="E25" s="5">
        <v>747</v>
      </c>
      <c r="F25" s="60">
        <v>13</v>
      </c>
      <c r="G25" s="61">
        <v>6</v>
      </c>
      <c r="H25" s="61">
        <v>2</v>
      </c>
      <c r="I25" s="62">
        <v>448</v>
      </c>
      <c r="J25" s="2">
        <v>224</v>
      </c>
      <c r="K25" s="2">
        <v>75</v>
      </c>
      <c r="L25" s="19">
        <v>8</v>
      </c>
      <c r="M25" s="19">
        <v>299</v>
      </c>
    </row>
    <row r="26" spans="1:13" x14ac:dyDescent="0.25">
      <c r="A26" s="50" t="s">
        <v>742</v>
      </c>
      <c r="B26" s="50" t="s">
        <v>743</v>
      </c>
      <c r="C26" s="50" t="s">
        <v>14</v>
      </c>
      <c r="D26" s="5">
        <v>2210</v>
      </c>
      <c r="E26" s="5">
        <v>37349.000000000007</v>
      </c>
      <c r="F26" s="60">
        <v>1326</v>
      </c>
      <c r="G26" s="61">
        <v>663</v>
      </c>
      <c r="H26" s="61">
        <v>221</v>
      </c>
      <c r="I26" s="62">
        <v>22409</v>
      </c>
      <c r="J26" s="2">
        <v>11205</v>
      </c>
      <c r="K26" s="2">
        <v>3735</v>
      </c>
      <c r="L26" s="19">
        <v>884</v>
      </c>
      <c r="M26" s="19">
        <v>14940.000000000007</v>
      </c>
    </row>
    <row r="27" spans="1:13" x14ac:dyDescent="0.25">
      <c r="A27" s="50" t="s">
        <v>744</v>
      </c>
      <c r="B27" s="50" t="s">
        <v>745</v>
      </c>
      <c r="C27" s="50" t="s">
        <v>720</v>
      </c>
      <c r="D27" s="5">
        <v>102</v>
      </c>
      <c r="E27" s="5">
        <v>323.26000000000005</v>
      </c>
      <c r="F27" s="60">
        <v>61</v>
      </c>
      <c r="G27" s="61">
        <v>31</v>
      </c>
      <c r="H27" s="61">
        <v>10</v>
      </c>
      <c r="I27" s="62">
        <v>194</v>
      </c>
      <c r="J27" s="2">
        <v>97</v>
      </c>
      <c r="K27" s="2">
        <v>32</v>
      </c>
      <c r="L27" s="19">
        <v>41</v>
      </c>
      <c r="M27" s="19">
        <v>129.26000000000005</v>
      </c>
    </row>
    <row r="28" spans="1:13" x14ac:dyDescent="0.25">
      <c r="A28" s="50" t="s">
        <v>746</v>
      </c>
      <c r="B28" s="50" t="s">
        <v>747</v>
      </c>
      <c r="C28" s="50" t="s">
        <v>123</v>
      </c>
      <c r="D28" s="5">
        <v>445</v>
      </c>
      <c r="E28" s="5">
        <v>2118.1999999999998</v>
      </c>
      <c r="F28" s="60">
        <v>267</v>
      </c>
      <c r="G28" s="61">
        <v>134</v>
      </c>
      <c r="H28" s="61">
        <v>45</v>
      </c>
      <c r="I28" s="62">
        <v>1271</v>
      </c>
      <c r="J28" s="2">
        <v>635</v>
      </c>
      <c r="K28" s="2">
        <v>212</v>
      </c>
      <c r="L28" s="19">
        <v>178</v>
      </c>
      <c r="M28" s="19">
        <v>847.19999999999982</v>
      </c>
    </row>
    <row r="29" spans="1:13" x14ac:dyDescent="0.25">
      <c r="A29" s="50" t="s">
        <v>748</v>
      </c>
      <c r="B29" s="50" t="s">
        <v>749</v>
      </c>
      <c r="C29" s="50" t="s">
        <v>123</v>
      </c>
      <c r="D29" s="5">
        <v>769</v>
      </c>
      <c r="E29" s="5">
        <v>3976.1499999999996</v>
      </c>
      <c r="F29" s="60">
        <v>461</v>
      </c>
      <c r="G29" s="61">
        <v>231</v>
      </c>
      <c r="H29" s="61">
        <v>77</v>
      </c>
      <c r="I29" s="62">
        <v>2386</v>
      </c>
      <c r="J29" s="2">
        <v>1193</v>
      </c>
      <c r="K29" s="2">
        <v>398</v>
      </c>
      <c r="L29" s="19">
        <v>308</v>
      </c>
      <c r="M29" s="19">
        <v>1590.1499999999996</v>
      </c>
    </row>
    <row r="30" spans="1:13" x14ac:dyDescent="0.25">
      <c r="A30" s="50" t="s">
        <v>750</v>
      </c>
      <c r="B30" s="50" t="s">
        <v>751</v>
      </c>
      <c r="C30" s="50" t="s">
        <v>123</v>
      </c>
      <c r="D30" s="5">
        <v>315</v>
      </c>
      <c r="E30" s="5">
        <v>1647.45</v>
      </c>
      <c r="F30" s="60">
        <v>189</v>
      </c>
      <c r="G30" s="61">
        <v>95</v>
      </c>
      <c r="H30" s="61">
        <v>32</v>
      </c>
      <c r="I30" s="62">
        <v>988</v>
      </c>
      <c r="J30" s="2">
        <v>494</v>
      </c>
      <c r="K30" s="2">
        <v>165</v>
      </c>
      <c r="L30" s="19">
        <v>126</v>
      </c>
      <c r="M30" s="19">
        <v>659.45</v>
      </c>
    </row>
    <row r="31" spans="1:13" x14ac:dyDescent="0.25">
      <c r="A31" s="50" t="s">
        <v>752</v>
      </c>
      <c r="B31" s="50" t="s">
        <v>753</v>
      </c>
      <c r="C31" s="50" t="s">
        <v>22</v>
      </c>
      <c r="D31" s="5">
        <v>4623</v>
      </c>
      <c r="E31" s="5">
        <v>5917.4399999999978</v>
      </c>
      <c r="F31" s="60">
        <v>2774</v>
      </c>
      <c r="G31" s="61">
        <v>1387</v>
      </c>
      <c r="H31" s="61">
        <v>462</v>
      </c>
      <c r="I31" s="62">
        <v>3550</v>
      </c>
      <c r="J31" s="2">
        <v>1775</v>
      </c>
      <c r="K31" s="2">
        <v>592</v>
      </c>
      <c r="L31" s="19">
        <v>1849</v>
      </c>
      <c r="M31" s="19">
        <v>2367.4399999999978</v>
      </c>
    </row>
    <row r="32" spans="1:13" x14ac:dyDescent="0.25">
      <c r="A32" s="50" t="s">
        <v>754</v>
      </c>
      <c r="B32" s="50" t="s">
        <v>755</v>
      </c>
      <c r="C32" s="50" t="s">
        <v>22</v>
      </c>
      <c r="D32" s="5">
        <v>9331</v>
      </c>
      <c r="E32" s="5">
        <v>15862.699999999997</v>
      </c>
      <c r="F32" s="60">
        <v>5599</v>
      </c>
      <c r="G32" s="61">
        <v>2799</v>
      </c>
      <c r="H32" s="61">
        <v>933</v>
      </c>
      <c r="I32" s="62">
        <v>9518</v>
      </c>
      <c r="J32" s="2">
        <v>4759</v>
      </c>
      <c r="K32" s="2">
        <v>1586</v>
      </c>
      <c r="L32" s="19">
        <v>3732</v>
      </c>
      <c r="M32" s="19">
        <v>6344.6999999999971</v>
      </c>
    </row>
    <row r="33" spans="1:13" x14ac:dyDescent="0.25">
      <c r="A33" s="50" t="s">
        <v>756</v>
      </c>
      <c r="B33" s="50" t="s">
        <v>757</v>
      </c>
      <c r="C33" s="50" t="s">
        <v>94</v>
      </c>
      <c r="D33" s="5">
        <v>82</v>
      </c>
      <c r="E33" s="5">
        <v>260.76</v>
      </c>
      <c r="F33" s="60">
        <v>49</v>
      </c>
      <c r="G33" s="61">
        <v>25</v>
      </c>
      <c r="H33" s="61">
        <v>8</v>
      </c>
      <c r="I33" s="62">
        <v>156</v>
      </c>
      <c r="J33" s="2">
        <v>78</v>
      </c>
      <c r="K33" s="2">
        <v>26</v>
      </c>
      <c r="L33" s="19">
        <v>33</v>
      </c>
      <c r="M33" s="19">
        <v>104.75999999999999</v>
      </c>
    </row>
    <row r="34" spans="1:13" x14ac:dyDescent="0.25">
      <c r="A34" s="50" t="s">
        <v>758</v>
      </c>
      <c r="B34" s="50" t="s">
        <v>759</v>
      </c>
      <c r="C34" s="50" t="s">
        <v>51</v>
      </c>
      <c r="D34" s="5">
        <v>757</v>
      </c>
      <c r="E34" s="5">
        <v>1967.4900000000005</v>
      </c>
      <c r="F34" s="60">
        <v>454</v>
      </c>
      <c r="G34" s="61">
        <v>227</v>
      </c>
      <c r="H34" s="61">
        <v>76</v>
      </c>
      <c r="I34" s="62">
        <v>1180</v>
      </c>
      <c r="J34" s="2">
        <v>590</v>
      </c>
      <c r="K34" s="2">
        <v>197</v>
      </c>
      <c r="L34" s="19">
        <v>303</v>
      </c>
      <c r="M34" s="19">
        <v>787.49000000000046</v>
      </c>
    </row>
    <row r="35" spans="1:13" x14ac:dyDescent="0.25">
      <c r="A35" s="50" t="s">
        <v>760</v>
      </c>
      <c r="B35" s="50" t="s">
        <v>761</v>
      </c>
      <c r="C35" s="50" t="s">
        <v>51</v>
      </c>
      <c r="D35" s="5">
        <v>655</v>
      </c>
      <c r="E35" s="5">
        <v>5098.7699999999986</v>
      </c>
      <c r="F35" s="60">
        <v>393</v>
      </c>
      <c r="G35" s="61">
        <v>197</v>
      </c>
      <c r="H35" s="61">
        <v>66</v>
      </c>
      <c r="I35" s="62">
        <v>3059</v>
      </c>
      <c r="J35" s="2">
        <v>1530</v>
      </c>
      <c r="K35" s="2">
        <v>510</v>
      </c>
      <c r="L35" s="19">
        <v>262</v>
      </c>
      <c r="M35" s="19">
        <v>2039.7699999999986</v>
      </c>
    </row>
    <row r="36" spans="1:13" x14ac:dyDescent="0.25">
      <c r="A36" s="50" t="s">
        <v>762</v>
      </c>
      <c r="B36" s="50" t="s">
        <v>763</v>
      </c>
      <c r="C36" s="50" t="s">
        <v>51</v>
      </c>
      <c r="D36" s="5">
        <v>2088</v>
      </c>
      <c r="E36" s="5">
        <v>7370.6399999999958</v>
      </c>
      <c r="F36" s="60">
        <v>1253</v>
      </c>
      <c r="G36" s="61">
        <v>626</v>
      </c>
      <c r="H36" s="61">
        <v>209</v>
      </c>
      <c r="I36" s="62">
        <v>4422</v>
      </c>
      <c r="J36" s="2">
        <v>2211</v>
      </c>
      <c r="K36" s="2">
        <v>737</v>
      </c>
      <c r="L36" s="19">
        <v>835</v>
      </c>
      <c r="M36" s="19">
        <v>2948.6399999999958</v>
      </c>
    </row>
    <row r="37" spans="1:13" x14ac:dyDescent="0.25">
      <c r="A37" s="50" t="s">
        <v>764</v>
      </c>
      <c r="B37" s="50" t="s">
        <v>765</v>
      </c>
      <c r="C37" s="50" t="s">
        <v>51</v>
      </c>
      <c r="D37" s="5">
        <v>4620</v>
      </c>
      <c r="E37" s="5">
        <v>48925.800000000017</v>
      </c>
      <c r="F37" s="60">
        <v>2772</v>
      </c>
      <c r="G37" s="61">
        <v>1386</v>
      </c>
      <c r="H37" s="61">
        <v>462</v>
      </c>
      <c r="I37" s="62">
        <v>29355</v>
      </c>
      <c r="J37" s="2">
        <v>14678</v>
      </c>
      <c r="K37" s="2">
        <v>4893</v>
      </c>
      <c r="L37" s="19">
        <v>1848</v>
      </c>
      <c r="M37" s="19">
        <v>19570.800000000017</v>
      </c>
    </row>
    <row r="38" spans="1:13" x14ac:dyDescent="0.25">
      <c r="A38" s="50" t="s">
        <v>766</v>
      </c>
      <c r="B38" s="50" t="s">
        <v>767</v>
      </c>
      <c r="C38" s="50" t="s">
        <v>768</v>
      </c>
      <c r="D38" s="5">
        <v>12754</v>
      </c>
      <c r="E38" s="5">
        <v>25890.62000000001</v>
      </c>
      <c r="F38" s="60">
        <v>7652</v>
      </c>
      <c r="G38" s="61">
        <v>3826</v>
      </c>
      <c r="H38" s="61">
        <v>1275</v>
      </c>
      <c r="I38" s="62">
        <v>15534</v>
      </c>
      <c r="J38" s="2">
        <v>7767</v>
      </c>
      <c r="K38" s="2">
        <v>2589</v>
      </c>
      <c r="L38" s="19">
        <v>5102</v>
      </c>
      <c r="M38" s="19">
        <v>10356.62000000001</v>
      </c>
    </row>
    <row r="39" spans="1:13" x14ac:dyDescent="0.25">
      <c r="A39" s="50" t="s">
        <v>769</v>
      </c>
      <c r="B39" s="50" t="s">
        <v>770</v>
      </c>
      <c r="C39" s="50" t="s">
        <v>768</v>
      </c>
      <c r="D39" s="5">
        <v>771</v>
      </c>
      <c r="E39" s="5">
        <v>2482.6200000000003</v>
      </c>
      <c r="F39" s="60">
        <v>463</v>
      </c>
      <c r="G39" s="61">
        <v>231</v>
      </c>
      <c r="H39" s="61">
        <v>77</v>
      </c>
      <c r="I39" s="62">
        <v>1490</v>
      </c>
      <c r="J39" s="2">
        <v>745</v>
      </c>
      <c r="K39" s="2">
        <v>248</v>
      </c>
      <c r="L39" s="19">
        <v>308</v>
      </c>
      <c r="M39" s="19">
        <v>992.62000000000035</v>
      </c>
    </row>
    <row r="40" spans="1:13" x14ac:dyDescent="0.25">
      <c r="A40" s="50" t="s">
        <v>771</v>
      </c>
      <c r="B40" s="50" t="s">
        <v>772</v>
      </c>
      <c r="C40" s="50" t="s">
        <v>94</v>
      </c>
      <c r="D40" s="5">
        <v>147</v>
      </c>
      <c r="E40" s="5">
        <v>389.54999999999995</v>
      </c>
      <c r="F40" s="60">
        <v>88</v>
      </c>
      <c r="G40" s="61">
        <v>44</v>
      </c>
      <c r="H40" s="61">
        <v>15</v>
      </c>
      <c r="I40" s="62">
        <v>234</v>
      </c>
      <c r="J40" s="2">
        <v>117</v>
      </c>
      <c r="K40" s="2">
        <v>39</v>
      </c>
      <c r="L40" s="19">
        <v>59</v>
      </c>
      <c r="M40" s="19">
        <v>155.54999999999995</v>
      </c>
    </row>
    <row r="41" spans="1:13" x14ac:dyDescent="0.25">
      <c r="A41" s="50" t="s">
        <v>773</v>
      </c>
      <c r="B41" s="50" t="s">
        <v>774</v>
      </c>
      <c r="C41" s="50" t="s">
        <v>775</v>
      </c>
      <c r="D41" s="5">
        <v>193</v>
      </c>
      <c r="E41" s="5">
        <v>836.65000000000009</v>
      </c>
      <c r="F41" s="60">
        <v>116</v>
      </c>
      <c r="G41" s="61">
        <v>58</v>
      </c>
      <c r="H41" s="61">
        <v>19</v>
      </c>
      <c r="I41" s="62">
        <v>502</v>
      </c>
      <c r="J41" s="2">
        <v>251</v>
      </c>
      <c r="K41" s="2">
        <v>84</v>
      </c>
      <c r="L41" s="19">
        <v>77</v>
      </c>
      <c r="M41" s="19">
        <v>334.65000000000009</v>
      </c>
    </row>
    <row r="42" spans="1:13" x14ac:dyDescent="0.25">
      <c r="A42" s="50" t="s">
        <v>776</v>
      </c>
      <c r="B42" s="50" t="s">
        <v>777</v>
      </c>
      <c r="C42" s="50" t="s">
        <v>14</v>
      </c>
      <c r="D42" s="5">
        <v>779</v>
      </c>
      <c r="E42" s="5">
        <v>1371.0400000000002</v>
      </c>
      <c r="F42" s="60">
        <v>467</v>
      </c>
      <c r="G42" s="61">
        <v>234</v>
      </c>
      <c r="H42" s="61">
        <v>78</v>
      </c>
      <c r="I42" s="62">
        <v>823</v>
      </c>
      <c r="J42" s="2">
        <v>411</v>
      </c>
      <c r="K42" s="2">
        <v>137</v>
      </c>
      <c r="L42" s="19">
        <v>312</v>
      </c>
      <c r="M42" s="19">
        <v>548.04000000000019</v>
      </c>
    </row>
    <row r="43" spans="1:13" x14ac:dyDescent="0.25">
      <c r="A43" s="50" t="s">
        <v>778</v>
      </c>
      <c r="B43" s="50" t="s">
        <v>779</v>
      </c>
      <c r="C43" s="50" t="s">
        <v>14</v>
      </c>
      <c r="D43" s="5">
        <v>1154</v>
      </c>
      <c r="E43" s="5">
        <v>3323.5199999999982</v>
      </c>
      <c r="F43" s="60">
        <v>692</v>
      </c>
      <c r="G43" s="61">
        <v>346</v>
      </c>
      <c r="H43" s="61">
        <v>115</v>
      </c>
      <c r="I43" s="62">
        <v>1994</v>
      </c>
      <c r="J43" s="2">
        <v>997</v>
      </c>
      <c r="K43" s="2">
        <v>332</v>
      </c>
      <c r="L43" s="19">
        <v>462</v>
      </c>
      <c r="M43" s="19">
        <v>1329.5199999999982</v>
      </c>
    </row>
    <row r="44" spans="1:13" x14ac:dyDescent="0.25">
      <c r="A44" s="50" t="s">
        <v>780</v>
      </c>
      <c r="B44" s="50" t="s">
        <v>781</v>
      </c>
      <c r="C44" s="50" t="s">
        <v>720</v>
      </c>
      <c r="D44" s="5">
        <v>852</v>
      </c>
      <c r="E44" s="5">
        <v>2097.63</v>
      </c>
      <c r="F44" s="60">
        <v>511</v>
      </c>
      <c r="G44" s="61">
        <v>256</v>
      </c>
      <c r="H44" s="61">
        <v>85</v>
      </c>
      <c r="I44" s="62">
        <v>1259</v>
      </c>
      <c r="J44" s="2">
        <v>629</v>
      </c>
      <c r="K44" s="2">
        <v>210</v>
      </c>
      <c r="L44" s="19">
        <v>341</v>
      </c>
      <c r="M44" s="19">
        <v>838.63000000000011</v>
      </c>
    </row>
    <row r="45" spans="1:13" x14ac:dyDescent="0.25">
      <c r="A45" s="50" t="s">
        <v>782</v>
      </c>
      <c r="B45" s="50" t="s">
        <v>783</v>
      </c>
      <c r="C45" s="50" t="s">
        <v>720</v>
      </c>
      <c r="D45" s="5">
        <v>522</v>
      </c>
      <c r="E45" s="5">
        <v>1516.1500000000003</v>
      </c>
      <c r="F45" s="60">
        <v>313</v>
      </c>
      <c r="G45" s="61">
        <v>157</v>
      </c>
      <c r="H45" s="61">
        <v>52</v>
      </c>
      <c r="I45" s="62">
        <v>910</v>
      </c>
      <c r="J45" s="2">
        <v>455</v>
      </c>
      <c r="K45" s="2">
        <v>152</v>
      </c>
      <c r="L45" s="19">
        <v>209</v>
      </c>
      <c r="M45" s="19">
        <v>606.15000000000032</v>
      </c>
    </row>
    <row r="46" spans="1:13" x14ac:dyDescent="0.25">
      <c r="A46" s="50" t="s">
        <v>784</v>
      </c>
      <c r="B46" s="50" t="s">
        <v>785</v>
      </c>
      <c r="C46" s="50" t="s">
        <v>51</v>
      </c>
      <c r="D46" s="5">
        <v>9871</v>
      </c>
      <c r="E46" s="5">
        <v>34548.5</v>
      </c>
      <c r="F46" s="60">
        <v>5923</v>
      </c>
      <c r="G46" s="61">
        <v>2961</v>
      </c>
      <c r="H46" s="61">
        <v>987</v>
      </c>
      <c r="I46" s="62">
        <v>20729</v>
      </c>
      <c r="J46" s="2">
        <v>10365</v>
      </c>
      <c r="K46" s="2">
        <v>3455</v>
      </c>
      <c r="L46" s="19">
        <v>3948</v>
      </c>
      <c r="M46" s="19">
        <v>13819.5</v>
      </c>
    </row>
    <row r="47" spans="1:13" x14ac:dyDescent="0.25">
      <c r="A47" s="50" t="s">
        <v>786</v>
      </c>
      <c r="B47" s="50" t="s">
        <v>787</v>
      </c>
      <c r="C47" s="50" t="s">
        <v>94</v>
      </c>
      <c r="D47" s="5">
        <v>1508</v>
      </c>
      <c r="E47" s="5">
        <v>4478.760000000002</v>
      </c>
      <c r="F47" s="60">
        <v>905</v>
      </c>
      <c r="G47" s="61">
        <v>452</v>
      </c>
      <c r="H47" s="61">
        <v>151</v>
      </c>
      <c r="I47" s="62">
        <v>2687</v>
      </c>
      <c r="J47" s="2">
        <v>1344</v>
      </c>
      <c r="K47" s="2">
        <v>448</v>
      </c>
      <c r="L47" s="19">
        <v>603</v>
      </c>
      <c r="M47" s="19">
        <v>1791.760000000002</v>
      </c>
    </row>
    <row r="48" spans="1:13" x14ac:dyDescent="0.25">
      <c r="A48" s="50" t="s">
        <v>788</v>
      </c>
      <c r="B48" s="50" t="s">
        <v>789</v>
      </c>
      <c r="C48" s="50" t="s">
        <v>22</v>
      </c>
      <c r="D48" s="5">
        <v>445</v>
      </c>
      <c r="E48" s="5">
        <v>1624.25</v>
      </c>
      <c r="F48" s="60">
        <v>267</v>
      </c>
      <c r="G48" s="61">
        <v>134</v>
      </c>
      <c r="H48" s="61">
        <v>45</v>
      </c>
      <c r="I48" s="62">
        <v>975</v>
      </c>
      <c r="J48" s="2">
        <v>487</v>
      </c>
      <c r="K48" s="2">
        <v>162</v>
      </c>
      <c r="L48" s="19">
        <v>178</v>
      </c>
      <c r="M48" s="19">
        <v>649.25</v>
      </c>
    </row>
    <row r="49" spans="1:13" x14ac:dyDescent="0.25">
      <c r="A49" s="50" t="s">
        <v>790</v>
      </c>
      <c r="B49" s="50" t="s">
        <v>791</v>
      </c>
      <c r="C49" s="50" t="s">
        <v>22</v>
      </c>
      <c r="D49" s="5">
        <v>72</v>
      </c>
      <c r="E49" s="5">
        <v>352.8</v>
      </c>
      <c r="F49" s="60">
        <v>43</v>
      </c>
      <c r="G49" s="61">
        <v>22</v>
      </c>
      <c r="H49" s="61">
        <v>7</v>
      </c>
      <c r="I49" s="62">
        <v>212</v>
      </c>
      <c r="J49" s="2">
        <v>106</v>
      </c>
      <c r="K49" s="2">
        <v>35</v>
      </c>
      <c r="L49" s="19">
        <v>29</v>
      </c>
      <c r="M49" s="19">
        <v>140.80000000000001</v>
      </c>
    </row>
    <row r="50" spans="1:13" x14ac:dyDescent="0.25">
      <c r="A50" s="50" t="s">
        <v>792</v>
      </c>
      <c r="B50" s="50" t="s">
        <v>793</v>
      </c>
      <c r="C50" s="50" t="s">
        <v>51</v>
      </c>
      <c r="D50" s="5">
        <v>635</v>
      </c>
      <c r="E50" s="5">
        <v>2620.9599999999982</v>
      </c>
      <c r="F50" s="60">
        <v>381</v>
      </c>
      <c r="G50" s="61">
        <v>191</v>
      </c>
      <c r="H50" s="61">
        <v>64</v>
      </c>
      <c r="I50" s="62">
        <v>1573</v>
      </c>
      <c r="J50" s="2">
        <v>786</v>
      </c>
      <c r="K50" s="2">
        <v>262</v>
      </c>
      <c r="L50" s="19">
        <v>254</v>
      </c>
      <c r="M50" s="19">
        <v>1047.9599999999982</v>
      </c>
    </row>
    <row r="51" spans="1:13" x14ac:dyDescent="0.25">
      <c r="A51" s="50" t="s">
        <v>794</v>
      </c>
      <c r="B51" s="50" t="s">
        <v>795</v>
      </c>
      <c r="C51" s="50" t="s">
        <v>51</v>
      </c>
      <c r="D51" s="5">
        <v>1563</v>
      </c>
      <c r="E51" s="5">
        <v>10356.970000000012</v>
      </c>
      <c r="F51" s="60">
        <v>938</v>
      </c>
      <c r="G51" s="61">
        <v>469</v>
      </c>
      <c r="H51" s="61">
        <v>156</v>
      </c>
      <c r="I51" s="62">
        <v>6214</v>
      </c>
      <c r="J51" s="2">
        <v>3107</v>
      </c>
      <c r="K51" s="2">
        <v>1036</v>
      </c>
      <c r="L51" s="19">
        <v>625</v>
      </c>
      <c r="M51" s="19">
        <v>4142.9700000000121</v>
      </c>
    </row>
    <row r="52" spans="1:13" x14ac:dyDescent="0.25">
      <c r="A52" s="50" t="s">
        <v>796</v>
      </c>
      <c r="B52" s="50" t="s">
        <v>797</v>
      </c>
      <c r="C52" s="50" t="s">
        <v>51</v>
      </c>
      <c r="D52" s="5">
        <v>535</v>
      </c>
      <c r="E52" s="5">
        <v>3951.7300000000005</v>
      </c>
      <c r="F52" s="60">
        <v>321</v>
      </c>
      <c r="G52" s="61">
        <v>161</v>
      </c>
      <c r="H52" s="61">
        <v>54</v>
      </c>
      <c r="I52" s="62">
        <v>2371</v>
      </c>
      <c r="J52" s="2">
        <v>1186</v>
      </c>
      <c r="K52" s="2">
        <v>395</v>
      </c>
      <c r="L52" s="19">
        <v>214</v>
      </c>
      <c r="M52" s="19">
        <v>1580.7300000000005</v>
      </c>
    </row>
    <row r="53" spans="1:13" x14ac:dyDescent="0.25">
      <c r="A53" s="50" t="s">
        <v>798</v>
      </c>
      <c r="B53" s="50" t="s">
        <v>799</v>
      </c>
      <c r="C53" s="50" t="s">
        <v>51</v>
      </c>
      <c r="D53" s="5">
        <v>1930</v>
      </c>
      <c r="E53" s="5">
        <v>8916.6000000000022</v>
      </c>
      <c r="F53" s="60">
        <v>1158</v>
      </c>
      <c r="G53" s="61">
        <v>579</v>
      </c>
      <c r="H53" s="61">
        <v>193</v>
      </c>
      <c r="I53" s="62">
        <v>5350</v>
      </c>
      <c r="J53" s="2">
        <v>2675</v>
      </c>
      <c r="K53" s="2">
        <v>892</v>
      </c>
      <c r="L53" s="19">
        <v>772</v>
      </c>
      <c r="M53" s="19">
        <v>3566.6000000000022</v>
      </c>
    </row>
    <row r="54" spans="1:13" x14ac:dyDescent="0.25">
      <c r="A54" s="50" t="s">
        <v>800</v>
      </c>
      <c r="B54" s="50" t="s">
        <v>801</v>
      </c>
      <c r="C54" s="50" t="s">
        <v>256</v>
      </c>
      <c r="D54" s="5">
        <v>207</v>
      </c>
      <c r="E54" s="5">
        <v>700.14</v>
      </c>
      <c r="F54" s="60">
        <v>124</v>
      </c>
      <c r="G54" s="61">
        <v>62</v>
      </c>
      <c r="H54" s="61">
        <v>21</v>
      </c>
      <c r="I54" s="62">
        <v>420</v>
      </c>
      <c r="J54" s="2">
        <v>210</v>
      </c>
      <c r="K54" s="2">
        <v>70</v>
      </c>
      <c r="L54" s="19">
        <v>83</v>
      </c>
      <c r="M54" s="19">
        <v>280.14</v>
      </c>
    </row>
    <row r="55" spans="1:13" x14ac:dyDescent="0.25">
      <c r="A55" s="50" t="s">
        <v>802</v>
      </c>
      <c r="B55" s="50" t="s">
        <v>803</v>
      </c>
      <c r="C55" s="50" t="s">
        <v>256</v>
      </c>
      <c r="D55" s="5">
        <v>394</v>
      </c>
      <c r="E55" s="5">
        <v>1390.8200000000002</v>
      </c>
      <c r="F55" s="60">
        <v>236</v>
      </c>
      <c r="G55" s="61">
        <v>118</v>
      </c>
      <c r="H55" s="61">
        <v>39</v>
      </c>
      <c r="I55" s="62">
        <v>834</v>
      </c>
      <c r="J55" s="2">
        <v>417</v>
      </c>
      <c r="K55" s="2">
        <v>139</v>
      </c>
      <c r="L55" s="19">
        <v>158</v>
      </c>
      <c r="M55" s="19">
        <v>556.82000000000016</v>
      </c>
    </row>
    <row r="56" spans="1:13" x14ac:dyDescent="0.25">
      <c r="A56" s="50" t="s">
        <v>804</v>
      </c>
      <c r="B56" s="50" t="s">
        <v>805</v>
      </c>
      <c r="C56" s="50" t="s">
        <v>51</v>
      </c>
      <c r="D56" s="5">
        <v>2085</v>
      </c>
      <c r="E56" s="5">
        <v>4386.58</v>
      </c>
      <c r="F56" s="60">
        <v>1251</v>
      </c>
      <c r="G56" s="61">
        <v>626</v>
      </c>
      <c r="H56" s="61">
        <v>209</v>
      </c>
      <c r="I56" s="62">
        <v>2632</v>
      </c>
      <c r="J56" s="2">
        <v>1316</v>
      </c>
      <c r="K56" s="2">
        <v>439</v>
      </c>
      <c r="L56" s="19">
        <v>834</v>
      </c>
      <c r="M56" s="19">
        <v>1754.58</v>
      </c>
    </row>
    <row r="57" spans="1:13" x14ac:dyDescent="0.25">
      <c r="A57" s="50" t="s">
        <v>806</v>
      </c>
      <c r="B57" s="50" t="s">
        <v>807</v>
      </c>
      <c r="C57" s="50" t="s">
        <v>51</v>
      </c>
      <c r="D57" s="5">
        <v>516</v>
      </c>
      <c r="E57" s="5">
        <v>1128.04</v>
      </c>
      <c r="F57" s="60">
        <v>310</v>
      </c>
      <c r="G57" s="61">
        <v>155</v>
      </c>
      <c r="H57" s="61">
        <v>52</v>
      </c>
      <c r="I57" s="62">
        <v>677</v>
      </c>
      <c r="J57" s="2">
        <v>338</v>
      </c>
      <c r="K57" s="2">
        <v>113</v>
      </c>
      <c r="L57" s="19">
        <v>206</v>
      </c>
      <c r="M57" s="19">
        <v>451.03999999999996</v>
      </c>
    </row>
    <row r="58" spans="1:13" x14ac:dyDescent="0.25">
      <c r="A58" s="50" t="s">
        <v>808</v>
      </c>
      <c r="B58" s="50" t="s">
        <v>809</v>
      </c>
      <c r="C58" s="50" t="s">
        <v>94</v>
      </c>
      <c r="D58" s="5">
        <v>542</v>
      </c>
      <c r="E58" s="5">
        <v>12737</v>
      </c>
      <c r="F58" s="60">
        <v>325</v>
      </c>
      <c r="G58" s="61">
        <v>163</v>
      </c>
      <c r="H58" s="61">
        <v>54</v>
      </c>
      <c r="I58" s="62">
        <v>7642</v>
      </c>
      <c r="J58" s="2">
        <v>3821</v>
      </c>
      <c r="K58" s="2">
        <v>1274</v>
      </c>
      <c r="L58" s="19">
        <v>217</v>
      </c>
      <c r="M58" s="19">
        <v>5095</v>
      </c>
    </row>
    <row r="59" spans="1:13" x14ac:dyDescent="0.25">
      <c r="A59" s="50" t="s">
        <v>810</v>
      </c>
      <c r="B59" s="50" t="s">
        <v>811</v>
      </c>
      <c r="C59" s="50" t="s">
        <v>147</v>
      </c>
      <c r="D59" s="5">
        <v>918</v>
      </c>
      <c r="E59" s="5">
        <v>3338.7599999999998</v>
      </c>
      <c r="F59" s="60">
        <v>551</v>
      </c>
      <c r="G59" s="61">
        <v>275</v>
      </c>
      <c r="H59" s="61">
        <v>92</v>
      </c>
      <c r="I59" s="62">
        <v>2003</v>
      </c>
      <c r="J59" s="2">
        <v>1002</v>
      </c>
      <c r="K59" s="2">
        <v>334</v>
      </c>
      <c r="L59" s="19">
        <v>367</v>
      </c>
      <c r="M59" s="19">
        <v>1335.7599999999998</v>
      </c>
    </row>
    <row r="60" spans="1:13" x14ac:dyDescent="0.25">
      <c r="A60" s="50" t="s">
        <v>812</v>
      </c>
      <c r="B60" s="50" t="s">
        <v>813</v>
      </c>
      <c r="C60" s="50" t="s">
        <v>147</v>
      </c>
      <c r="D60" s="5">
        <v>1158</v>
      </c>
      <c r="E60" s="5">
        <v>4693.3999999999996</v>
      </c>
      <c r="F60" s="60">
        <v>695</v>
      </c>
      <c r="G60" s="61">
        <v>347</v>
      </c>
      <c r="H60" s="61">
        <v>116</v>
      </c>
      <c r="I60" s="62">
        <v>2816</v>
      </c>
      <c r="J60" s="2">
        <v>1408</v>
      </c>
      <c r="K60" s="2">
        <v>469</v>
      </c>
      <c r="L60" s="19">
        <v>463</v>
      </c>
      <c r="M60" s="19">
        <v>1877.3999999999996</v>
      </c>
    </row>
    <row r="61" spans="1:13" x14ac:dyDescent="0.25">
      <c r="A61" s="50" t="s">
        <v>814</v>
      </c>
      <c r="B61" s="50" t="s">
        <v>815</v>
      </c>
      <c r="C61" s="50" t="s">
        <v>147</v>
      </c>
      <c r="D61" s="5">
        <v>274</v>
      </c>
      <c r="E61" s="5">
        <v>1464.2199999999998</v>
      </c>
      <c r="F61" s="60">
        <v>164</v>
      </c>
      <c r="G61" s="61">
        <v>82</v>
      </c>
      <c r="H61" s="61">
        <v>27</v>
      </c>
      <c r="I61" s="62">
        <v>879</v>
      </c>
      <c r="J61" s="2">
        <v>439</v>
      </c>
      <c r="K61" s="2">
        <v>146</v>
      </c>
      <c r="L61" s="19">
        <v>110</v>
      </c>
      <c r="M61" s="19">
        <v>585.2199999999998</v>
      </c>
    </row>
    <row r="62" spans="1:13" x14ac:dyDescent="0.25">
      <c r="A62" s="50" t="s">
        <v>816</v>
      </c>
      <c r="B62" s="50" t="s">
        <v>817</v>
      </c>
      <c r="C62" s="50" t="s">
        <v>123</v>
      </c>
      <c r="D62" s="5">
        <v>159</v>
      </c>
      <c r="E62" s="5">
        <v>1049.4000000000001</v>
      </c>
      <c r="F62" s="60">
        <v>95</v>
      </c>
      <c r="G62" s="61">
        <v>48</v>
      </c>
      <c r="H62" s="61">
        <v>16</v>
      </c>
      <c r="I62" s="62">
        <v>630</v>
      </c>
      <c r="J62" s="2">
        <v>315</v>
      </c>
      <c r="K62" s="2">
        <v>105</v>
      </c>
      <c r="L62" s="19">
        <v>64</v>
      </c>
      <c r="M62" s="19">
        <v>419.40000000000009</v>
      </c>
    </row>
    <row r="63" spans="1:13" x14ac:dyDescent="0.25">
      <c r="A63" s="50" t="s">
        <v>818</v>
      </c>
      <c r="B63" s="50" t="s">
        <v>819</v>
      </c>
      <c r="C63" s="50" t="s">
        <v>123</v>
      </c>
      <c r="D63" s="5">
        <v>171</v>
      </c>
      <c r="E63" s="5">
        <v>887.4899999999999</v>
      </c>
      <c r="F63" s="60">
        <v>103</v>
      </c>
      <c r="G63" s="61">
        <v>51</v>
      </c>
      <c r="H63" s="61">
        <v>17</v>
      </c>
      <c r="I63" s="62">
        <v>532</v>
      </c>
      <c r="J63" s="2">
        <v>266</v>
      </c>
      <c r="K63" s="2">
        <v>89</v>
      </c>
      <c r="L63" s="19">
        <v>68</v>
      </c>
      <c r="M63" s="19">
        <v>355.4899999999999</v>
      </c>
    </row>
    <row r="64" spans="1:13" x14ac:dyDescent="0.25">
      <c r="A64" s="50" t="s">
        <v>820</v>
      </c>
      <c r="B64" s="50" t="s">
        <v>821</v>
      </c>
      <c r="C64" s="50" t="s">
        <v>123</v>
      </c>
      <c r="D64" s="5">
        <v>315</v>
      </c>
      <c r="E64" s="5">
        <v>1496.25</v>
      </c>
      <c r="F64" s="60">
        <v>189</v>
      </c>
      <c r="G64" s="61">
        <v>95</v>
      </c>
      <c r="H64" s="61">
        <v>32</v>
      </c>
      <c r="I64" s="62">
        <v>898</v>
      </c>
      <c r="J64" s="2">
        <v>449</v>
      </c>
      <c r="K64" s="2">
        <v>150</v>
      </c>
      <c r="L64" s="19">
        <v>126</v>
      </c>
      <c r="M64" s="19">
        <v>598.25</v>
      </c>
    </row>
    <row r="65" spans="1:13" x14ac:dyDescent="0.25">
      <c r="A65" s="50" t="s">
        <v>822</v>
      </c>
      <c r="B65" s="50" t="s">
        <v>823</v>
      </c>
      <c r="C65" s="50" t="s">
        <v>19</v>
      </c>
      <c r="D65" s="5">
        <v>171</v>
      </c>
      <c r="E65" s="5">
        <v>273.54000000000002</v>
      </c>
      <c r="F65" s="60">
        <v>103</v>
      </c>
      <c r="G65" s="61">
        <v>51</v>
      </c>
      <c r="H65" s="61">
        <v>17</v>
      </c>
      <c r="I65" s="62">
        <v>164</v>
      </c>
      <c r="J65" s="2">
        <v>82</v>
      </c>
      <c r="K65" s="2">
        <v>27</v>
      </c>
      <c r="L65" s="19">
        <v>68</v>
      </c>
      <c r="M65" s="19">
        <v>109.54000000000002</v>
      </c>
    </row>
    <row r="66" spans="1:13" x14ac:dyDescent="0.25">
      <c r="A66" s="50" t="s">
        <v>824</v>
      </c>
      <c r="B66" s="50" t="s">
        <v>825</v>
      </c>
      <c r="C66" s="50" t="s">
        <v>19</v>
      </c>
      <c r="D66" s="5">
        <v>3196</v>
      </c>
      <c r="E66" s="5">
        <v>5113.6000000000004</v>
      </c>
      <c r="F66" s="60">
        <v>1918</v>
      </c>
      <c r="G66" s="61">
        <v>959</v>
      </c>
      <c r="H66" s="61">
        <v>320</v>
      </c>
      <c r="I66" s="62">
        <v>3068</v>
      </c>
      <c r="J66" s="2">
        <v>1534</v>
      </c>
      <c r="K66" s="2">
        <v>511</v>
      </c>
      <c r="L66" s="19">
        <v>1278</v>
      </c>
      <c r="M66" s="19">
        <v>2045.6000000000004</v>
      </c>
    </row>
    <row r="67" spans="1:13" x14ac:dyDescent="0.25">
      <c r="A67" s="50" t="s">
        <v>826</v>
      </c>
      <c r="B67" s="50" t="s">
        <v>827</v>
      </c>
      <c r="C67" s="50" t="s">
        <v>19</v>
      </c>
      <c r="D67" s="5">
        <v>4768</v>
      </c>
      <c r="E67" s="5">
        <v>10394.239999999998</v>
      </c>
      <c r="F67" s="60">
        <v>2861</v>
      </c>
      <c r="G67" s="61">
        <v>1430</v>
      </c>
      <c r="H67" s="61">
        <v>477</v>
      </c>
      <c r="I67" s="62">
        <v>6237</v>
      </c>
      <c r="J67" s="2">
        <v>3118</v>
      </c>
      <c r="K67" s="2">
        <v>1039</v>
      </c>
      <c r="L67" s="19">
        <v>1907</v>
      </c>
      <c r="M67" s="19">
        <v>4157.239999999998</v>
      </c>
    </row>
    <row r="68" spans="1:13" x14ac:dyDescent="0.25">
      <c r="A68" s="50" t="s">
        <v>828</v>
      </c>
      <c r="B68" s="50" t="s">
        <v>829</v>
      </c>
      <c r="C68" s="50" t="s">
        <v>19</v>
      </c>
      <c r="D68" s="5">
        <v>459</v>
      </c>
      <c r="E68" s="5">
        <v>1244.4499999999998</v>
      </c>
      <c r="F68" s="60">
        <v>275</v>
      </c>
      <c r="G68" s="61">
        <v>138</v>
      </c>
      <c r="H68" s="61">
        <v>46</v>
      </c>
      <c r="I68" s="62">
        <v>747</v>
      </c>
      <c r="J68" s="2">
        <v>373</v>
      </c>
      <c r="K68" s="2">
        <v>124</v>
      </c>
      <c r="L68" s="19">
        <v>184</v>
      </c>
      <c r="M68" s="19">
        <v>497.44999999999982</v>
      </c>
    </row>
    <row r="69" spans="1:13" x14ac:dyDescent="0.25">
      <c r="A69" s="50" t="s">
        <v>830</v>
      </c>
      <c r="B69" s="50" t="s">
        <v>831</v>
      </c>
      <c r="C69" s="50" t="s">
        <v>733</v>
      </c>
      <c r="D69" s="5">
        <v>1346</v>
      </c>
      <c r="E69" s="5">
        <v>18399.570000000007</v>
      </c>
      <c r="F69" s="60">
        <v>808</v>
      </c>
      <c r="G69" s="61">
        <v>404</v>
      </c>
      <c r="H69" s="61">
        <v>135</v>
      </c>
      <c r="I69" s="62">
        <v>11040</v>
      </c>
      <c r="J69" s="2">
        <v>5520</v>
      </c>
      <c r="K69" s="2">
        <v>1840</v>
      </c>
      <c r="L69" s="19">
        <v>538</v>
      </c>
      <c r="M69" s="19">
        <v>7359.570000000007</v>
      </c>
    </row>
    <row r="70" spans="1:13" x14ac:dyDescent="0.25">
      <c r="A70" s="50" t="s">
        <v>832</v>
      </c>
      <c r="B70" s="50" t="s">
        <v>833</v>
      </c>
      <c r="C70" s="50" t="s">
        <v>256</v>
      </c>
      <c r="D70" s="5">
        <v>284</v>
      </c>
      <c r="E70" s="5">
        <v>3482.74</v>
      </c>
      <c r="F70" s="60">
        <v>170</v>
      </c>
      <c r="G70" s="61">
        <v>85</v>
      </c>
      <c r="H70" s="61">
        <v>28</v>
      </c>
      <c r="I70" s="62">
        <v>2090</v>
      </c>
      <c r="J70" s="2">
        <v>1045</v>
      </c>
      <c r="K70" s="2">
        <v>348</v>
      </c>
      <c r="L70" s="19">
        <v>114</v>
      </c>
      <c r="M70" s="19">
        <v>1392.7399999999998</v>
      </c>
    </row>
    <row r="71" spans="1:13" x14ac:dyDescent="0.25">
      <c r="A71" s="50" t="s">
        <v>834</v>
      </c>
      <c r="B71" s="50" t="s">
        <v>835</v>
      </c>
      <c r="C71" s="50" t="s">
        <v>80</v>
      </c>
      <c r="D71" s="5">
        <v>84</v>
      </c>
      <c r="E71" s="5">
        <v>217.56000000000003</v>
      </c>
      <c r="F71" s="60">
        <v>50</v>
      </c>
      <c r="G71" s="61">
        <v>25</v>
      </c>
      <c r="H71" s="61">
        <v>8</v>
      </c>
      <c r="I71" s="62">
        <v>131</v>
      </c>
      <c r="J71" s="2">
        <v>65</v>
      </c>
      <c r="K71" s="2">
        <v>22</v>
      </c>
      <c r="L71" s="19">
        <v>34</v>
      </c>
      <c r="M71" s="19">
        <v>86.560000000000031</v>
      </c>
    </row>
    <row r="72" spans="1:13" x14ac:dyDescent="0.25">
      <c r="A72" s="50" t="s">
        <v>836</v>
      </c>
      <c r="B72" s="50" t="s">
        <v>837</v>
      </c>
      <c r="C72" s="50" t="s">
        <v>80</v>
      </c>
      <c r="D72" s="5">
        <v>17</v>
      </c>
      <c r="E72" s="5">
        <v>76.84</v>
      </c>
      <c r="F72" s="60">
        <v>10</v>
      </c>
      <c r="G72" s="61">
        <v>5</v>
      </c>
      <c r="H72" s="61">
        <v>2</v>
      </c>
      <c r="I72" s="62">
        <v>46</v>
      </c>
      <c r="J72" s="2">
        <v>23</v>
      </c>
      <c r="K72" s="2">
        <v>8</v>
      </c>
      <c r="L72" s="19">
        <v>7</v>
      </c>
      <c r="M72" s="19">
        <v>30.840000000000003</v>
      </c>
    </row>
    <row r="73" spans="1:13" x14ac:dyDescent="0.25">
      <c r="A73" s="50" t="s">
        <v>838</v>
      </c>
      <c r="B73" s="50" t="s">
        <v>839</v>
      </c>
      <c r="C73" s="50" t="s">
        <v>51</v>
      </c>
      <c r="D73" s="5">
        <v>38</v>
      </c>
      <c r="E73" s="5">
        <v>104.63999999999999</v>
      </c>
      <c r="F73" s="60">
        <v>23</v>
      </c>
      <c r="G73" s="61">
        <v>11</v>
      </c>
      <c r="H73" s="61">
        <v>4</v>
      </c>
      <c r="I73" s="62">
        <v>63</v>
      </c>
      <c r="J73" s="2">
        <v>31</v>
      </c>
      <c r="K73" s="2">
        <v>10</v>
      </c>
      <c r="L73" s="19">
        <v>15</v>
      </c>
      <c r="M73" s="19">
        <v>41.639999999999986</v>
      </c>
    </row>
    <row r="74" spans="1:13" x14ac:dyDescent="0.25">
      <c r="A74" s="50" t="s">
        <v>840</v>
      </c>
      <c r="B74" s="50" t="s">
        <v>841</v>
      </c>
      <c r="C74" s="50" t="s">
        <v>51</v>
      </c>
      <c r="D74" s="5">
        <v>2252</v>
      </c>
      <c r="E74" s="5">
        <v>4796.7599999999984</v>
      </c>
      <c r="F74" s="60">
        <v>1351</v>
      </c>
      <c r="G74" s="61">
        <v>676</v>
      </c>
      <c r="H74" s="61">
        <v>225</v>
      </c>
      <c r="I74" s="62">
        <v>2878</v>
      </c>
      <c r="J74" s="2">
        <v>1439</v>
      </c>
      <c r="K74" s="2">
        <v>480</v>
      </c>
      <c r="L74" s="19">
        <v>901</v>
      </c>
      <c r="M74" s="19">
        <v>1918.7599999999984</v>
      </c>
    </row>
    <row r="75" spans="1:13" x14ac:dyDescent="0.25">
      <c r="A75" s="50" t="s">
        <v>842</v>
      </c>
      <c r="B75" s="50" t="s">
        <v>843</v>
      </c>
      <c r="C75" s="50" t="s">
        <v>19</v>
      </c>
      <c r="D75" s="5">
        <v>1697</v>
      </c>
      <c r="E75" s="5">
        <v>4946.6700000000019</v>
      </c>
      <c r="F75" s="60">
        <v>1018</v>
      </c>
      <c r="G75" s="61">
        <v>509</v>
      </c>
      <c r="H75" s="61">
        <v>170</v>
      </c>
      <c r="I75" s="62">
        <v>2968</v>
      </c>
      <c r="J75" s="2">
        <v>1484</v>
      </c>
      <c r="K75" s="2">
        <v>495</v>
      </c>
      <c r="L75" s="19">
        <v>679</v>
      </c>
      <c r="M75" s="19">
        <v>1978.6700000000019</v>
      </c>
    </row>
    <row r="76" spans="1:13" x14ac:dyDescent="0.25">
      <c r="A76" s="50" t="s">
        <v>844</v>
      </c>
      <c r="B76" s="50" t="s">
        <v>845</v>
      </c>
      <c r="C76" s="50" t="s">
        <v>19</v>
      </c>
      <c r="D76" s="5">
        <v>248</v>
      </c>
      <c r="E76" s="5">
        <v>744.42000000000007</v>
      </c>
      <c r="F76" s="60">
        <v>149</v>
      </c>
      <c r="G76" s="61">
        <v>74</v>
      </c>
      <c r="H76" s="61">
        <v>25</v>
      </c>
      <c r="I76" s="62">
        <v>447</v>
      </c>
      <c r="J76" s="2">
        <v>223</v>
      </c>
      <c r="K76" s="2">
        <v>74</v>
      </c>
      <c r="L76" s="19">
        <v>99</v>
      </c>
      <c r="M76" s="19">
        <v>297.42000000000007</v>
      </c>
    </row>
    <row r="77" spans="1:13" x14ac:dyDescent="0.25">
      <c r="A77" s="50" t="s">
        <v>846</v>
      </c>
      <c r="B77" s="50" t="s">
        <v>847</v>
      </c>
      <c r="C77" s="50" t="s">
        <v>51</v>
      </c>
      <c r="D77" s="5">
        <v>297</v>
      </c>
      <c r="E77" s="5">
        <v>2898.7199999999993</v>
      </c>
      <c r="F77" s="60">
        <v>178</v>
      </c>
      <c r="G77" s="61">
        <v>89</v>
      </c>
      <c r="H77" s="61">
        <v>30</v>
      </c>
      <c r="I77" s="62">
        <v>1739</v>
      </c>
      <c r="J77" s="2">
        <v>870</v>
      </c>
      <c r="K77" s="2">
        <v>290</v>
      </c>
      <c r="L77" s="19">
        <v>119</v>
      </c>
      <c r="M77" s="19">
        <v>1159.7199999999993</v>
      </c>
    </row>
    <row r="78" spans="1:13" x14ac:dyDescent="0.25">
      <c r="A78" s="50" t="s">
        <v>848</v>
      </c>
      <c r="B78" s="50" t="s">
        <v>849</v>
      </c>
      <c r="C78" s="50" t="s">
        <v>733</v>
      </c>
      <c r="D78" s="5">
        <v>145</v>
      </c>
      <c r="E78" s="5">
        <v>511.85</v>
      </c>
      <c r="F78" s="60">
        <v>87</v>
      </c>
      <c r="G78" s="61">
        <v>44</v>
      </c>
      <c r="H78" s="61">
        <v>15</v>
      </c>
      <c r="I78" s="62">
        <v>307</v>
      </c>
      <c r="J78" s="2">
        <v>154</v>
      </c>
      <c r="K78" s="2">
        <v>51</v>
      </c>
      <c r="L78" s="19">
        <v>58</v>
      </c>
      <c r="M78" s="19">
        <v>204.85000000000002</v>
      </c>
    </row>
    <row r="79" spans="1:13" x14ac:dyDescent="0.25">
      <c r="A79" s="50" t="s">
        <v>850</v>
      </c>
      <c r="B79" s="50" t="s">
        <v>851</v>
      </c>
      <c r="C79" s="50" t="s">
        <v>51</v>
      </c>
      <c r="D79" s="5">
        <v>1607</v>
      </c>
      <c r="E79" s="5">
        <v>11956.080000000009</v>
      </c>
      <c r="F79" s="60">
        <v>964</v>
      </c>
      <c r="G79" s="61">
        <v>482</v>
      </c>
      <c r="H79" s="61">
        <v>161</v>
      </c>
      <c r="I79" s="62">
        <v>7174</v>
      </c>
      <c r="J79" s="2">
        <v>3587</v>
      </c>
      <c r="K79" s="2">
        <v>1196</v>
      </c>
      <c r="L79" s="19">
        <v>643</v>
      </c>
      <c r="M79" s="19">
        <v>4782.080000000009</v>
      </c>
    </row>
    <row r="80" spans="1:13" x14ac:dyDescent="0.25">
      <c r="A80" s="50" t="s">
        <v>852</v>
      </c>
      <c r="B80" s="50" t="s">
        <v>853</v>
      </c>
      <c r="C80" s="50" t="s">
        <v>51</v>
      </c>
      <c r="D80" s="5">
        <v>1476</v>
      </c>
      <c r="E80" s="5">
        <v>5726.8799999999965</v>
      </c>
      <c r="F80" s="60">
        <v>886</v>
      </c>
      <c r="G80" s="61">
        <v>443</v>
      </c>
      <c r="H80" s="61">
        <v>148</v>
      </c>
      <c r="I80" s="62">
        <v>3436</v>
      </c>
      <c r="J80" s="2">
        <v>1718</v>
      </c>
      <c r="K80" s="2">
        <v>573</v>
      </c>
      <c r="L80" s="19">
        <v>590</v>
      </c>
      <c r="M80" s="19">
        <v>2290.8799999999965</v>
      </c>
    </row>
    <row r="81" spans="1:13" x14ac:dyDescent="0.25">
      <c r="A81" s="50" t="s">
        <v>854</v>
      </c>
      <c r="B81" s="50" t="s">
        <v>855</v>
      </c>
      <c r="C81" s="50" t="s">
        <v>51</v>
      </c>
      <c r="D81" s="5">
        <v>1164</v>
      </c>
      <c r="E81" s="5">
        <v>2754.44</v>
      </c>
      <c r="F81" s="60">
        <v>698</v>
      </c>
      <c r="G81" s="61">
        <v>349</v>
      </c>
      <c r="H81" s="61">
        <v>116</v>
      </c>
      <c r="I81" s="62">
        <v>1653</v>
      </c>
      <c r="J81" s="2">
        <v>826</v>
      </c>
      <c r="K81" s="2">
        <v>275</v>
      </c>
      <c r="L81" s="19">
        <v>466</v>
      </c>
      <c r="M81" s="19">
        <v>1101.44</v>
      </c>
    </row>
    <row r="82" spans="1:13" x14ac:dyDescent="0.25">
      <c r="A82" s="50" t="s">
        <v>856</v>
      </c>
      <c r="B82" s="50" t="s">
        <v>857</v>
      </c>
      <c r="C82" s="50" t="s">
        <v>51</v>
      </c>
      <c r="D82" s="5">
        <v>553</v>
      </c>
      <c r="E82" s="5">
        <v>5657.1900000000014</v>
      </c>
      <c r="F82" s="60">
        <v>332</v>
      </c>
      <c r="G82" s="61">
        <v>166</v>
      </c>
      <c r="H82" s="61">
        <v>55</v>
      </c>
      <c r="I82" s="62">
        <v>3394</v>
      </c>
      <c r="J82" s="2">
        <v>1697</v>
      </c>
      <c r="K82" s="2">
        <v>566</v>
      </c>
      <c r="L82" s="19">
        <v>221</v>
      </c>
      <c r="M82" s="19">
        <v>2263.1900000000014</v>
      </c>
    </row>
    <row r="83" spans="1:13" x14ac:dyDescent="0.25">
      <c r="A83" s="50" t="s">
        <v>858</v>
      </c>
      <c r="B83" s="50" t="s">
        <v>859</v>
      </c>
      <c r="C83" s="50" t="s">
        <v>51</v>
      </c>
      <c r="D83" s="5">
        <v>446</v>
      </c>
      <c r="E83" s="5">
        <v>1520.8600000000001</v>
      </c>
      <c r="F83" s="60">
        <v>268</v>
      </c>
      <c r="G83" s="61">
        <v>134</v>
      </c>
      <c r="H83" s="61">
        <v>45</v>
      </c>
      <c r="I83" s="62">
        <v>913</v>
      </c>
      <c r="J83" s="2">
        <v>456</v>
      </c>
      <c r="K83" s="2">
        <v>152</v>
      </c>
      <c r="L83" s="19">
        <v>178</v>
      </c>
      <c r="M83" s="19">
        <v>607.86000000000013</v>
      </c>
    </row>
    <row r="84" spans="1:13" x14ac:dyDescent="0.25">
      <c r="A84" s="50" t="s">
        <v>860</v>
      </c>
      <c r="B84" s="50" t="s">
        <v>861</v>
      </c>
      <c r="C84" s="50" t="s">
        <v>51</v>
      </c>
      <c r="D84" s="5">
        <v>269</v>
      </c>
      <c r="E84" s="5">
        <v>1065.24</v>
      </c>
      <c r="F84" s="60">
        <v>161</v>
      </c>
      <c r="G84" s="61">
        <v>81</v>
      </c>
      <c r="H84" s="61">
        <v>27</v>
      </c>
      <c r="I84" s="62">
        <v>639</v>
      </c>
      <c r="J84" s="2">
        <v>320</v>
      </c>
      <c r="K84" s="2">
        <v>107</v>
      </c>
      <c r="L84" s="19">
        <v>108</v>
      </c>
      <c r="M84" s="19">
        <v>426.24</v>
      </c>
    </row>
    <row r="85" spans="1:13" x14ac:dyDescent="0.25">
      <c r="A85" s="50" t="s">
        <v>862</v>
      </c>
      <c r="B85" s="50" t="s">
        <v>863</v>
      </c>
      <c r="C85" s="50" t="s">
        <v>51</v>
      </c>
      <c r="D85" s="5">
        <v>327</v>
      </c>
      <c r="E85" s="5">
        <v>3881.4900000000002</v>
      </c>
      <c r="F85" s="60">
        <v>196</v>
      </c>
      <c r="G85" s="61">
        <v>98</v>
      </c>
      <c r="H85" s="61">
        <v>33</v>
      </c>
      <c r="I85" s="62">
        <v>2329</v>
      </c>
      <c r="J85" s="2">
        <v>1164</v>
      </c>
      <c r="K85" s="2">
        <v>388</v>
      </c>
      <c r="L85" s="19">
        <v>131</v>
      </c>
      <c r="M85" s="19">
        <v>1552.4900000000002</v>
      </c>
    </row>
    <row r="86" spans="1:13" x14ac:dyDescent="0.25">
      <c r="A86" s="50" t="s">
        <v>864</v>
      </c>
      <c r="B86" s="50" t="s">
        <v>865</v>
      </c>
      <c r="C86" s="50" t="s">
        <v>866</v>
      </c>
      <c r="D86" s="5">
        <v>1221</v>
      </c>
      <c r="E86" s="5">
        <v>10148.429999999997</v>
      </c>
      <c r="F86" s="60">
        <v>733</v>
      </c>
      <c r="G86" s="61">
        <v>366</v>
      </c>
      <c r="H86" s="61">
        <v>122</v>
      </c>
      <c r="I86" s="62">
        <v>6089</v>
      </c>
      <c r="J86" s="2">
        <v>3045</v>
      </c>
      <c r="K86" s="2">
        <v>1015</v>
      </c>
      <c r="L86" s="19">
        <v>488</v>
      </c>
      <c r="M86" s="19">
        <v>4059.4299999999967</v>
      </c>
    </row>
    <row r="87" spans="1:13" x14ac:dyDescent="0.25">
      <c r="A87" s="50" t="s">
        <v>867</v>
      </c>
      <c r="B87" s="50" t="s">
        <v>868</v>
      </c>
      <c r="C87" s="50" t="s">
        <v>57</v>
      </c>
      <c r="D87" s="5">
        <v>11469</v>
      </c>
      <c r="E87" s="5">
        <v>29245.950000000004</v>
      </c>
      <c r="F87" s="60">
        <v>6881</v>
      </c>
      <c r="G87" s="61">
        <v>3441</v>
      </c>
      <c r="H87" s="61">
        <v>1147</v>
      </c>
      <c r="I87" s="62">
        <v>17548</v>
      </c>
      <c r="J87" s="2">
        <v>8774</v>
      </c>
      <c r="K87" s="2">
        <v>2925</v>
      </c>
      <c r="L87" s="19">
        <v>4588</v>
      </c>
      <c r="M87" s="19">
        <v>11697.950000000004</v>
      </c>
    </row>
    <row r="88" spans="1:13" x14ac:dyDescent="0.25">
      <c r="A88" s="50" t="s">
        <v>869</v>
      </c>
      <c r="B88" s="50" t="s">
        <v>870</v>
      </c>
      <c r="C88" s="50" t="s">
        <v>866</v>
      </c>
      <c r="D88" s="5">
        <v>1402</v>
      </c>
      <c r="E88" s="5">
        <v>6323.0199999999995</v>
      </c>
      <c r="F88" s="60">
        <v>841</v>
      </c>
      <c r="G88" s="61">
        <v>421</v>
      </c>
      <c r="H88" s="61">
        <v>140</v>
      </c>
      <c r="I88" s="62">
        <v>3794</v>
      </c>
      <c r="J88" s="2">
        <v>1897</v>
      </c>
      <c r="K88" s="2">
        <v>632</v>
      </c>
      <c r="L88" s="19">
        <v>561</v>
      </c>
      <c r="M88" s="19">
        <v>2529.0199999999995</v>
      </c>
    </row>
    <row r="89" spans="1:13" x14ac:dyDescent="0.25">
      <c r="A89" s="50" t="s">
        <v>871</v>
      </c>
      <c r="B89" s="50" t="s">
        <v>872</v>
      </c>
      <c r="C89" s="50" t="s">
        <v>130</v>
      </c>
      <c r="D89" s="5">
        <v>324</v>
      </c>
      <c r="E89" s="5">
        <v>1321.92</v>
      </c>
      <c r="F89" s="60">
        <v>194</v>
      </c>
      <c r="G89" s="61">
        <v>97</v>
      </c>
      <c r="H89" s="61">
        <v>32</v>
      </c>
      <c r="I89" s="62">
        <v>793</v>
      </c>
      <c r="J89" s="2">
        <v>397</v>
      </c>
      <c r="K89" s="2">
        <v>132</v>
      </c>
      <c r="L89" s="19">
        <v>130</v>
      </c>
      <c r="M89" s="19">
        <v>528.92000000000007</v>
      </c>
    </row>
    <row r="90" spans="1:13" x14ac:dyDescent="0.25">
      <c r="A90" s="50" t="s">
        <v>873</v>
      </c>
      <c r="B90" s="50" t="s">
        <v>874</v>
      </c>
      <c r="C90" s="50" t="s">
        <v>107</v>
      </c>
      <c r="D90" s="5">
        <v>8215</v>
      </c>
      <c r="E90" s="5">
        <v>26879.780000000013</v>
      </c>
      <c r="F90" s="60">
        <v>4929</v>
      </c>
      <c r="G90" s="61">
        <v>2465</v>
      </c>
      <c r="H90" s="61">
        <v>822</v>
      </c>
      <c r="I90" s="62">
        <v>16128</v>
      </c>
      <c r="J90" s="2">
        <v>8064</v>
      </c>
      <c r="K90" s="2">
        <v>2688</v>
      </c>
      <c r="L90" s="19">
        <v>3286</v>
      </c>
      <c r="M90" s="19">
        <v>10751.780000000013</v>
      </c>
    </row>
    <row r="91" spans="1:13" x14ac:dyDescent="0.25">
      <c r="A91" s="50" t="s">
        <v>875</v>
      </c>
      <c r="B91" s="50" t="s">
        <v>876</v>
      </c>
      <c r="C91" s="50" t="s">
        <v>94</v>
      </c>
      <c r="D91" s="5">
        <v>304</v>
      </c>
      <c r="E91" s="5">
        <v>1166.54</v>
      </c>
      <c r="F91" s="60">
        <v>182</v>
      </c>
      <c r="G91" s="61">
        <v>91</v>
      </c>
      <c r="H91" s="61">
        <v>30</v>
      </c>
      <c r="I91" s="62">
        <v>700</v>
      </c>
      <c r="J91" s="2">
        <v>350</v>
      </c>
      <c r="K91" s="2">
        <v>117</v>
      </c>
      <c r="L91" s="19">
        <v>122</v>
      </c>
      <c r="M91" s="19">
        <v>466.53999999999996</v>
      </c>
    </row>
    <row r="92" spans="1:13" x14ac:dyDescent="0.25">
      <c r="A92" s="50" t="s">
        <v>877</v>
      </c>
      <c r="B92" s="50" t="s">
        <v>878</v>
      </c>
      <c r="C92" s="50" t="s">
        <v>22</v>
      </c>
      <c r="D92" s="5">
        <v>2454</v>
      </c>
      <c r="E92" s="5">
        <v>6306.7800000000025</v>
      </c>
      <c r="F92" s="60">
        <v>1472</v>
      </c>
      <c r="G92" s="61">
        <v>736</v>
      </c>
      <c r="H92" s="61">
        <v>245</v>
      </c>
      <c r="I92" s="62">
        <v>3784</v>
      </c>
      <c r="J92" s="2">
        <v>1892</v>
      </c>
      <c r="K92" s="2">
        <v>631</v>
      </c>
      <c r="L92" s="19">
        <v>982</v>
      </c>
      <c r="M92" s="19">
        <v>2522.7800000000025</v>
      </c>
    </row>
    <row r="93" spans="1:13" x14ac:dyDescent="0.25">
      <c r="A93" s="50" t="s">
        <v>879</v>
      </c>
      <c r="B93" s="50" t="s">
        <v>880</v>
      </c>
      <c r="C93" s="50" t="s">
        <v>54</v>
      </c>
      <c r="D93" s="5">
        <v>42484</v>
      </c>
      <c r="E93" s="5">
        <v>103660.95999999973</v>
      </c>
      <c r="F93" s="60">
        <v>25490</v>
      </c>
      <c r="G93" s="61">
        <v>12745</v>
      </c>
      <c r="H93" s="61">
        <v>4248</v>
      </c>
      <c r="I93" s="62">
        <v>62197</v>
      </c>
      <c r="J93" s="2">
        <v>31098</v>
      </c>
      <c r="K93" s="2">
        <v>10366</v>
      </c>
      <c r="L93" s="19">
        <v>16994</v>
      </c>
      <c r="M93" s="19">
        <v>41463.95999999973</v>
      </c>
    </row>
    <row r="94" spans="1:13" x14ac:dyDescent="0.25">
      <c r="A94" s="50" t="s">
        <v>881</v>
      </c>
      <c r="B94" s="50" t="s">
        <v>882</v>
      </c>
      <c r="C94" s="50" t="s">
        <v>54</v>
      </c>
      <c r="D94" s="5">
        <v>6469</v>
      </c>
      <c r="E94" s="5">
        <v>17078.160000000011</v>
      </c>
      <c r="F94" s="60">
        <v>3881</v>
      </c>
      <c r="G94" s="61">
        <v>1941</v>
      </c>
      <c r="H94" s="61">
        <v>647</v>
      </c>
      <c r="I94" s="62">
        <v>10247</v>
      </c>
      <c r="J94" s="2">
        <v>5123</v>
      </c>
      <c r="K94" s="2">
        <v>1708</v>
      </c>
      <c r="L94" s="19">
        <v>2588</v>
      </c>
      <c r="M94" s="19">
        <v>6831.1600000000108</v>
      </c>
    </row>
    <row r="95" spans="1:13" x14ac:dyDescent="0.25">
      <c r="A95" s="50" t="s">
        <v>883</v>
      </c>
      <c r="B95" s="50" t="s">
        <v>884</v>
      </c>
      <c r="C95" s="50" t="s">
        <v>54</v>
      </c>
      <c r="D95" s="5">
        <v>448</v>
      </c>
      <c r="E95" s="5">
        <v>1456</v>
      </c>
      <c r="F95" s="60">
        <v>269</v>
      </c>
      <c r="G95" s="61">
        <v>134</v>
      </c>
      <c r="H95" s="61">
        <v>45</v>
      </c>
      <c r="I95" s="62">
        <v>874</v>
      </c>
      <c r="J95" s="2">
        <v>437</v>
      </c>
      <c r="K95" s="2">
        <v>146</v>
      </c>
      <c r="L95" s="19">
        <v>179</v>
      </c>
      <c r="M95" s="19">
        <v>582</v>
      </c>
    </row>
    <row r="96" spans="1:13" x14ac:dyDescent="0.25">
      <c r="A96" s="50" t="s">
        <v>885</v>
      </c>
      <c r="B96" s="50" t="s">
        <v>886</v>
      </c>
      <c r="C96" s="50" t="s">
        <v>344</v>
      </c>
      <c r="D96" s="5">
        <v>766</v>
      </c>
      <c r="E96" s="5">
        <v>3332.1000000000004</v>
      </c>
      <c r="F96" s="60">
        <v>460</v>
      </c>
      <c r="G96" s="61">
        <v>230</v>
      </c>
      <c r="H96" s="61">
        <v>77</v>
      </c>
      <c r="I96" s="62">
        <v>1999</v>
      </c>
      <c r="J96" s="2">
        <v>1000</v>
      </c>
      <c r="K96" s="2">
        <v>333</v>
      </c>
      <c r="L96" s="19">
        <v>306</v>
      </c>
      <c r="M96" s="19">
        <v>1333.1000000000004</v>
      </c>
    </row>
    <row r="97" spans="1:13" x14ac:dyDescent="0.25">
      <c r="A97" s="50" t="s">
        <v>887</v>
      </c>
      <c r="B97" s="50" t="s">
        <v>888</v>
      </c>
      <c r="C97" s="50" t="s">
        <v>51</v>
      </c>
      <c r="D97" s="5">
        <v>1876</v>
      </c>
      <c r="E97" s="5">
        <v>7335.1600000000017</v>
      </c>
      <c r="F97" s="60">
        <v>1126</v>
      </c>
      <c r="G97" s="61">
        <v>563</v>
      </c>
      <c r="H97" s="61">
        <v>188</v>
      </c>
      <c r="I97" s="62">
        <v>4401</v>
      </c>
      <c r="J97" s="2">
        <v>2201</v>
      </c>
      <c r="K97" s="2">
        <v>734</v>
      </c>
      <c r="L97" s="19">
        <v>750</v>
      </c>
      <c r="M97" s="19">
        <v>2934.1600000000017</v>
      </c>
    </row>
    <row r="98" spans="1:13" x14ac:dyDescent="0.25">
      <c r="A98" s="50" t="s">
        <v>889</v>
      </c>
      <c r="B98" s="50" t="s">
        <v>890</v>
      </c>
      <c r="C98" s="50" t="s">
        <v>51</v>
      </c>
      <c r="D98" s="5">
        <v>2216</v>
      </c>
      <c r="E98" s="5">
        <v>25971.520000000004</v>
      </c>
      <c r="F98" s="60">
        <v>1330</v>
      </c>
      <c r="G98" s="61">
        <v>665</v>
      </c>
      <c r="H98" s="61">
        <v>222</v>
      </c>
      <c r="I98" s="62">
        <v>15583</v>
      </c>
      <c r="J98" s="2">
        <v>7791</v>
      </c>
      <c r="K98" s="2">
        <v>2597</v>
      </c>
      <c r="L98" s="19">
        <v>886</v>
      </c>
      <c r="M98" s="19">
        <v>10388.520000000004</v>
      </c>
    </row>
    <row r="99" spans="1:13" x14ac:dyDescent="0.25">
      <c r="A99" s="50" t="s">
        <v>891</v>
      </c>
      <c r="B99" s="50" t="s">
        <v>892</v>
      </c>
      <c r="C99" s="50" t="s">
        <v>893</v>
      </c>
      <c r="D99" s="5">
        <v>9051</v>
      </c>
      <c r="E99" s="5">
        <v>27877.080000000027</v>
      </c>
      <c r="F99" s="60">
        <v>5431</v>
      </c>
      <c r="G99" s="61">
        <v>2715</v>
      </c>
      <c r="H99" s="61">
        <v>905</v>
      </c>
      <c r="I99" s="62">
        <v>16726</v>
      </c>
      <c r="J99" s="2">
        <v>8363</v>
      </c>
      <c r="K99" s="2">
        <v>2788</v>
      </c>
      <c r="L99" s="19">
        <v>3620</v>
      </c>
      <c r="M99" s="19">
        <v>11151.080000000027</v>
      </c>
    </row>
    <row r="100" spans="1:13" x14ac:dyDescent="0.25">
      <c r="A100" s="50" t="s">
        <v>894</v>
      </c>
      <c r="B100" s="50" t="s">
        <v>895</v>
      </c>
      <c r="C100" s="50" t="s">
        <v>893</v>
      </c>
      <c r="D100" s="5">
        <v>4981</v>
      </c>
      <c r="E100" s="5">
        <v>15341.480000000003</v>
      </c>
      <c r="F100" s="60">
        <v>2989</v>
      </c>
      <c r="G100" s="61">
        <v>1494</v>
      </c>
      <c r="H100" s="61">
        <v>498</v>
      </c>
      <c r="I100" s="62">
        <v>9205</v>
      </c>
      <c r="J100" s="2">
        <v>4602</v>
      </c>
      <c r="K100" s="2">
        <v>1534</v>
      </c>
      <c r="L100" s="19">
        <v>1992</v>
      </c>
      <c r="M100" s="19">
        <v>6136.4800000000032</v>
      </c>
    </row>
    <row r="101" spans="1:13" x14ac:dyDescent="0.25">
      <c r="A101" s="50" t="s">
        <v>896</v>
      </c>
      <c r="B101" s="50" t="s">
        <v>897</v>
      </c>
      <c r="C101" s="50" t="s">
        <v>19</v>
      </c>
      <c r="D101" s="5">
        <v>795</v>
      </c>
      <c r="E101" s="5">
        <v>8657.5499999999993</v>
      </c>
      <c r="F101" s="60">
        <v>477</v>
      </c>
      <c r="G101" s="61">
        <v>239</v>
      </c>
      <c r="H101" s="61">
        <v>80</v>
      </c>
      <c r="I101" s="62">
        <v>5195</v>
      </c>
      <c r="J101" s="2">
        <v>2597</v>
      </c>
      <c r="K101" s="2">
        <v>866</v>
      </c>
      <c r="L101" s="19">
        <v>318</v>
      </c>
      <c r="M101" s="19">
        <v>3462.5499999999993</v>
      </c>
    </row>
    <row r="102" spans="1:13" x14ac:dyDescent="0.25">
      <c r="A102" s="50" t="s">
        <v>898</v>
      </c>
      <c r="B102" s="50" t="s">
        <v>899</v>
      </c>
      <c r="C102" s="50" t="s">
        <v>19</v>
      </c>
      <c r="D102" s="5">
        <v>27614</v>
      </c>
      <c r="E102" s="5">
        <v>30375.399999999994</v>
      </c>
      <c r="F102" s="60">
        <v>16568</v>
      </c>
      <c r="G102" s="61">
        <v>8284</v>
      </c>
      <c r="H102" s="61">
        <v>2761</v>
      </c>
      <c r="I102" s="62">
        <v>18225</v>
      </c>
      <c r="J102" s="2">
        <v>9113</v>
      </c>
      <c r="K102" s="2">
        <v>3038</v>
      </c>
      <c r="L102" s="19">
        <v>11046</v>
      </c>
      <c r="M102" s="19">
        <v>12150.399999999994</v>
      </c>
    </row>
    <row r="103" spans="1:13" x14ac:dyDescent="0.25">
      <c r="A103" s="50" t="s">
        <v>900</v>
      </c>
      <c r="B103" s="50" t="s">
        <v>901</v>
      </c>
      <c r="C103" s="50" t="s">
        <v>733</v>
      </c>
      <c r="D103" s="5">
        <v>512</v>
      </c>
      <c r="E103" s="5">
        <v>1807.36</v>
      </c>
      <c r="F103" s="60">
        <v>307</v>
      </c>
      <c r="G103" s="61">
        <v>154</v>
      </c>
      <c r="H103" s="61">
        <v>51</v>
      </c>
      <c r="I103" s="62">
        <v>1084</v>
      </c>
      <c r="J103" s="2">
        <v>542</v>
      </c>
      <c r="K103" s="2">
        <v>181</v>
      </c>
      <c r="L103" s="19">
        <v>205</v>
      </c>
      <c r="M103" s="19">
        <v>723.3599999999999</v>
      </c>
    </row>
    <row r="104" spans="1:13" x14ac:dyDescent="0.25">
      <c r="A104" s="50" t="s">
        <v>902</v>
      </c>
      <c r="B104" s="50" t="s">
        <v>903</v>
      </c>
      <c r="C104" s="50" t="s">
        <v>733</v>
      </c>
      <c r="D104" s="5">
        <v>830</v>
      </c>
      <c r="E104" s="5">
        <v>2929.8999999999996</v>
      </c>
      <c r="F104" s="60">
        <v>498</v>
      </c>
      <c r="G104" s="61">
        <v>249</v>
      </c>
      <c r="H104" s="61">
        <v>83</v>
      </c>
      <c r="I104" s="62">
        <v>1758</v>
      </c>
      <c r="J104" s="2">
        <v>879</v>
      </c>
      <c r="K104" s="2">
        <v>293</v>
      </c>
      <c r="L104" s="19">
        <v>332</v>
      </c>
      <c r="M104" s="19">
        <v>1171.8999999999996</v>
      </c>
    </row>
    <row r="105" spans="1:13" x14ac:dyDescent="0.25">
      <c r="A105" s="50" t="s">
        <v>904</v>
      </c>
      <c r="B105" s="50" t="s">
        <v>905</v>
      </c>
      <c r="C105" s="50" t="s">
        <v>733</v>
      </c>
      <c r="D105" s="5">
        <v>546</v>
      </c>
      <c r="E105" s="5">
        <v>1927.3799999999997</v>
      </c>
      <c r="F105" s="60">
        <v>328</v>
      </c>
      <c r="G105" s="61">
        <v>164</v>
      </c>
      <c r="H105" s="61">
        <v>55</v>
      </c>
      <c r="I105" s="62">
        <v>1156</v>
      </c>
      <c r="J105" s="2">
        <v>578</v>
      </c>
      <c r="K105" s="2">
        <v>193</v>
      </c>
      <c r="L105" s="19">
        <v>218</v>
      </c>
      <c r="M105" s="19">
        <v>771.37999999999965</v>
      </c>
    </row>
    <row r="106" spans="1:13" x14ac:dyDescent="0.25">
      <c r="A106" s="50" t="s">
        <v>906</v>
      </c>
      <c r="B106" s="50" t="s">
        <v>907</v>
      </c>
      <c r="C106" s="50" t="s">
        <v>19</v>
      </c>
      <c r="D106" s="5">
        <v>5493</v>
      </c>
      <c r="E106" s="5">
        <v>35265.06</v>
      </c>
      <c r="F106" s="60">
        <v>3296</v>
      </c>
      <c r="G106" s="61">
        <v>1648</v>
      </c>
      <c r="H106" s="61">
        <v>549</v>
      </c>
      <c r="I106" s="62">
        <v>21159</v>
      </c>
      <c r="J106" s="2">
        <v>10580</v>
      </c>
      <c r="K106" s="2">
        <v>3527</v>
      </c>
      <c r="L106" s="19">
        <v>2197</v>
      </c>
      <c r="M106" s="19">
        <v>14106.059999999998</v>
      </c>
    </row>
    <row r="107" spans="1:13" x14ac:dyDescent="0.25">
      <c r="A107" s="50" t="s">
        <v>908</v>
      </c>
      <c r="B107" s="50" t="s">
        <v>909</v>
      </c>
      <c r="C107" s="50" t="s">
        <v>51</v>
      </c>
      <c r="D107" s="5">
        <v>2766</v>
      </c>
      <c r="E107" s="5">
        <v>14715.12</v>
      </c>
      <c r="F107" s="60">
        <v>1660</v>
      </c>
      <c r="G107" s="61">
        <v>830</v>
      </c>
      <c r="H107" s="61">
        <v>277</v>
      </c>
      <c r="I107" s="62">
        <v>8829</v>
      </c>
      <c r="J107" s="2">
        <v>4415</v>
      </c>
      <c r="K107" s="2">
        <v>1472</v>
      </c>
      <c r="L107" s="19">
        <v>1106</v>
      </c>
      <c r="M107" s="19">
        <v>5886.1200000000008</v>
      </c>
    </row>
    <row r="108" spans="1:13" x14ac:dyDescent="0.25">
      <c r="A108" s="50" t="s">
        <v>910</v>
      </c>
      <c r="B108" s="50" t="s">
        <v>911</v>
      </c>
      <c r="C108" s="50" t="s">
        <v>51</v>
      </c>
      <c r="D108" s="5">
        <v>541</v>
      </c>
      <c r="E108" s="5">
        <v>921.19999999999993</v>
      </c>
      <c r="F108" s="60">
        <v>325</v>
      </c>
      <c r="G108" s="61">
        <v>162</v>
      </c>
      <c r="H108" s="61">
        <v>54</v>
      </c>
      <c r="I108" s="62">
        <v>553</v>
      </c>
      <c r="J108" s="2">
        <v>276</v>
      </c>
      <c r="K108" s="2">
        <v>92</v>
      </c>
      <c r="L108" s="19">
        <v>216</v>
      </c>
      <c r="M108" s="19">
        <v>368.19999999999993</v>
      </c>
    </row>
    <row r="109" spans="1:13" x14ac:dyDescent="0.25">
      <c r="A109" s="50" t="s">
        <v>912</v>
      </c>
      <c r="B109" s="50" t="s">
        <v>913</v>
      </c>
      <c r="C109" s="50" t="s">
        <v>51</v>
      </c>
      <c r="D109" s="5">
        <v>374</v>
      </c>
      <c r="E109" s="5">
        <v>2874.4599999999996</v>
      </c>
      <c r="F109" s="60">
        <v>224</v>
      </c>
      <c r="G109" s="61">
        <v>112</v>
      </c>
      <c r="H109" s="61">
        <v>37</v>
      </c>
      <c r="I109" s="62">
        <v>1725</v>
      </c>
      <c r="J109" s="2">
        <v>862</v>
      </c>
      <c r="K109" s="2">
        <v>287</v>
      </c>
      <c r="L109" s="19">
        <v>150</v>
      </c>
      <c r="M109" s="19">
        <v>1149.4599999999996</v>
      </c>
    </row>
    <row r="110" spans="1:13" x14ac:dyDescent="0.25">
      <c r="A110" s="50" t="s">
        <v>914</v>
      </c>
      <c r="B110" s="50" t="s">
        <v>915</v>
      </c>
      <c r="C110" s="50" t="s">
        <v>51</v>
      </c>
      <c r="D110" s="5">
        <v>1725</v>
      </c>
      <c r="E110" s="5">
        <v>13213.500000000005</v>
      </c>
      <c r="F110" s="60">
        <v>1035</v>
      </c>
      <c r="G110" s="61">
        <v>518</v>
      </c>
      <c r="H110" s="61">
        <v>173</v>
      </c>
      <c r="I110" s="62">
        <v>7928</v>
      </c>
      <c r="J110" s="2">
        <v>3964</v>
      </c>
      <c r="K110" s="2">
        <v>1321</v>
      </c>
      <c r="L110" s="19">
        <v>690</v>
      </c>
      <c r="M110" s="19">
        <v>5285.5000000000055</v>
      </c>
    </row>
    <row r="111" spans="1:13" x14ac:dyDescent="0.25">
      <c r="A111" s="50" t="s">
        <v>916</v>
      </c>
      <c r="B111" s="50" t="s">
        <v>917</v>
      </c>
      <c r="C111" s="50" t="s">
        <v>775</v>
      </c>
      <c r="D111" s="5">
        <v>8</v>
      </c>
      <c r="E111" s="5">
        <v>34.56</v>
      </c>
      <c r="F111" s="60">
        <v>5</v>
      </c>
      <c r="G111" s="61">
        <v>2</v>
      </c>
      <c r="H111" s="61">
        <v>1</v>
      </c>
      <c r="I111" s="62">
        <v>21</v>
      </c>
      <c r="J111" s="2">
        <v>10</v>
      </c>
      <c r="K111" s="2">
        <v>3</v>
      </c>
      <c r="L111" s="19">
        <v>3</v>
      </c>
      <c r="M111" s="19">
        <v>13.560000000000002</v>
      </c>
    </row>
    <row r="112" spans="1:13" x14ac:dyDescent="0.25">
      <c r="A112" s="50" t="s">
        <v>918</v>
      </c>
      <c r="B112" s="50" t="s">
        <v>919</v>
      </c>
      <c r="C112" s="50" t="s">
        <v>123</v>
      </c>
      <c r="D112" s="5">
        <v>794</v>
      </c>
      <c r="E112" s="5">
        <v>3771.5</v>
      </c>
      <c r="F112" s="60">
        <v>476</v>
      </c>
      <c r="G112" s="61">
        <v>238</v>
      </c>
      <c r="H112" s="61">
        <v>79</v>
      </c>
      <c r="I112" s="62">
        <v>2263</v>
      </c>
      <c r="J112" s="2">
        <v>1131</v>
      </c>
      <c r="K112" s="2">
        <v>377</v>
      </c>
      <c r="L112" s="19">
        <v>318</v>
      </c>
      <c r="M112" s="19">
        <v>1508.5</v>
      </c>
    </row>
    <row r="113" spans="1:13" x14ac:dyDescent="0.25">
      <c r="A113" s="50" t="s">
        <v>920</v>
      </c>
      <c r="B113" s="50" t="s">
        <v>921</v>
      </c>
      <c r="C113" s="50" t="s">
        <v>123</v>
      </c>
      <c r="D113" s="5">
        <v>115</v>
      </c>
      <c r="E113" s="5">
        <v>546.25</v>
      </c>
      <c r="F113" s="60">
        <v>69</v>
      </c>
      <c r="G113" s="61">
        <v>35</v>
      </c>
      <c r="H113" s="61">
        <v>12</v>
      </c>
      <c r="I113" s="62">
        <v>328</v>
      </c>
      <c r="J113" s="2">
        <v>164</v>
      </c>
      <c r="K113" s="2">
        <v>55</v>
      </c>
      <c r="L113" s="19">
        <v>46</v>
      </c>
      <c r="M113" s="19">
        <v>218.25</v>
      </c>
    </row>
    <row r="114" spans="1:13" x14ac:dyDescent="0.25">
      <c r="A114" s="50" t="s">
        <v>922</v>
      </c>
      <c r="B114" s="50" t="s">
        <v>923</v>
      </c>
      <c r="C114" s="50" t="s">
        <v>123</v>
      </c>
      <c r="D114" s="5">
        <v>264</v>
      </c>
      <c r="E114" s="5">
        <v>1188</v>
      </c>
      <c r="F114" s="60">
        <v>158</v>
      </c>
      <c r="G114" s="61">
        <v>79</v>
      </c>
      <c r="H114" s="61">
        <v>26</v>
      </c>
      <c r="I114" s="62">
        <v>713</v>
      </c>
      <c r="J114" s="2">
        <v>356</v>
      </c>
      <c r="K114" s="2">
        <v>119</v>
      </c>
      <c r="L114" s="19">
        <v>106</v>
      </c>
      <c r="M114" s="19">
        <v>475</v>
      </c>
    </row>
    <row r="115" spans="1:13" x14ac:dyDescent="0.25">
      <c r="A115" s="50" t="s">
        <v>924</v>
      </c>
      <c r="B115" s="50" t="s">
        <v>925</v>
      </c>
      <c r="C115" s="50" t="s">
        <v>199</v>
      </c>
      <c r="D115" s="5">
        <v>549</v>
      </c>
      <c r="E115" s="5">
        <v>2607.75</v>
      </c>
      <c r="F115" s="60">
        <v>329</v>
      </c>
      <c r="G115" s="61">
        <v>165</v>
      </c>
      <c r="H115" s="61">
        <v>55</v>
      </c>
      <c r="I115" s="62">
        <v>1565</v>
      </c>
      <c r="J115" s="2">
        <v>782</v>
      </c>
      <c r="K115" s="2">
        <v>261</v>
      </c>
      <c r="L115" s="19">
        <v>220</v>
      </c>
      <c r="M115" s="19">
        <v>1042.75</v>
      </c>
    </row>
    <row r="116" spans="1:13" x14ac:dyDescent="0.25">
      <c r="A116" s="50" t="s">
        <v>926</v>
      </c>
      <c r="B116" s="50" t="s">
        <v>927</v>
      </c>
      <c r="C116" s="50" t="s">
        <v>199</v>
      </c>
      <c r="D116" s="5">
        <v>672</v>
      </c>
      <c r="E116" s="5">
        <v>3192</v>
      </c>
      <c r="F116" s="60">
        <v>403</v>
      </c>
      <c r="G116" s="61">
        <v>202</v>
      </c>
      <c r="H116" s="61">
        <v>67</v>
      </c>
      <c r="I116" s="62">
        <v>1915</v>
      </c>
      <c r="J116" s="2">
        <v>958</v>
      </c>
      <c r="K116" s="2">
        <v>319</v>
      </c>
      <c r="L116" s="19">
        <v>269</v>
      </c>
      <c r="M116" s="19">
        <v>1277</v>
      </c>
    </row>
    <row r="117" spans="1:13" x14ac:dyDescent="0.25">
      <c r="A117" s="50" t="s">
        <v>928</v>
      </c>
      <c r="B117" s="50" t="s">
        <v>929</v>
      </c>
      <c r="C117" s="50" t="s">
        <v>51</v>
      </c>
      <c r="D117" s="5">
        <v>266</v>
      </c>
      <c r="E117" s="5">
        <v>921.04</v>
      </c>
      <c r="F117" s="60">
        <v>160</v>
      </c>
      <c r="G117" s="61">
        <v>80</v>
      </c>
      <c r="H117" s="61">
        <v>27</v>
      </c>
      <c r="I117" s="62">
        <v>553</v>
      </c>
      <c r="J117" s="2">
        <v>276</v>
      </c>
      <c r="K117" s="2">
        <v>92</v>
      </c>
      <c r="L117" s="19">
        <v>106</v>
      </c>
      <c r="M117" s="19">
        <v>368.03999999999996</v>
      </c>
    </row>
    <row r="118" spans="1:13" x14ac:dyDescent="0.25">
      <c r="A118" s="50" t="s">
        <v>930</v>
      </c>
      <c r="B118" s="50" t="s">
        <v>931</v>
      </c>
      <c r="C118" s="50" t="s">
        <v>51</v>
      </c>
      <c r="D118" s="5">
        <v>2564</v>
      </c>
      <c r="E118" s="5">
        <v>21878.260000000009</v>
      </c>
      <c r="F118" s="60">
        <v>1538</v>
      </c>
      <c r="G118" s="61">
        <v>769</v>
      </c>
      <c r="H118" s="61">
        <v>256</v>
      </c>
      <c r="I118" s="62">
        <v>13127</v>
      </c>
      <c r="J118" s="2">
        <v>6563</v>
      </c>
      <c r="K118" s="2">
        <v>2188</v>
      </c>
      <c r="L118" s="19">
        <v>1026</v>
      </c>
      <c r="M118" s="19">
        <v>8751.2600000000093</v>
      </c>
    </row>
    <row r="119" spans="1:13" x14ac:dyDescent="0.25">
      <c r="A119" s="50" t="s">
        <v>932</v>
      </c>
      <c r="B119" s="50" t="s">
        <v>933</v>
      </c>
      <c r="C119" s="50" t="s">
        <v>51</v>
      </c>
      <c r="D119" s="5">
        <v>3817</v>
      </c>
      <c r="E119" s="5">
        <v>12290.740000000007</v>
      </c>
      <c r="F119" s="60">
        <v>2290</v>
      </c>
      <c r="G119" s="61">
        <v>1145</v>
      </c>
      <c r="H119" s="61">
        <v>382</v>
      </c>
      <c r="I119" s="62">
        <v>7374</v>
      </c>
      <c r="J119" s="2">
        <v>3687</v>
      </c>
      <c r="K119" s="2">
        <v>1229</v>
      </c>
      <c r="L119" s="19">
        <v>1527</v>
      </c>
      <c r="M119" s="19">
        <v>4916.7400000000071</v>
      </c>
    </row>
    <row r="120" spans="1:13" x14ac:dyDescent="0.25">
      <c r="A120" s="50" t="s">
        <v>934</v>
      </c>
      <c r="B120" s="50" t="s">
        <v>935</v>
      </c>
      <c r="C120" s="50" t="s">
        <v>51</v>
      </c>
      <c r="D120" s="5">
        <v>15222</v>
      </c>
      <c r="E120" s="5">
        <v>106682.9500000002</v>
      </c>
      <c r="F120" s="60">
        <v>9133</v>
      </c>
      <c r="G120" s="61">
        <v>4567</v>
      </c>
      <c r="H120" s="61">
        <v>1522</v>
      </c>
      <c r="I120" s="62">
        <v>64010</v>
      </c>
      <c r="J120" s="2">
        <v>32005</v>
      </c>
      <c r="K120" s="2">
        <v>10668</v>
      </c>
      <c r="L120" s="19">
        <v>6089</v>
      </c>
      <c r="M120" s="19">
        <v>42672.950000000201</v>
      </c>
    </row>
    <row r="121" spans="1:13" x14ac:dyDescent="0.25">
      <c r="A121" s="50" t="s">
        <v>936</v>
      </c>
      <c r="B121" s="50" t="s">
        <v>937</v>
      </c>
      <c r="C121" s="50" t="s">
        <v>94</v>
      </c>
      <c r="D121" s="5">
        <v>638</v>
      </c>
      <c r="E121" s="5">
        <v>3030.5</v>
      </c>
      <c r="F121" s="60">
        <v>383</v>
      </c>
      <c r="G121" s="61">
        <v>191</v>
      </c>
      <c r="H121" s="61">
        <v>64</v>
      </c>
      <c r="I121" s="62">
        <v>1818</v>
      </c>
      <c r="J121" s="2">
        <v>909</v>
      </c>
      <c r="K121" s="2">
        <v>303</v>
      </c>
      <c r="L121" s="19">
        <v>255</v>
      </c>
      <c r="M121" s="19">
        <v>1212.5</v>
      </c>
    </row>
    <row r="122" spans="1:13" x14ac:dyDescent="0.25">
      <c r="A122" s="50" t="s">
        <v>938</v>
      </c>
      <c r="B122" s="50" t="s">
        <v>939</v>
      </c>
      <c r="C122" s="50" t="s">
        <v>51</v>
      </c>
      <c r="D122" s="5">
        <v>1220</v>
      </c>
      <c r="E122" s="5">
        <v>9760</v>
      </c>
      <c r="F122" s="60">
        <v>732</v>
      </c>
      <c r="G122" s="61">
        <v>366</v>
      </c>
      <c r="H122" s="61">
        <v>122</v>
      </c>
      <c r="I122" s="62">
        <v>5856</v>
      </c>
      <c r="J122" s="2">
        <v>2928</v>
      </c>
      <c r="K122" s="2">
        <v>976</v>
      </c>
      <c r="L122" s="19">
        <v>488</v>
      </c>
      <c r="M122" s="19">
        <v>3904</v>
      </c>
    </row>
    <row r="123" spans="1:13" x14ac:dyDescent="0.25">
      <c r="A123" s="50" t="s">
        <v>940</v>
      </c>
      <c r="B123" s="50" t="s">
        <v>941</v>
      </c>
      <c r="C123" s="50" t="s">
        <v>51</v>
      </c>
      <c r="D123" s="5">
        <v>3543</v>
      </c>
      <c r="E123" s="5">
        <v>4693.32</v>
      </c>
      <c r="F123" s="60">
        <v>2126</v>
      </c>
      <c r="G123" s="61">
        <v>1063</v>
      </c>
      <c r="H123" s="61">
        <v>354</v>
      </c>
      <c r="I123" s="62">
        <v>2816</v>
      </c>
      <c r="J123" s="2">
        <v>1408</v>
      </c>
      <c r="K123" s="2">
        <v>469</v>
      </c>
      <c r="L123" s="19">
        <v>1417</v>
      </c>
      <c r="M123" s="19">
        <v>1877.3199999999997</v>
      </c>
    </row>
    <row r="124" spans="1:13" x14ac:dyDescent="0.25">
      <c r="A124" s="50" t="s">
        <v>942</v>
      </c>
      <c r="B124" s="50" t="s">
        <v>943</v>
      </c>
      <c r="C124" s="50" t="s">
        <v>51</v>
      </c>
      <c r="D124" s="5">
        <v>1223</v>
      </c>
      <c r="E124" s="5">
        <v>8377.5500000000029</v>
      </c>
      <c r="F124" s="60">
        <v>734</v>
      </c>
      <c r="G124" s="61">
        <v>367</v>
      </c>
      <c r="H124" s="61">
        <v>122</v>
      </c>
      <c r="I124" s="62">
        <v>5027</v>
      </c>
      <c r="J124" s="2">
        <v>2513</v>
      </c>
      <c r="K124" s="2">
        <v>838</v>
      </c>
      <c r="L124" s="19">
        <v>489</v>
      </c>
      <c r="M124" s="19">
        <v>3350.5500000000029</v>
      </c>
    </row>
    <row r="125" spans="1:13" x14ac:dyDescent="0.25">
      <c r="A125" s="50" t="s">
        <v>944</v>
      </c>
      <c r="B125" s="50" t="s">
        <v>945</v>
      </c>
      <c r="C125" s="50" t="s">
        <v>51</v>
      </c>
      <c r="D125" s="5">
        <v>602</v>
      </c>
      <c r="E125" s="5">
        <v>7892.2200000000021</v>
      </c>
      <c r="F125" s="60">
        <v>361</v>
      </c>
      <c r="G125" s="61">
        <v>181</v>
      </c>
      <c r="H125" s="61">
        <v>60</v>
      </c>
      <c r="I125" s="62">
        <v>4735</v>
      </c>
      <c r="J125" s="2">
        <v>2368</v>
      </c>
      <c r="K125" s="2">
        <v>789</v>
      </c>
      <c r="L125" s="19">
        <v>241</v>
      </c>
      <c r="M125" s="19">
        <v>3157.2200000000021</v>
      </c>
    </row>
    <row r="126" spans="1:13" x14ac:dyDescent="0.25">
      <c r="A126" s="50" t="s">
        <v>946</v>
      </c>
      <c r="B126" s="50" t="s">
        <v>947</v>
      </c>
      <c r="C126" s="50" t="s">
        <v>19</v>
      </c>
      <c r="D126" s="5">
        <v>4187</v>
      </c>
      <c r="E126" s="5">
        <v>9137.07</v>
      </c>
      <c r="F126" s="60">
        <v>2512</v>
      </c>
      <c r="G126" s="61">
        <v>1256</v>
      </c>
      <c r="H126" s="61">
        <v>419</v>
      </c>
      <c r="I126" s="62">
        <v>5482</v>
      </c>
      <c r="J126" s="2">
        <v>2741</v>
      </c>
      <c r="K126" s="2">
        <v>914</v>
      </c>
      <c r="L126" s="19">
        <v>1675</v>
      </c>
      <c r="M126" s="19">
        <v>3655.0699999999997</v>
      </c>
    </row>
    <row r="127" spans="1:13" x14ac:dyDescent="0.25">
      <c r="A127" s="50" t="s">
        <v>948</v>
      </c>
      <c r="B127" s="50" t="s">
        <v>949</v>
      </c>
      <c r="C127" s="50" t="s">
        <v>19</v>
      </c>
      <c r="D127" s="5">
        <v>15839</v>
      </c>
      <c r="E127" s="5">
        <v>33262.569999999971</v>
      </c>
      <c r="F127" s="60">
        <v>9503</v>
      </c>
      <c r="G127" s="61">
        <v>4752</v>
      </c>
      <c r="H127" s="61">
        <v>1584</v>
      </c>
      <c r="I127" s="62">
        <v>19958</v>
      </c>
      <c r="J127" s="2">
        <v>9979</v>
      </c>
      <c r="K127" s="2">
        <v>3326</v>
      </c>
      <c r="L127" s="19">
        <v>6336</v>
      </c>
      <c r="M127" s="19">
        <v>13304.569999999971</v>
      </c>
    </row>
    <row r="128" spans="1:13" x14ac:dyDescent="0.25">
      <c r="A128" s="50" t="s">
        <v>950</v>
      </c>
      <c r="B128" s="50" t="s">
        <v>951</v>
      </c>
      <c r="C128" s="50" t="s">
        <v>19</v>
      </c>
      <c r="D128" s="5">
        <v>455</v>
      </c>
      <c r="E128" s="5">
        <v>773.5</v>
      </c>
      <c r="F128" s="60">
        <v>273</v>
      </c>
      <c r="G128" s="61">
        <v>137</v>
      </c>
      <c r="H128" s="61">
        <v>46</v>
      </c>
      <c r="I128" s="62">
        <v>464</v>
      </c>
      <c r="J128" s="2">
        <v>232</v>
      </c>
      <c r="K128" s="2">
        <v>77</v>
      </c>
      <c r="L128" s="19">
        <v>182</v>
      </c>
      <c r="M128" s="19">
        <v>309.5</v>
      </c>
    </row>
    <row r="129" spans="1:13" x14ac:dyDescent="0.25">
      <c r="A129" s="50" t="s">
        <v>952</v>
      </c>
      <c r="B129" s="50" t="s">
        <v>953</v>
      </c>
      <c r="C129" s="50" t="s">
        <v>19</v>
      </c>
      <c r="D129" s="5">
        <v>731</v>
      </c>
      <c r="E129" s="5">
        <v>1729.2200000000003</v>
      </c>
      <c r="F129" s="60">
        <v>439</v>
      </c>
      <c r="G129" s="61">
        <v>219</v>
      </c>
      <c r="H129" s="61">
        <v>73</v>
      </c>
      <c r="I129" s="62">
        <v>1038</v>
      </c>
      <c r="J129" s="2">
        <v>519</v>
      </c>
      <c r="K129" s="2">
        <v>173</v>
      </c>
      <c r="L129" s="19">
        <v>292</v>
      </c>
      <c r="M129" s="19">
        <v>691.22000000000025</v>
      </c>
    </row>
    <row r="130" spans="1:13" x14ac:dyDescent="0.25">
      <c r="A130" s="50" t="s">
        <v>954</v>
      </c>
      <c r="B130" s="50" t="s">
        <v>955</v>
      </c>
      <c r="C130" s="50" t="s">
        <v>94</v>
      </c>
      <c r="D130" s="5">
        <v>48</v>
      </c>
      <c r="E130" s="5">
        <v>140.25</v>
      </c>
      <c r="F130" s="60">
        <v>29</v>
      </c>
      <c r="G130" s="61">
        <v>14</v>
      </c>
      <c r="H130" s="61">
        <v>5</v>
      </c>
      <c r="I130" s="62">
        <v>84</v>
      </c>
      <c r="J130" s="2">
        <v>42</v>
      </c>
      <c r="K130" s="2">
        <v>14</v>
      </c>
      <c r="L130" s="19">
        <v>19</v>
      </c>
      <c r="M130" s="19">
        <v>56.25</v>
      </c>
    </row>
    <row r="131" spans="1:13" x14ac:dyDescent="0.25">
      <c r="A131" s="50" t="s">
        <v>956</v>
      </c>
      <c r="B131" s="50" t="s">
        <v>957</v>
      </c>
      <c r="C131" s="50" t="s">
        <v>51</v>
      </c>
      <c r="D131" s="5">
        <v>1914</v>
      </c>
      <c r="E131" s="5">
        <v>4528.5200000000023</v>
      </c>
      <c r="F131" s="60">
        <v>1148</v>
      </c>
      <c r="G131" s="61">
        <v>574</v>
      </c>
      <c r="H131" s="61">
        <v>191</v>
      </c>
      <c r="I131" s="62">
        <v>2717</v>
      </c>
      <c r="J131" s="2">
        <v>1359</v>
      </c>
      <c r="K131" s="2">
        <v>453</v>
      </c>
      <c r="L131" s="19">
        <v>766</v>
      </c>
      <c r="M131" s="19">
        <v>1811.5200000000023</v>
      </c>
    </row>
    <row r="132" spans="1:13" x14ac:dyDescent="0.25">
      <c r="A132" s="50" t="s">
        <v>958</v>
      </c>
      <c r="B132" s="50" t="s">
        <v>959</v>
      </c>
      <c r="C132" s="50" t="s">
        <v>51</v>
      </c>
      <c r="D132" s="5">
        <v>1013</v>
      </c>
      <c r="E132" s="5">
        <v>1722.0999999999995</v>
      </c>
      <c r="F132" s="60">
        <v>608</v>
      </c>
      <c r="G132" s="61">
        <v>304</v>
      </c>
      <c r="H132" s="61">
        <v>101</v>
      </c>
      <c r="I132" s="62">
        <v>1033</v>
      </c>
      <c r="J132" s="2">
        <v>517</v>
      </c>
      <c r="K132" s="2">
        <v>172</v>
      </c>
      <c r="L132" s="19">
        <v>405</v>
      </c>
      <c r="M132" s="19">
        <v>689.09999999999945</v>
      </c>
    </row>
    <row r="133" spans="1:13" x14ac:dyDescent="0.25">
      <c r="A133" s="50" t="s">
        <v>960</v>
      </c>
      <c r="B133" s="50" t="s">
        <v>961</v>
      </c>
      <c r="C133" s="50" t="s">
        <v>733</v>
      </c>
      <c r="D133" s="5">
        <v>735</v>
      </c>
      <c r="E133" s="5">
        <v>2593.4999999999995</v>
      </c>
      <c r="F133" s="60">
        <v>441</v>
      </c>
      <c r="G133" s="61">
        <v>221</v>
      </c>
      <c r="H133" s="61">
        <v>74</v>
      </c>
      <c r="I133" s="62">
        <v>1556</v>
      </c>
      <c r="J133" s="2">
        <v>778</v>
      </c>
      <c r="K133" s="2">
        <v>259</v>
      </c>
      <c r="L133" s="19">
        <v>294</v>
      </c>
      <c r="M133" s="19">
        <v>1037.4999999999995</v>
      </c>
    </row>
    <row r="134" spans="1:13" x14ac:dyDescent="0.25">
      <c r="A134" s="50" t="s">
        <v>962</v>
      </c>
      <c r="B134" s="50" t="s">
        <v>963</v>
      </c>
      <c r="C134" s="50" t="s">
        <v>733</v>
      </c>
      <c r="D134" s="5">
        <v>2245</v>
      </c>
      <c r="E134" s="5">
        <v>7924.8499999999985</v>
      </c>
      <c r="F134" s="60">
        <v>1347</v>
      </c>
      <c r="G134" s="61">
        <v>674</v>
      </c>
      <c r="H134" s="61">
        <v>225</v>
      </c>
      <c r="I134" s="62">
        <v>4755</v>
      </c>
      <c r="J134" s="2">
        <v>2377</v>
      </c>
      <c r="K134" s="2">
        <v>792</v>
      </c>
      <c r="L134" s="19">
        <v>898</v>
      </c>
      <c r="M134" s="19">
        <v>3169.8499999999985</v>
      </c>
    </row>
    <row r="135" spans="1:13" x14ac:dyDescent="0.25">
      <c r="A135" s="50" t="s">
        <v>964</v>
      </c>
      <c r="B135" s="50" t="s">
        <v>965</v>
      </c>
      <c r="C135" s="50" t="s">
        <v>19</v>
      </c>
      <c r="D135" s="5">
        <v>174</v>
      </c>
      <c r="E135" s="5">
        <v>516.53</v>
      </c>
      <c r="F135" s="60">
        <v>104</v>
      </c>
      <c r="G135" s="61">
        <v>52</v>
      </c>
      <c r="H135" s="61">
        <v>17</v>
      </c>
      <c r="I135" s="62">
        <v>310</v>
      </c>
      <c r="J135" s="2">
        <v>155</v>
      </c>
      <c r="K135" s="2">
        <v>52</v>
      </c>
      <c r="L135" s="19">
        <v>70</v>
      </c>
      <c r="M135" s="19">
        <v>206.52999999999997</v>
      </c>
    </row>
    <row r="136" spans="1:13" x14ac:dyDescent="0.25">
      <c r="A136" s="50" t="s">
        <v>966</v>
      </c>
      <c r="B136" s="50" t="s">
        <v>967</v>
      </c>
      <c r="C136" s="50" t="s">
        <v>19</v>
      </c>
      <c r="D136" s="5">
        <v>123</v>
      </c>
      <c r="E136" s="5">
        <v>340.86</v>
      </c>
      <c r="F136" s="60">
        <v>74</v>
      </c>
      <c r="G136" s="61">
        <v>37</v>
      </c>
      <c r="H136" s="61">
        <v>12</v>
      </c>
      <c r="I136" s="62">
        <v>205</v>
      </c>
      <c r="J136" s="2">
        <v>102</v>
      </c>
      <c r="K136" s="2">
        <v>34</v>
      </c>
      <c r="L136" s="19">
        <v>49</v>
      </c>
      <c r="M136" s="19">
        <v>135.86000000000001</v>
      </c>
    </row>
    <row r="137" spans="1:13" x14ac:dyDescent="0.25">
      <c r="A137" s="50" t="s">
        <v>968</v>
      </c>
      <c r="B137" s="50" t="s">
        <v>969</v>
      </c>
      <c r="C137" s="50" t="s">
        <v>22</v>
      </c>
      <c r="D137" s="5">
        <v>1249</v>
      </c>
      <c r="E137" s="5">
        <v>19984</v>
      </c>
      <c r="F137" s="60">
        <v>749</v>
      </c>
      <c r="G137" s="61">
        <v>375</v>
      </c>
      <c r="H137" s="61">
        <v>125</v>
      </c>
      <c r="I137" s="62">
        <v>11990</v>
      </c>
      <c r="J137" s="2">
        <v>5995</v>
      </c>
      <c r="K137" s="2">
        <v>1998</v>
      </c>
      <c r="L137" s="19">
        <v>500</v>
      </c>
      <c r="M137" s="19">
        <v>7994</v>
      </c>
    </row>
    <row r="138" spans="1:13" x14ac:dyDescent="0.25">
      <c r="A138" s="50" t="s">
        <v>970</v>
      </c>
      <c r="B138" s="50" t="s">
        <v>971</v>
      </c>
      <c r="C138" s="50" t="s">
        <v>22</v>
      </c>
      <c r="D138" s="5">
        <v>99</v>
      </c>
      <c r="E138" s="5">
        <v>1584</v>
      </c>
      <c r="F138" s="60">
        <v>59</v>
      </c>
      <c r="G138" s="61">
        <v>30</v>
      </c>
      <c r="H138" s="61">
        <v>10</v>
      </c>
      <c r="I138" s="62">
        <v>950</v>
      </c>
      <c r="J138" s="2">
        <v>475</v>
      </c>
      <c r="K138" s="2">
        <v>158</v>
      </c>
      <c r="L138" s="19">
        <v>40</v>
      </c>
      <c r="M138" s="19">
        <v>634</v>
      </c>
    </row>
    <row r="139" spans="1:13" x14ac:dyDescent="0.25">
      <c r="A139" s="50" t="s">
        <v>972</v>
      </c>
      <c r="B139" s="50" t="s">
        <v>973</v>
      </c>
      <c r="C139" s="50" t="s">
        <v>51</v>
      </c>
      <c r="D139" s="5">
        <v>1303</v>
      </c>
      <c r="E139" s="5">
        <v>8970.8699999999917</v>
      </c>
      <c r="F139" s="60">
        <v>782</v>
      </c>
      <c r="G139" s="61">
        <v>391</v>
      </c>
      <c r="H139" s="61">
        <v>130</v>
      </c>
      <c r="I139" s="62">
        <v>5383</v>
      </c>
      <c r="J139" s="2">
        <v>2691</v>
      </c>
      <c r="K139" s="2">
        <v>897</v>
      </c>
      <c r="L139" s="19">
        <v>521</v>
      </c>
      <c r="M139" s="19">
        <v>3587.8699999999917</v>
      </c>
    </row>
    <row r="140" spans="1:13" x14ac:dyDescent="0.25">
      <c r="A140" s="50" t="s">
        <v>974</v>
      </c>
      <c r="B140" s="50" t="s">
        <v>975</v>
      </c>
      <c r="C140" s="50" t="s">
        <v>51</v>
      </c>
      <c r="D140" s="5">
        <v>4066</v>
      </c>
      <c r="E140" s="5">
        <v>29825.600000000057</v>
      </c>
      <c r="F140" s="60">
        <v>2440</v>
      </c>
      <c r="G140" s="61">
        <v>1220</v>
      </c>
      <c r="H140" s="61">
        <v>407</v>
      </c>
      <c r="I140" s="62">
        <v>17895</v>
      </c>
      <c r="J140" s="2">
        <v>8948</v>
      </c>
      <c r="K140" s="2">
        <v>2983</v>
      </c>
      <c r="L140" s="19">
        <v>1626</v>
      </c>
      <c r="M140" s="19">
        <v>11930.600000000057</v>
      </c>
    </row>
    <row r="141" spans="1:13" x14ac:dyDescent="0.25">
      <c r="A141" s="50" t="s">
        <v>976</v>
      </c>
      <c r="B141" s="50" t="s">
        <v>977</v>
      </c>
      <c r="C141" s="50" t="s">
        <v>110</v>
      </c>
      <c r="D141" s="5">
        <v>203</v>
      </c>
      <c r="E141" s="5">
        <v>1652.42</v>
      </c>
      <c r="F141" s="60">
        <v>122</v>
      </c>
      <c r="G141" s="61">
        <v>61</v>
      </c>
      <c r="H141" s="61">
        <v>20</v>
      </c>
      <c r="I141" s="62">
        <v>991</v>
      </c>
      <c r="J141" s="2">
        <v>496</v>
      </c>
      <c r="K141" s="2">
        <v>165</v>
      </c>
      <c r="L141" s="19">
        <v>81</v>
      </c>
      <c r="M141" s="19">
        <v>661.42000000000007</v>
      </c>
    </row>
    <row r="142" spans="1:13" x14ac:dyDescent="0.25">
      <c r="A142" s="50" t="s">
        <v>978</v>
      </c>
      <c r="B142" s="50" t="s">
        <v>979</v>
      </c>
      <c r="C142" s="50" t="s">
        <v>51</v>
      </c>
      <c r="D142" s="5">
        <v>1193</v>
      </c>
      <c r="E142" s="5">
        <v>3805.6699999999987</v>
      </c>
      <c r="F142" s="60">
        <v>716</v>
      </c>
      <c r="G142" s="61">
        <v>358</v>
      </c>
      <c r="H142" s="61">
        <v>119</v>
      </c>
      <c r="I142" s="62">
        <v>2283</v>
      </c>
      <c r="J142" s="2">
        <v>1142</v>
      </c>
      <c r="K142" s="2">
        <v>381</v>
      </c>
      <c r="L142" s="19">
        <v>477</v>
      </c>
      <c r="M142" s="19">
        <v>1522.6699999999987</v>
      </c>
    </row>
    <row r="143" spans="1:13" x14ac:dyDescent="0.25">
      <c r="A143" s="50" t="s">
        <v>980</v>
      </c>
      <c r="B143" s="50" t="s">
        <v>981</v>
      </c>
      <c r="C143" s="50" t="s">
        <v>19</v>
      </c>
      <c r="D143" s="5">
        <v>998</v>
      </c>
      <c r="E143" s="5">
        <v>7300.9600000000009</v>
      </c>
      <c r="F143" s="60">
        <v>599</v>
      </c>
      <c r="G143" s="61">
        <v>299</v>
      </c>
      <c r="H143" s="61">
        <v>100</v>
      </c>
      <c r="I143" s="62">
        <v>4381</v>
      </c>
      <c r="J143" s="2">
        <v>2190</v>
      </c>
      <c r="K143" s="2">
        <v>730</v>
      </c>
      <c r="L143" s="19">
        <v>399</v>
      </c>
      <c r="M143" s="19">
        <v>2919.9600000000009</v>
      </c>
    </row>
    <row r="144" spans="1:13" x14ac:dyDescent="0.25">
      <c r="A144" s="50" t="s">
        <v>982</v>
      </c>
      <c r="B144" s="50" t="s">
        <v>983</v>
      </c>
      <c r="C144" s="50" t="s">
        <v>71</v>
      </c>
      <c r="D144" s="5">
        <v>2289</v>
      </c>
      <c r="E144" s="5">
        <v>11925.690000000004</v>
      </c>
      <c r="F144" s="60">
        <v>1373</v>
      </c>
      <c r="G144" s="61">
        <v>687</v>
      </c>
      <c r="H144" s="61">
        <v>229</v>
      </c>
      <c r="I144" s="62">
        <v>7155</v>
      </c>
      <c r="J144" s="2">
        <v>3578</v>
      </c>
      <c r="K144" s="2">
        <v>1193</v>
      </c>
      <c r="L144" s="19">
        <v>916</v>
      </c>
      <c r="M144" s="19">
        <v>4770.6900000000041</v>
      </c>
    </row>
    <row r="145" spans="1:13" x14ac:dyDescent="0.25">
      <c r="A145" s="50" t="s">
        <v>984</v>
      </c>
      <c r="B145" s="50" t="s">
        <v>985</v>
      </c>
      <c r="C145" s="50" t="s">
        <v>71</v>
      </c>
      <c r="D145" s="5">
        <v>1933</v>
      </c>
      <c r="E145" s="5">
        <v>10070.930000000002</v>
      </c>
      <c r="F145" s="60">
        <v>1160</v>
      </c>
      <c r="G145" s="61">
        <v>580</v>
      </c>
      <c r="H145" s="61">
        <v>193</v>
      </c>
      <c r="I145" s="62">
        <v>6043</v>
      </c>
      <c r="J145" s="2">
        <v>3021</v>
      </c>
      <c r="K145" s="2">
        <v>1007</v>
      </c>
      <c r="L145" s="19">
        <v>773</v>
      </c>
      <c r="M145" s="19">
        <v>4027.9300000000021</v>
      </c>
    </row>
    <row r="146" spans="1:13" x14ac:dyDescent="0.25">
      <c r="A146" s="50" t="s">
        <v>986</v>
      </c>
      <c r="B146" s="50" t="s">
        <v>987</v>
      </c>
      <c r="C146" s="50" t="s">
        <v>71</v>
      </c>
      <c r="D146" s="5">
        <v>436</v>
      </c>
      <c r="E146" s="5">
        <v>3461.84</v>
      </c>
      <c r="F146" s="60">
        <v>262</v>
      </c>
      <c r="G146" s="61">
        <v>131</v>
      </c>
      <c r="H146" s="61">
        <v>44</v>
      </c>
      <c r="I146" s="62">
        <v>2077</v>
      </c>
      <c r="J146" s="2">
        <v>1039</v>
      </c>
      <c r="K146" s="2">
        <v>346</v>
      </c>
      <c r="L146" s="19">
        <v>174</v>
      </c>
      <c r="M146" s="19">
        <v>1384.8400000000001</v>
      </c>
    </row>
    <row r="147" spans="1:13" x14ac:dyDescent="0.25">
      <c r="A147" s="50" t="s">
        <v>988</v>
      </c>
      <c r="B147" s="50" t="s">
        <v>989</v>
      </c>
      <c r="C147" s="50" t="s">
        <v>51</v>
      </c>
      <c r="D147" s="5">
        <v>370</v>
      </c>
      <c r="E147" s="5">
        <v>1174.94</v>
      </c>
      <c r="F147" s="60">
        <v>222</v>
      </c>
      <c r="G147" s="61">
        <v>111</v>
      </c>
      <c r="H147" s="61">
        <v>37</v>
      </c>
      <c r="I147" s="62">
        <v>705</v>
      </c>
      <c r="J147" s="2">
        <v>352</v>
      </c>
      <c r="K147" s="2">
        <v>117</v>
      </c>
      <c r="L147" s="19">
        <v>148</v>
      </c>
      <c r="M147" s="19">
        <v>469.94000000000005</v>
      </c>
    </row>
    <row r="148" spans="1:13" x14ac:dyDescent="0.25">
      <c r="A148" s="50" t="s">
        <v>990</v>
      </c>
      <c r="B148" s="50" t="s">
        <v>991</v>
      </c>
      <c r="C148" s="50" t="s">
        <v>51</v>
      </c>
      <c r="D148" s="5">
        <v>526</v>
      </c>
      <c r="E148" s="5">
        <v>1571.2299999999998</v>
      </c>
      <c r="F148" s="60">
        <v>316</v>
      </c>
      <c r="G148" s="61">
        <v>158</v>
      </c>
      <c r="H148" s="61">
        <v>53</v>
      </c>
      <c r="I148" s="62">
        <v>943</v>
      </c>
      <c r="J148" s="2">
        <v>471</v>
      </c>
      <c r="K148" s="2">
        <v>157</v>
      </c>
      <c r="L148" s="19">
        <v>210</v>
      </c>
      <c r="M148" s="19">
        <v>628.22999999999979</v>
      </c>
    </row>
    <row r="149" spans="1:13" x14ac:dyDescent="0.25">
      <c r="A149" s="50" t="s">
        <v>992</v>
      </c>
      <c r="B149" s="50" t="s">
        <v>993</v>
      </c>
      <c r="C149" s="50" t="s">
        <v>123</v>
      </c>
      <c r="D149" s="5">
        <v>220</v>
      </c>
      <c r="E149" s="5">
        <v>1500.4000000000003</v>
      </c>
      <c r="F149" s="60">
        <v>132</v>
      </c>
      <c r="G149" s="61">
        <v>66</v>
      </c>
      <c r="H149" s="61">
        <v>22</v>
      </c>
      <c r="I149" s="62">
        <v>900</v>
      </c>
      <c r="J149" s="2">
        <v>450</v>
      </c>
      <c r="K149" s="2">
        <v>150</v>
      </c>
      <c r="L149" s="19">
        <v>88</v>
      </c>
      <c r="M149" s="19">
        <v>600.40000000000032</v>
      </c>
    </row>
    <row r="150" spans="1:13" x14ac:dyDescent="0.25">
      <c r="A150" s="50" t="s">
        <v>994</v>
      </c>
      <c r="B150" s="50" t="s">
        <v>995</v>
      </c>
      <c r="C150" s="50" t="s">
        <v>19</v>
      </c>
      <c r="D150" s="5">
        <v>3473</v>
      </c>
      <c r="E150" s="5">
        <v>8126.819999999997</v>
      </c>
      <c r="F150" s="60">
        <v>2084</v>
      </c>
      <c r="G150" s="61">
        <v>1042</v>
      </c>
      <c r="H150" s="61">
        <v>347</v>
      </c>
      <c r="I150" s="62">
        <v>4876</v>
      </c>
      <c r="J150" s="2">
        <v>2438</v>
      </c>
      <c r="K150" s="2">
        <v>813</v>
      </c>
      <c r="L150" s="19">
        <v>1389</v>
      </c>
      <c r="M150" s="19">
        <v>3250.819999999997</v>
      </c>
    </row>
    <row r="151" spans="1:13" x14ac:dyDescent="0.25">
      <c r="A151" s="50" t="s">
        <v>996</v>
      </c>
      <c r="B151" s="50" t="s">
        <v>997</v>
      </c>
      <c r="C151" s="50" t="s">
        <v>199</v>
      </c>
      <c r="D151" s="5">
        <v>165</v>
      </c>
      <c r="E151" s="5">
        <v>784.87</v>
      </c>
      <c r="F151" s="60">
        <v>99</v>
      </c>
      <c r="G151" s="61">
        <v>50</v>
      </c>
      <c r="H151" s="61">
        <v>17</v>
      </c>
      <c r="I151" s="62">
        <v>471</v>
      </c>
      <c r="J151" s="2">
        <v>235</v>
      </c>
      <c r="K151" s="2">
        <v>78</v>
      </c>
      <c r="L151" s="19">
        <v>66</v>
      </c>
      <c r="M151" s="19">
        <v>313.87</v>
      </c>
    </row>
    <row r="152" spans="1:13" x14ac:dyDescent="0.25">
      <c r="A152" s="50" t="s">
        <v>998</v>
      </c>
      <c r="B152" s="50" t="s">
        <v>999</v>
      </c>
      <c r="C152" s="50" t="s">
        <v>80</v>
      </c>
      <c r="D152" s="5">
        <v>240</v>
      </c>
      <c r="E152" s="5">
        <v>765.59999999999991</v>
      </c>
      <c r="F152" s="60">
        <v>144</v>
      </c>
      <c r="G152" s="61">
        <v>72</v>
      </c>
      <c r="H152" s="61">
        <v>24</v>
      </c>
      <c r="I152" s="62">
        <v>459</v>
      </c>
      <c r="J152" s="2">
        <v>230</v>
      </c>
      <c r="K152" s="2">
        <v>77</v>
      </c>
      <c r="L152" s="19">
        <v>96</v>
      </c>
      <c r="M152" s="19">
        <v>306.59999999999991</v>
      </c>
    </row>
    <row r="153" spans="1:13" x14ac:dyDescent="0.25">
      <c r="A153" s="50" t="s">
        <v>1000</v>
      </c>
      <c r="B153" s="50" t="s">
        <v>1001</v>
      </c>
      <c r="C153" s="50" t="s">
        <v>19</v>
      </c>
      <c r="D153" s="5">
        <v>498</v>
      </c>
      <c r="E153" s="5">
        <v>1412.1000000000001</v>
      </c>
      <c r="F153" s="60">
        <v>299</v>
      </c>
      <c r="G153" s="61">
        <v>149</v>
      </c>
      <c r="H153" s="61">
        <v>50</v>
      </c>
      <c r="I153" s="62">
        <v>847</v>
      </c>
      <c r="J153" s="2">
        <v>424</v>
      </c>
      <c r="K153" s="2">
        <v>141</v>
      </c>
      <c r="L153" s="19">
        <v>199</v>
      </c>
      <c r="M153" s="19">
        <v>565.10000000000014</v>
      </c>
    </row>
    <row r="154" spans="1:13" x14ac:dyDescent="0.25">
      <c r="A154" s="50" t="s">
        <v>1002</v>
      </c>
      <c r="B154" s="50" t="s">
        <v>1003</v>
      </c>
      <c r="C154" s="50" t="s">
        <v>256</v>
      </c>
      <c r="D154" s="5">
        <v>836</v>
      </c>
      <c r="E154" s="5">
        <v>5442.3599999999969</v>
      </c>
      <c r="F154" s="60">
        <v>502</v>
      </c>
      <c r="G154" s="61">
        <v>251</v>
      </c>
      <c r="H154" s="61">
        <v>84</v>
      </c>
      <c r="I154" s="62">
        <v>3265</v>
      </c>
      <c r="J154" s="2">
        <v>1633</v>
      </c>
      <c r="K154" s="2">
        <v>544</v>
      </c>
      <c r="L154" s="19">
        <v>334</v>
      </c>
      <c r="M154" s="19">
        <v>2177.3599999999969</v>
      </c>
    </row>
    <row r="155" spans="1:13" x14ac:dyDescent="0.25">
      <c r="A155" s="50" t="s">
        <v>1004</v>
      </c>
      <c r="B155" s="50" t="s">
        <v>1005</v>
      </c>
      <c r="C155" s="50" t="s">
        <v>733</v>
      </c>
      <c r="D155" s="5">
        <v>484</v>
      </c>
      <c r="E155" s="5">
        <v>3131.4800000000005</v>
      </c>
      <c r="F155" s="60">
        <v>290</v>
      </c>
      <c r="G155" s="61">
        <v>145</v>
      </c>
      <c r="H155" s="61">
        <v>48</v>
      </c>
      <c r="I155" s="62">
        <v>1879</v>
      </c>
      <c r="J155" s="2">
        <v>939</v>
      </c>
      <c r="K155" s="2">
        <v>313</v>
      </c>
      <c r="L155" s="19">
        <v>194</v>
      </c>
      <c r="M155" s="19">
        <v>1252.4800000000005</v>
      </c>
    </row>
    <row r="156" spans="1:13" x14ac:dyDescent="0.25">
      <c r="A156" s="50" t="s">
        <v>1006</v>
      </c>
      <c r="B156" s="50" t="s">
        <v>1007</v>
      </c>
      <c r="C156" s="50" t="s">
        <v>733</v>
      </c>
      <c r="D156" s="5">
        <v>146</v>
      </c>
      <c r="E156" s="5">
        <v>763.30999999999983</v>
      </c>
      <c r="F156" s="60">
        <v>88</v>
      </c>
      <c r="G156" s="61">
        <v>44</v>
      </c>
      <c r="H156" s="61">
        <v>15</v>
      </c>
      <c r="I156" s="62">
        <v>458</v>
      </c>
      <c r="J156" s="2">
        <v>229</v>
      </c>
      <c r="K156" s="2">
        <v>76</v>
      </c>
      <c r="L156" s="19">
        <v>58</v>
      </c>
      <c r="M156" s="19">
        <v>305.30999999999983</v>
      </c>
    </row>
    <row r="157" spans="1:13" x14ac:dyDescent="0.25">
      <c r="A157" s="50" t="s">
        <v>1008</v>
      </c>
      <c r="B157" s="50" t="s">
        <v>1009</v>
      </c>
      <c r="C157" s="50" t="s">
        <v>733</v>
      </c>
      <c r="D157" s="5">
        <v>1080</v>
      </c>
      <c r="E157" s="5">
        <v>5656.0800000000017</v>
      </c>
      <c r="F157" s="60">
        <v>648</v>
      </c>
      <c r="G157" s="61">
        <v>324</v>
      </c>
      <c r="H157" s="61">
        <v>108</v>
      </c>
      <c r="I157" s="62">
        <v>3394</v>
      </c>
      <c r="J157" s="2">
        <v>1697</v>
      </c>
      <c r="K157" s="2">
        <v>566</v>
      </c>
      <c r="L157" s="19">
        <v>432</v>
      </c>
      <c r="M157" s="19">
        <v>2262.0800000000017</v>
      </c>
    </row>
    <row r="158" spans="1:13" x14ac:dyDescent="0.25">
      <c r="A158" s="50" t="s">
        <v>1010</v>
      </c>
      <c r="B158" s="50" t="s">
        <v>1011</v>
      </c>
      <c r="C158" s="50" t="s">
        <v>51</v>
      </c>
      <c r="D158" s="5">
        <v>1402</v>
      </c>
      <c r="E158" s="5">
        <v>9395.8200000000015</v>
      </c>
      <c r="F158" s="60">
        <v>841</v>
      </c>
      <c r="G158" s="61">
        <v>421</v>
      </c>
      <c r="H158" s="61">
        <v>140</v>
      </c>
      <c r="I158" s="62">
        <v>5637</v>
      </c>
      <c r="J158" s="2">
        <v>2819</v>
      </c>
      <c r="K158" s="2">
        <v>940</v>
      </c>
      <c r="L158" s="19">
        <v>561</v>
      </c>
      <c r="M158" s="19">
        <v>3758.8200000000015</v>
      </c>
    </row>
    <row r="159" spans="1:13" x14ac:dyDescent="0.25">
      <c r="A159" s="50" t="s">
        <v>1012</v>
      </c>
      <c r="B159" s="50" t="s">
        <v>1013</v>
      </c>
      <c r="C159" s="50" t="s">
        <v>51</v>
      </c>
      <c r="D159" s="5">
        <v>3736</v>
      </c>
      <c r="E159" s="5">
        <v>9200.3100000000013</v>
      </c>
      <c r="F159" s="60">
        <v>2242</v>
      </c>
      <c r="G159" s="61">
        <v>1121</v>
      </c>
      <c r="H159" s="61">
        <v>374</v>
      </c>
      <c r="I159" s="62">
        <v>5520</v>
      </c>
      <c r="J159" s="2">
        <v>2760</v>
      </c>
      <c r="K159" s="2">
        <v>920</v>
      </c>
      <c r="L159" s="19">
        <v>1494</v>
      </c>
      <c r="M159" s="19">
        <v>3680.3100000000013</v>
      </c>
    </row>
    <row r="160" spans="1:13" x14ac:dyDescent="0.25">
      <c r="A160" s="50" t="s">
        <v>1014</v>
      </c>
      <c r="B160" s="50" t="s">
        <v>1015</v>
      </c>
      <c r="C160" s="50" t="s">
        <v>51</v>
      </c>
      <c r="D160" s="5">
        <v>967</v>
      </c>
      <c r="E160" s="5">
        <v>3068.12</v>
      </c>
      <c r="F160" s="60">
        <v>580</v>
      </c>
      <c r="G160" s="61">
        <v>290</v>
      </c>
      <c r="H160" s="61">
        <v>97</v>
      </c>
      <c r="I160" s="62">
        <v>1841</v>
      </c>
      <c r="J160" s="2">
        <v>920</v>
      </c>
      <c r="K160" s="2">
        <v>307</v>
      </c>
      <c r="L160" s="19">
        <v>387</v>
      </c>
      <c r="M160" s="19">
        <v>1227.1199999999999</v>
      </c>
    </row>
    <row r="161" spans="1:13" x14ac:dyDescent="0.25">
      <c r="A161" s="50" t="s">
        <v>1016</v>
      </c>
      <c r="B161" s="50" t="s">
        <v>1017</v>
      </c>
      <c r="C161" s="50" t="s">
        <v>123</v>
      </c>
      <c r="D161" s="5">
        <v>512</v>
      </c>
      <c r="E161" s="5">
        <v>2129.9199999999996</v>
      </c>
      <c r="F161" s="60">
        <v>307</v>
      </c>
      <c r="G161" s="61">
        <v>154</v>
      </c>
      <c r="H161" s="61">
        <v>51</v>
      </c>
      <c r="I161" s="62">
        <v>1278</v>
      </c>
      <c r="J161" s="2">
        <v>639</v>
      </c>
      <c r="K161" s="2">
        <v>213</v>
      </c>
      <c r="L161" s="19">
        <v>205</v>
      </c>
      <c r="M161" s="19">
        <v>851.91999999999962</v>
      </c>
    </row>
    <row r="162" spans="1:13" x14ac:dyDescent="0.25">
      <c r="A162" s="50" t="s">
        <v>1018</v>
      </c>
      <c r="B162" s="50" t="s">
        <v>1019</v>
      </c>
      <c r="C162" s="50" t="s">
        <v>123</v>
      </c>
      <c r="D162" s="5">
        <v>528</v>
      </c>
      <c r="E162" s="5">
        <v>2508</v>
      </c>
      <c r="F162" s="60">
        <v>317</v>
      </c>
      <c r="G162" s="61">
        <v>158</v>
      </c>
      <c r="H162" s="61">
        <v>53</v>
      </c>
      <c r="I162" s="62">
        <v>1505</v>
      </c>
      <c r="J162" s="2">
        <v>752</v>
      </c>
      <c r="K162" s="2">
        <v>251</v>
      </c>
      <c r="L162" s="19">
        <v>211</v>
      </c>
      <c r="M162" s="19">
        <v>1003</v>
      </c>
    </row>
    <row r="163" spans="1:13" x14ac:dyDescent="0.25">
      <c r="A163" s="50" t="s">
        <v>1020</v>
      </c>
      <c r="B163" s="50" t="s">
        <v>1021</v>
      </c>
      <c r="C163" s="50" t="s">
        <v>211</v>
      </c>
      <c r="D163" s="5">
        <v>99</v>
      </c>
      <c r="E163" s="5">
        <v>171.27</v>
      </c>
      <c r="F163" s="60">
        <v>59</v>
      </c>
      <c r="G163" s="61">
        <v>30</v>
      </c>
      <c r="H163" s="61">
        <v>10</v>
      </c>
      <c r="I163" s="62">
        <v>103</v>
      </c>
      <c r="J163" s="2">
        <v>51</v>
      </c>
      <c r="K163" s="2">
        <v>17</v>
      </c>
      <c r="L163" s="19">
        <v>40</v>
      </c>
      <c r="M163" s="19">
        <v>68.27000000000001</v>
      </c>
    </row>
    <row r="164" spans="1:13" x14ac:dyDescent="0.25">
      <c r="A164" s="50" t="s">
        <v>1022</v>
      </c>
      <c r="B164" s="50" t="s">
        <v>1023</v>
      </c>
      <c r="C164" s="50" t="s">
        <v>211</v>
      </c>
      <c r="D164" s="5">
        <v>48</v>
      </c>
      <c r="E164" s="5">
        <v>138.30000000000001</v>
      </c>
      <c r="F164" s="60">
        <v>29</v>
      </c>
      <c r="G164" s="61">
        <v>14</v>
      </c>
      <c r="H164" s="61">
        <v>5</v>
      </c>
      <c r="I164" s="62">
        <v>83</v>
      </c>
      <c r="J164" s="2">
        <v>41</v>
      </c>
      <c r="K164" s="2">
        <v>14</v>
      </c>
      <c r="L164" s="19">
        <v>19</v>
      </c>
      <c r="M164" s="19">
        <v>55.300000000000011</v>
      </c>
    </row>
    <row r="165" spans="1:13" x14ac:dyDescent="0.25">
      <c r="A165" s="50" t="s">
        <v>1024</v>
      </c>
      <c r="B165" s="50" t="s">
        <v>1025</v>
      </c>
      <c r="C165" s="50" t="s">
        <v>211</v>
      </c>
      <c r="D165" s="5">
        <v>73</v>
      </c>
      <c r="E165" s="5">
        <v>125.55999999999999</v>
      </c>
      <c r="F165" s="60">
        <v>44</v>
      </c>
      <c r="G165" s="61">
        <v>22</v>
      </c>
      <c r="H165" s="61">
        <v>7</v>
      </c>
      <c r="I165" s="62">
        <v>75</v>
      </c>
      <c r="J165" s="2">
        <v>38</v>
      </c>
      <c r="K165" s="2">
        <v>13</v>
      </c>
      <c r="L165" s="19">
        <v>29</v>
      </c>
      <c r="M165" s="19">
        <v>50.559999999999988</v>
      </c>
    </row>
    <row r="166" spans="1:13" x14ac:dyDescent="0.25">
      <c r="A166" s="50" t="s">
        <v>1026</v>
      </c>
      <c r="B166" s="50" t="s">
        <v>1027</v>
      </c>
      <c r="C166" s="50" t="s">
        <v>211</v>
      </c>
      <c r="D166" s="5">
        <v>61</v>
      </c>
      <c r="E166" s="5">
        <v>217.18999999999997</v>
      </c>
      <c r="F166" s="60">
        <v>37</v>
      </c>
      <c r="G166" s="61">
        <v>18</v>
      </c>
      <c r="H166" s="61">
        <v>6</v>
      </c>
      <c r="I166" s="62">
        <v>130</v>
      </c>
      <c r="J166" s="2">
        <v>65</v>
      </c>
      <c r="K166" s="2">
        <v>22</v>
      </c>
      <c r="L166" s="19">
        <v>24</v>
      </c>
      <c r="M166" s="19">
        <v>87.189999999999969</v>
      </c>
    </row>
    <row r="167" spans="1:13" x14ac:dyDescent="0.25">
      <c r="A167" s="50" t="s">
        <v>1028</v>
      </c>
      <c r="B167" s="50" t="s">
        <v>1029</v>
      </c>
      <c r="C167" s="50" t="s">
        <v>19</v>
      </c>
      <c r="D167" s="5">
        <v>245</v>
      </c>
      <c r="E167" s="5">
        <v>763.51</v>
      </c>
      <c r="F167" s="60">
        <v>147</v>
      </c>
      <c r="G167" s="61">
        <v>74</v>
      </c>
      <c r="H167" s="61">
        <v>25</v>
      </c>
      <c r="I167" s="62">
        <v>458</v>
      </c>
      <c r="J167" s="2">
        <v>229</v>
      </c>
      <c r="K167" s="2">
        <v>76</v>
      </c>
      <c r="L167" s="19">
        <v>98</v>
      </c>
      <c r="M167" s="19">
        <v>305.51</v>
      </c>
    </row>
    <row r="168" spans="1:13" x14ac:dyDescent="0.25">
      <c r="A168" s="50" t="s">
        <v>1030</v>
      </c>
      <c r="B168" s="50" t="s">
        <v>1031</v>
      </c>
      <c r="C168" s="50" t="s">
        <v>19</v>
      </c>
      <c r="D168" s="5">
        <v>357</v>
      </c>
      <c r="E168" s="5">
        <v>3048.2200000000021</v>
      </c>
      <c r="F168" s="60">
        <v>214</v>
      </c>
      <c r="G168" s="61">
        <v>107</v>
      </c>
      <c r="H168" s="61">
        <v>36</v>
      </c>
      <c r="I168" s="62">
        <v>1829</v>
      </c>
      <c r="J168" s="2">
        <v>914</v>
      </c>
      <c r="K168" s="2">
        <v>305</v>
      </c>
      <c r="L168" s="19">
        <v>143</v>
      </c>
      <c r="M168" s="19">
        <v>1219.2200000000021</v>
      </c>
    </row>
    <row r="169" spans="1:13" x14ac:dyDescent="0.25">
      <c r="A169" s="50" t="s">
        <v>1032</v>
      </c>
      <c r="B169" s="50" t="s">
        <v>1033</v>
      </c>
      <c r="C169" s="50" t="s">
        <v>1034</v>
      </c>
      <c r="D169" s="5">
        <v>732</v>
      </c>
      <c r="E169" s="5">
        <v>4362.72</v>
      </c>
      <c r="F169" s="60">
        <v>439</v>
      </c>
      <c r="G169" s="61">
        <v>220</v>
      </c>
      <c r="H169" s="61">
        <v>73</v>
      </c>
      <c r="I169" s="62">
        <v>2618</v>
      </c>
      <c r="J169" s="2">
        <v>1309</v>
      </c>
      <c r="K169" s="2">
        <v>436</v>
      </c>
      <c r="L169" s="19">
        <v>293</v>
      </c>
      <c r="M169" s="19">
        <v>1744.7200000000003</v>
      </c>
    </row>
    <row r="170" spans="1:13" x14ac:dyDescent="0.25">
      <c r="A170" s="50" t="s">
        <v>1035</v>
      </c>
      <c r="B170" s="50" t="s">
        <v>1036</v>
      </c>
      <c r="C170" s="50" t="s">
        <v>19</v>
      </c>
      <c r="D170" s="5">
        <v>252</v>
      </c>
      <c r="E170" s="5">
        <v>918.99</v>
      </c>
      <c r="F170" s="60">
        <v>151</v>
      </c>
      <c r="G170" s="61">
        <v>76</v>
      </c>
      <c r="H170" s="61">
        <v>25</v>
      </c>
      <c r="I170" s="62">
        <v>551</v>
      </c>
      <c r="J170" s="2">
        <v>276</v>
      </c>
      <c r="K170" s="2">
        <v>92</v>
      </c>
      <c r="L170" s="19">
        <v>101</v>
      </c>
      <c r="M170" s="19">
        <v>367.99</v>
      </c>
    </row>
    <row r="171" spans="1:13" x14ac:dyDescent="0.25">
      <c r="A171" s="50" t="s">
        <v>1037</v>
      </c>
      <c r="B171" s="50" t="s">
        <v>1038</v>
      </c>
      <c r="C171" s="50" t="s">
        <v>71</v>
      </c>
      <c r="D171" s="5">
        <v>260</v>
      </c>
      <c r="E171" s="5">
        <v>1105</v>
      </c>
      <c r="F171" s="60">
        <v>156</v>
      </c>
      <c r="G171" s="61">
        <v>78</v>
      </c>
      <c r="H171" s="61">
        <v>26</v>
      </c>
      <c r="I171" s="62">
        <v>663</v>
      </c>
      <c r="J171" s="2">
        <v>332</v>
      </c>
      <c r="K171" s="2">
        <v>111</v>
      </c>
      <c r="L171" s="19">
        <v>104</v>
      </c>
      <c r="M171" s="19">
        <v>442</v>
      </c>
    </row>
    <row r="172" spans="1:13" x14ac:dyDescent="0.25">
      <c r="A172" s="50" t="s">
        <v>1039</v>
      </c>
      <c r="B172" s="50" t="s">
        <v>1040</v>
      </c>
      <c r="C172" s="50" t="s">
        <v>71</v>
      </c>
      <c r="D172" s="5">
        <v>536</v>
      </c>
      <c r="E172" s="5">
        <v>2546</v>
      </c>
      <c r="F172" s="60">
        <v>322</v>
      </c>
      <c r="G172" s="61">
        <v>161</v>
      </c>
      <c r="H172" s="61">
        <v>54</v>
      </c>
      <c r="I172" s="62">
        <v>1528</v>
      </c>
      <c r="J172" s="2">
        <v>764</v>
      </c>
      <c r="K172" s="2">
        <v>255</v>
      </c>
      <c r="L172" s="19">
        <v>214</v>
      </c>
      <c r="M172" s="19">
        <v>1018</v>
      </c>
    </row>
    <row r="173" spans="1:13" x14ac:dyDescent="0.25">
      <c r="A173" s="50" t="s">
        <v>1041</v>
      </c>
      <c r="B173" s="50" t="s">
        <v>1042</v>
      </c>
      <c r="C173" s="50" t="s">
        <v>71</v>
      </c>
      <c r="D173" s="5">
        <v>323</v>
      </c>
      <c r="E173" s="5">
        <v>1534.25</v>
      </c>
      <c r="F173" s="60">
        <v>194</v>
      </c>
      <c r="G173" s="61">
        <v>97</v>
      </c>
      <c r="H173" s="61">
        <v>32</v>
      </c>
      <c r="I173" s="62">
        <v>921</v>
      </c>
      <c r="J173" s="2">
        <v>460</v>
      </c>
      <c r="K173" s="2">
        <v>153</v>
      </c>
      <c r="L173" s="19">
        <v>129</v>
      </c>
      <c r="M173" s="19">
        <v>613.25</v>
      </c>
    </row>
    <row r="174" spans="1:13" x14ac:dyDescent="0.25">
      <c r="A174" s="50" t="s">
        <v>1043</v>
      </c>
      <c r="B174" s="50" t="s">
        <v>1044</v>
      </c>
      <c r="C174" s="50" t="s">
        <v>110</v>
      </c>
      <c r="D174" s="5">
        <v>3676</v>
      </c>
      <c r="E174" s="5">
        <v>19960.68</v>
      </c>
      <c r="F174" s="60">
        <v>2206</v>
      </c>
      <c r="G174" s="61">
        <v>1103</v>
      </c>
      <c r="H174" s="61">
        <v>368</v>
      </c>
      <c r="I174" s="62">
        <v>11976</v>
      </c>
      <c r="J174" s="2">
        <v>5988</v>
      </c>
      <c r="K174" s="2">
        <v>1996</v>
      </c>
      <c r="L174" s="19">
        <v>1470</v>
      </c>
      <c r="M174" s="19">
        <v>7984.68</v>
      </c>
    </row>
    <row r="175" spans="1:13" x14ac:dyDescent="0.25">
      <c r="A175" s="50" t="s">
        <v>1045</v>
      </c>
      <c r="B175" s="50" t="s">
        <v>1046</v>
      </c>
      <c r="C175" s="50" t="s">
        <v>208</v>
      </c>
      <c r="D175" s="5">
        <v>127</v>
      </c>
      <c r="E175" s="5">
        <v>496.57000000000005</v>
      </c>
      <c r="F175" s="60">
        <v>76</v>
      </c>
      <c r="G175" s="61">
        <v>38</v>
      </c>
      <c r="H175" s="61">
        <v>13</v>
      </c>
      <c r="I175" s="62">
        <v>298</v>
      </c>
      <c r="J175" s="2">
        <v>149</v>
      </c>
      <c r="K175" s="2">
        <v>50</v>
      </c>
      <c r="L175" s="19">
        <v>51</v>
      </c>
      <c r="M175" s="19">
        <v>198.57000000000005</v>
      </c>
    </row>
    <row r="176" spans="1:13" x14ac:dyDescent="0.25">
      <c r="A176" s="50" t="s">
        <v>1047</v>
      </c>
      <c r="B176" s="50" t="s">
        <v>1048</v>
      </c>
      <c r="C176" s="50" t="s">
        <v>208</v>
      </c>
      <c r="D176" s="5">
        <v>218</v>
      </c>
      <c r="E176" s="5">
        <v>2838.3599999999997</v>
      </c>
      <c r="F176" s="60">
        <v>131</v>
      </c>
      <c r="G176" s="61">
        <v>65</v>
      </c>
      <c r="H176" s="61">
        <v>22</v>
      </c>
      <c r="I176" s="62">
        <v>1703</v>
      </c>
      <c r="J176" s="2">
        <v>852</v>
      </c>
      <c r="K176" s="2">
        <v>284</v>
      </c>
      <c r="L176" s="19">
        <v>87</v>
      </c>
      <c r="M176" s="19">
        <v>1135.3599999999997</v>
      </c>
    </row>
    <row r="177" spans="1:13" x14ac:dyDescent="0.25">
      <c r="A177" s="50" t="s">
        <v>1049</v>
      </c>
      <c r="B177" s="50" t="s">
        <v>1050</v>
      </c>
      <c r="C177" s="50" t="s">
        <v>110</v>
      </c>
      <c r="D177" s="5">
        <v>801</v>
      </c>
      <c r="E177" s="5">
        <v>2595.2400000000002</v>
      </c>
      <c r="F177" s="60">
        <v>481</v>
      </c>
      <c r="G177" s="61">
        <v>240</v>
      </c>
      <c r="H177" s="61">
        <v>80</v>
      </c>
      <c r="I177" s="62">
        <v>1557</v>
      </c>
      <c r="J177" s="2">
        <v>779</v>
      </c>
      <c r="K177" s="2">
        <v>260</v>
      </c>
      <c r="L177" s="19">
        <v>320</v>
      </c>
      <c r="M177" s="19">
        <v>1038.2400000000002</v>
      </c>
    </row>
    <row r="178" spans="1:13" x14ac:dyDescent="0.25">
      <c r="A178" s="50" t="s">
        <v>1051</v>
      </c>
      <c r="B178" s="50" t="s">
        <v>1052</v>
      </c>
      <c r="C178" s="50" t="s">
        <v>14</v>
      </c>
      <c r="D178" s="5">
        <v>1595</v>
      </c>
      <c r="E178" s="5">
        <v>2647.7000000000007</v>
      </c>
      <c r="F178" s="60">
        <v>957</v>
      </c>
      <c r="G178" s="61">
        <v>479</v>
      </c>
      <c r="H178" s="61">
        <v>160</v>
      </c>
      <c r="I178" s="62">
        <v>1589</v>
      </c>
      <c r="J178" s="2">
        <v>794</v>
      </c>
      <c r="K178" s="2">
        <v>265</v>
      </c>
      <c r="L178" s="19">
        <v>638</v>
      </c>
      <c r="M178" s="19">
        <v>1058.7000000000007</v>
      </c>
    </row>
    <row r="179" spans="1:13" x14ac:dyDescent="0.25">
      <c r="A179" s="50" t="s">
        <v>1053</v>
      </c>
      <c r="B179" s="50" t="s">
        <v>1054</v>
      </c>
      <c r="C179" s="50" t="s">
        <v>14</v>
      </c>
      <c r="D179" s="5">
        <v>1795</v>
      </c>
      <c r="E179" s="5">
        <v>2872</v>
      </c>
      <c r="F179" s="60">
        <v>1077</v>
      </c>
      <c r="G179" s="61">
        <v>539</v>
      </c>
      <c r="H179" s="61">
        <v>180</v>
      </c>
      <c r="I179" s="62">
        <v>1723</v>
      </c>
      <c r="J179" s="2">
        <v>862</v>
      </c>
      <c r="K179" s="2">
        <v>287</v>
      </c>
      <c r="L179" s="19">
        <v>718</v>
      </c>
      <c r="M179" s="19">
        <v>1149</v>
      </c>
    </row>
    <row r="180" spans="1:13" x14ac:dyDescent="0.25">
      <c r="A180" s="50" t="s">
        <v>1055</v>
      </c>
      <c r="B180" s="50" t="s">
        <v>1056</v>
      </c>
      <c r="C180" s="50" t="s">
        <v>14</v>
      </c>
      <c r="D180" s="5">
        <v>1449</v>
      </c>
      <c r="E180" s="5">
        <v>3477.6</v>
      </c>
      <c r="F180" s="60">
        <v>869</v>
      </c>
      <c r="G180" s="61">
        <v>435</v>
      </c>
      <c r="H180" s="61">
        <v>145</v>
      </c>
      <c r="I180" s="62">
        <v>2087</v>
      </c>
      <c r="J180" s="2">
        <v>1043</v>
      </c>
      <c r="K180" s="2">
        <v>348</v>
      </c>
      <c r="L180" s="19">
        <v>580</v>
      </c>
      <c r="M180" s="19">
        <v>1390.6</v>
      </c>
    </row>
    <row r="181" spans="1:13" x14ac:dyDescent="0.25">
      <c r="A181" s="50" t="s">
        <v>1057</v>
      </c>
      <c r="B181" s="50" t="s">
        <v>1058</v>
      </c>
      <c r="C181" s="50" t="s">
        <v>107</v>
      </c>
      <c r="D181" s="5">
        <v>104</v>
      </c>
      <c r="E181" s="5">
        <v>587.6</v>
      </c>
      <c r="F181" s="60">
        <v>62</v>
      </c>
      <c r="G181" s="61">
        <v>31</v>
      </c>
      <c r="H181" s="61">
        <v>10</v>
      </c>
      <c r="I181" s="62">
        <v>353</v>
      </c>
      <c r="J181" s="2">
        <v>176</v>
      </c>
      <c r="K181" s="2">
        <v>59</v>
      </c>
      <c r="L181" s="19">
        <v>42</v>
      </c>
      <c r="M181" s="19">
        <v>234.60000000000002</v>
      </c>
    </row>
    <row r="182" spans="1:13" x14ac:dyDescent="0.25">
      <c r="A182" s="50" t="s">
        <v>1059</v>
      </c>
      <c r="B182" s="50" t="s">
        <v>1060</v>
      </c>
      <c r="C182" s="50" t="s">
        <v>19</v>
      </c>
      <c r="D182" s="5">
        <v>1178</v>
      </c>
      <c r="E182" s="5">
        <v>4570.6399999999976</v>
      </c>
      <c r="F182" s="60">
        <v>707</v>
      </c>
      <c r="G182" s="61">
        <v>353</v>
      </c>
      <c r="H182" s="61">
        <v>118</v>
      </c>
      <c r="I182" s="62">
        <v>2742</v>
      </c>
      <c r="J182" s="2">
        <v>1371</v>
      </c>
      <c r="K182" s="2">
        <v>457</v>
      </c>
      <c r="L182" s="19">
        <v>471</v>
      </c>
      <c r="M182" s="19">
        <v>1828.6399999999976</v>
      </c>
    </row>
    <row r="183" spans="1:13" x14ac:dyDescent="0.25">
      <c r="A183" s="50" t="s">
        <v>1061</v>
      </c>
      <c r="B183" s="50" t="s">
        <v>1062</v>
      </c>
      <c r="C183" s="50" t="s">
        <v>19</v>
      </c>
      <c r="D183" s="5">
        <v>2587</v>
      </c>
      <c r="E183" s="5">
        <v>13762.840000000004</v>
      </c>
      <c r="F183" s="60">
        <v>1552</v>
      </c>
      <c r="G183" s="61">
        <v>776</v>
      </c>
      <c r="H183" s="61">
        <v>259</v>
      </c>
      <c r="I183" s="62">
        <v>8258</v>
      </c>
      <c r="J183" s="2">
        <v>4129</v>
      </c>
      <c r="K183" s="2">
        <v>1376</v>
      </c>
      <c r="L183" s="19">
        <v>1035</v>
      </c>
      <c r="M183" s="19">
        <v>5504.8400000000038</v>
      </c>
    </row>
    <row r="184" spans="1:13" x14ac:dyDescent="0.25">
      <c r="A184" s="50" t="s">
        <v>1063</v>
      </c>
      <c r="B184" s="50" t="s">
        <v>1064</v>
      </c>
      <c r="C184" s="50" t="s">
        <v>19</v>
      </c>
      <c r="D184" s="5">
        <v>2235</v>
      </c>
      <c r="E184" s="5">
        <v>16621.509999999991</v>
      </c>
      <c r="F184" s="60">
        <v>1341</v>
      </c>
      <c r="G184" s="61">
        <v>671</v>
      </c>
      <c r="H184" s="61">
        <v>224</v>
      </c>
      <c r="I184" s="62">
        <v>9973</v>
      </c>
      <c r="J184" s="2">
        <v>4986</v>
      </c>
      <c r="K184" s="2">
        <v>1662</v>
      </c>
      <c r="L184" s="19">
        <v>894</v>
      </c>
      <c r="M184" s="19">
        <v>6648.5099999999911</v>
      </c>
    </row>
    <row r="185" spans="1:13" x14ac:dyDescent="0.25">
      <c r="A185" s="50" t="s">
        <v>1065</v>
      </c>
      <c r="B185" s="50" t="s">
        <v>1066</v>
      </c>
      <c r="C185" s="50" t="s">
        <v>94</v>
      </c>
      <c r="D185" s="5">
        <v>337</v>
      </c>
      <c r="E185" s="5">
        <v>765.03</v>
      </c>
      <c r="F185" s="60">
        <v>202</v>
      </c>
      <c r="G185" s="61">
        <v>101</v>
      </c>
      <c r="H185" s="61">
        <v>34</v>
      </c>
      <c r="I185" s="62">
        <v>459</v>
      </c>
      <c r="J185" s="2">
        <v>230</v>
      </c>
      <c r="K185" s="2">
        <v>77</v>
      </c>
      <c r="L185" s="19">
        <v>135</v>
      </c>
      <c r="M185" s="19">
        <v>306.02999999999997</v>
      </c>
    </row>
    <row r="186" spans="1:13" x14ac:dyDescent="0.25">
      <c r="A186" s="50" t="s">
        <v>1067</v>
      </c>
      <c r="B186" s="50" t="s">
        <v>1068</v>
      </c>
      <c r="C186" s="50" t="s">
        <v>107</v>
      </c>
      <c r="D186" s="5">
        <v>776</v>
      </c>
      <c r="E186" s="5">
        <v>34455.96</v>
      </c>
      <c r="F186" s="60">
        <v>466</v>
      </c>
      <c r="G186" s="61">
        <v>233</v>
      </c>
      <c r="H186" s="61">
        <v>78</v>
      </c>
      <c r="I186" s="62">
        <v>20674</v>
      </c>
      <c r="J186" s="2">
        <v>10337</v>
      </c>
      <c r="K186" s="2">
        <v>3446</v>
      </c>
      <c r="L186" s="19">
        <v>310</v>
      </c>
      <c r="M186" s="19">
        <v>13781.96</v>
      </c>
    </row>
    <row r="187" spans="1:13" x14ac:dyDescent="0.25">
      <c r="A187" s="50" t="s">
        <v>1069</v>
      </c>
      <c r="B187" s="50" t="s">
        <v>1070</v>
      </c>
      <c r="C187" s="50" t="s">
        <v>107</v>
      </c>
      <c r="D187" s="5">
        <v>588</v>
      </c>
      <c r="E187" s="5">
        <v>26108.330000000009</v>
      </c>
      <c r="F187" s="60">
        <v>353</v>
      </c>
      <c r="G187" s="61">
        <v>176</v>
      </c>
      <c r="H187" s="61">
        <v>59</v>
      </c>
      <c r="I187" s="62">
        <v>15665</v>
      </c>
      <c r="J187" s="2">
        <v>7832</v>
      </c>
      <c r="K187" s="2">
        <v>2611</v>
      </c>
      <c r="L187" s="19">
        <v>235</v>
      </c>
      <c r="M187" s="19">
        <v>10443.330000000009</v>
      </c>
    </row>
    <row r="188" spans="1:13" x14ac:dyDescent="0.25">
      <c r="A188" s="50" t="s">
        <v>1071</v>
      </c>
      <c r="B188" s="50" t="s">
        <v>1072</v>
      </c>
      <c r="C188" s="50" t="s">
        <v>107</v>
      </c>
      <c r="D188" s="5">
        <v>98</v>
      </c>
      <c r="E188" s="5">
        <v>4351.38</v>
      </c>
      <c r="F188" s="60">
        <v>59</v>
      </c>
      <c r="G188" s="61">
        <v>29</v>
      </c>
      <c r="H188" s="61">
        <v>10</v>
      </c>
      <c r="I188" s="62">
        <v>2611</v>
      </c>
      <c r="J188" s="2">
        <v>1305</v>
      </c>
      <c r="K188" s="2">
        <v>435</v>
      </c>
      <c r="L188" s="19">
        <v>39</v>
      </c>
      <c r="M188" s="19">
        <v>1740.38</v>
      </c>
    </row>
    <row r="189" spans="1:13" x14ac:dyDescent="0.25">
      <c r="A189" s="50" t="s">
        <v>1073</v>
      </c>
      <c r="B189" s="50" t="s">
        <v>1074</v>
      </c>
      <c r="C189" s="50" t="s">
        <v>208</v>
      </c>
      <c r="D189" s="5">
        <v>331</v>
      </c>
      <c r="E189" s="5">
        <v>751.36999999999989</v>
      </c>
      <c r="F189" s="60">
        <v>199</v>
      </c>
      <c r="G189" s="61">
        <v>99</v>
      </c>
      <c r="H189" s="61">
        <v>33</v>
      </c>
      <c r="I189" s="62">
        <v>451</v>
      </c>
      <c r="J189" s="2">
        <v>225</v>
      </c>
      <c r="K189" s="2">
        <v>75</v>
      </c>
      <c r="L189" s="19">
        <v>132</v>
      </c>
      <c r="M189" s="19">
        <v>300.36999999999989</v>
      </c>
    </row>
    <row r="190" spans="1:13" x14ac:dyDescent="0.25">
      <c r="A190" s="50" t="s">
        <v>1075</v>
      </c>
      <c r="B190" s="50" t="s">
        <v>1076</v>
      </c>
      <c r="C190" s="50" t="s">
        <v>733</v>
      </c>
      <c r="D190" s="5">
        <v>4164</v>
      </c>
      <c r="E190" s="5">
        <v>29564.400000000009</v>
      </c>
      <c r="F190" s="60">
        <v>2498</v>
      </c>
      <c r="G190" s="61">
        <v>1249</v>
      </c>
      <c r="H190" s="61">
        <v>416</v>
      </c>
      <c r="I190" s="62">
        <v>17739</v>
      </c>
      <c r="J190" s="2">
        <v>8869</v>
      </c>
      <c r="K190" s="2">
        <v>2956</v>
      </c>
      <c r="L190" s="19">
        <v>1666</v>
      </c>
      <c r="M190" s="19">
        <v>11825.400000000009</v>
      </c>
    </row>
    <row r="191" spans="1:13" x14ac:dyDescent="0.25">
      <c r="A191" s="50" t="s">
        <v>1077</v>
      </c>
      <c r="B191" s="50" t="s">
        <v>1078</v>
      </c>
      <c r="C191" s="50" t="s">
        <v>208</v>
      </c>
      <c r="D191" s="5">
        <v>298</v>
      </c>
      <c r="E191" s="5">
        <v>786.72</v>
      </c>
      <c r="F191" s="60">
        <v>179</v>
      </c>
      <c r="G191" s="61">
        <v>89</v>
      </c>
      <c r="H191" s="61">
        <v>30</v>
      </c>
      <c r="I191" s="62">
        <v>472</v>
      </c>
      <c r="J191" s="2">
        <v>236</v>
      </c>
      <c r="K191" s="2">
        <v>79</v>
      </c>
      <c r="L191" s="19">
        <v>119</v>
      </c>
      <c r="M191" s="19">
        <v>314.72000000000003</v>
      </c>
    </row>
    <row r="192" spans="1:13" x14ac:dyDescent="0.25">
      <c r="A192" s="50" t="s">
        <v>1079</v>
      </c>
      <c r="B192" s="50" t="s">
        <v>1080</v>
      </c>
      <c r="C192" s="50" t="s">
        <v>211</v>
      </c>
      <c r="D192" s="5">
        <v>1089</v>
      </c>
      <c r="E192" s="5">
        <v>3811.5</v>
      </c>
      <c r="F192" s="60">
        <v>653</v>
      </c>
      <c r="G192" s="61">
        <v>327</v>
      </c>
      <c r="H192" s="61">
        <v>109</v>
      </c>
      <c r="I192" s="62">
        <v>2287</v>
      </c>
      <c r="J192" s="2">
        <v>1143</v>
      </c>
      <c r="K192" s="2">
        <v>381</v>
      </c>
      <c r="L192" s="19">
        <v>436</v>
      </c>
      <c r="M192" s="19">
        <v>1524.5</v>
      </c>
    </row>
    <row r="193" spans="1:13" x14ac:dyDescent="0.25">
      <c r="A193" s="50" t="s">
        <v>1081</v>
      </c>
      <c r="B193" s="50" t="s">
        <v>1082</v>
      </c>
      <c r="C193" s="50" t="s">
        <v>54</v>
      </c>
      <c r="D193" s="5">
        <v>167</v>
      </c>
      <c r="E193" s="5">
        <v>803.27</v>
      </c>
      <c r="F193" s="60">
        <v>100</v>
      </c>
      <c r="G193" s="61">
        <v>50</v>
      </c>
      <c r="H193" s="61">
        <v>17</v>
      </c>
      <c r="I193" s="62">
        <v>482</v>
      </c>
      <c r="J193" s="2">
        <v>241</v>
      </c>
      <c r="K193" s="2">
        <v>80</v>
      </c>
      <c r="L193" s="19">
        <v>67</v>
      </c>
      <c r="M193" s="19">
        <v>321.27</v>
      </c>
    </row>
    <row r="194" spans="1:13" x14ac:dyDescent="0.25">
      <c r="A194" s="50" t="s">
        <v>1083</v>
      </c>
      <c r="B194" s="50" t="s">
        <v>1084</v>
      </c>
      <c r="C194" s="50" t="s">
        <v>54</v>
      </c>
      <c r="D194" s="5">
        <v>550</v>
      </c>
      <c r="E194" s="5">
        <v>2645.5000000000005</v>
      </c>
      <c r="F194" s="60">
        <v>330</v>
      </c>
      <c r="G194" s="61">
        <v>165</v>
      </c>
      <c r="H194" s="61">
        <v>55</v>
      </c>
      <c r="I194" s="62">
        <v>1587</v>
      </c>
      <c r="J194" s="2">
        <v>794</v>
      </c>
      <c r="K194" s="2">
        <v>265</v>
      </c>
      <c r="L194" s="19">
        <v>220</v>
      </c>
      <c r="M194" s="19">
        <v>1058.5000000000005</v>
      </c>
    </row>
    <row r="195" spans="1:13" x14ac:dyDescent="0.25">
      <c r="A195" s="50" t="s">
        <v>1085</v>
      </c>
      <c r="B195" s="50" t="s">
        <v>1086</v>
      </c>
      <c r="C195" s="50" t="s">
        <v>54</v>
      </c>
      <c r="D195" s="5">
        <v>45</v>
      </c>
      <c r="E195" s="5">
        <v>216.43</v>
      </c>
      <c r="F195" s="60">
        <v>27</v>
      </c>
      <c r="G195" s="61">
        <v>14</v>
      </c>
      <c r="H195" s="61">
        <v>5</v>
      </c>
      <c r="I195" s="62">
        <v>130</v>
      </c>
      <c r="J195" s="2">
        <v>65</v>
      </c>
      <c r="K195" s="2">
        <v>22</v>
      </c>
      <c r="L195" s="19">
        <v>18</v>
      </c>
      <c r="M195" s="19">
        <v>86.43</v>
      </c>
    </row>
    <row r="196" spans="1:13" x14ac:dyDescent="0.25">
      <c r="A196" s="50" t="s">
        <v>1087</v>
      </c>
      <c r="B196" s="50" t="s">
        <v>1088</v>
      </c>
      <c r="C196" s="50" t="s">
        <v>19</v>
      </c>
      <c r="D196" s="5">
        <v>451</v>
      </c>
      <c r="E196" s="5">
        <v>1064.47</v>
      </c>
      <c r="F196" s="60">
        <v>271</v>
      </c>
      <c r="G196" s="61">
        <v>135</v>
      </c>
      <c r="H196" s="61">
        <v>45</v>
      </c>
      <c r="I196" s="62">
        <v>639</v>
      </c>
      <c r="J196" s="2">
        <v>319</v>
      </c>
      <c r="K196" s="2">
        <v>106</v>
      </c>
      <c r="L196" s="19">
        <v>180</v>
      </c>
      <c r="M196" s="19">
        <v>425.47</v>
      </c>
    </row>
    <row r="197" spans="1:13" x14ac:dyDescent="0.25">
      <c r="A197" s="50" t="s">
        <v>1089</v>
      </c>
      <c r="B197" s="50" t="s">
        <v>1090</v>
      </c>
      <c r="C197" s="50" t="s">
        <v>733</v>
      </c>
      <c r="D197" s="5">
        <v>2158</v>
      </c>
      <c r="E197" s="5">
        <v>20322.510000000017</v>
      </c>
      <c r="F197" s="60">
        <v>1295</v>
      </c>
      <c r="G197" s="61">
        <v>647</v>
      </c>
      <c r="H197" s="61">
        <v>216</v>
      </c>
      <c r="I197" s="62">
        <v>12194</v>
      </c>
      <c r="J197" s="2">
        <v>6097</v>
      </c>
      <c r="K197" s="2">
        <v>2032</v>
      </c>
      <c r="L197" s="19">
        <v>863</v>
      </c>
      <c r="M197" s="19">
        <v>8128.5100000000166</v>
      </c>
    </row>
    <row r="198" spans="1:13" x14ac:dyDescent="0.25">
      <c r="A198" s="50" t="s">
        <v>1091</v>
      </c>
      <c r="B198" s="50" t="s">
        <v>1092</v>
      </c>
      <c r="C198" s="50" t="s">
        <v>51</v>
      </c>
      <c r="D198" s="5">
        <v>11383</v>
      </c>
      <c r="E198" s="5">
        <v>35222.710000000014</v>
      </c>
      <c r="F198" s="60">
        <v>6830</v>
      </c>
      <c r="G198" s="61">
        <v>3415</v>
      </c>
      <c r="H198" s="61">
        <v>1138</v>
      </c>
      <c r="I198" s="62">
        <v>21134</v>
      </c>
      <c r="J198" s="2">
        <v>10567</v>
      </c>
      <c r="K198" s="2">
        <v>3522</v>
      </c>
      <c r="L198" s="19">
        <v>4553</v>
      </c>
      <c r="M198" s="19">
        <v>14088.710000000014</v>
      </c>
    </row>
    <row r="199" spans="1:13" x14ac:dyDescent="0.25">
      <c r="A199" s="50" t="s">
        <v>1093</v>
      </c>
      <c r="B199" s="50" t="s">
        <v>1094</v>
      </c>
      <c r="C199" s="50" t="s">
        <v>51</v>
      </c>
      <c r="D199" s="5">
        <v>2260</v>
      </c>
      <c r="E199" s="5">
        <v>3616</v>
      </c>
      <c r="F199" s="60">
        <v>1356</v>
      </c>
      <c r="G199" s="61">
        <v>678</v>
      </c>
      <c r="H199" s="61">
        <v>226</v>
      </c>
      <c r="I199" s="62">
        <v>2170</v>
      </c>
      <c r="J199" s="2">
        <v>1085</v>
      </c>
      <c r="K199" s="2">
        <v>362</v>
      </c>
      <c r="L199" s="19">
        <v>904</v>
      </c>
      <c r="M199" s="19">
        <v>1446</v>
      </c>
    </row>
    <row r="200" spans="1:13" x14ac:dyDescent="0.25">
      <c r="A200" s="50" t="s">
        <v>1095</v>
      </c>
      <c r="B200" s="50" t="s">
        <v>1096</v>
      </c>
      <c r="C200" s="50" t="s">
        <v>51</v>
      </c>
      <c r="D200" s="5">
        <v>9437</v>
      </c>
      <c r="E200" s="5">
        <v>15099.199999999995</v>
      </c>
      <c r="F200" s="60">
        <v>5662</v>
      </c>
      <c r="G200" s="61">
        <v>2831</v>
      </c>
      <c r="H200" s="61">
        <v>944</v>
      </c>
      <c r="I200" s="62">
        <v>9060</v>
      </c>
      <c r="J200" s="2">
        <v>4530</v>
      </c>
      <c r="K200" s="2">
        <v>1510</v>
      </c>
      <c r="L200" s="19">
        <v>3775</v>
      </c>
      <c r="M200" s="19">
        <v>6039.1999999999953</v>
      </c>
    </row>
    <row r="201" spans="1:13" x14ac:dyDescent="0.25">
      <c r="A201" s="50" t="s">
        <v>1097</v>
      </c>
      <c r="B201" s="50" t="s">
        <v>1098</v>
      </c>
      <c r="C201" s="50" t="s">
        <v>51</v>
      </c>
      <c r="D201" s="5">
        <v>14719</v>
      </c>
      <c r="E201" s="5">
        <v>32087.419999999991</v>
      </c>
      <c r="F201" s="60">
        <v>8831</v>
      </c>
      <c r="G201" s="61">
        <v>4416</v>
      </c>
      <c r="H201" s="61">
        <v>1472</v>
      </c>
      <c r="I201" s="62">
        <v>19252</v>
      </c>
      <c r="J201" s="2">
        <v>9626</v>
      </c>
      <c r="K201" s="2">
        <v>3209</v>
      </c>
      <c r="L201" s="19">
        <v>5888</v>
      </c>
      <c r="M201" s="19">
        <v>12835.419999999991</v>
      </c>
    </row>
    <row r="202" spans="1:13" x14ac:dyDescent="0.25">
      <c r="A202" s="50" t="s">
        <v>1099</v>
      </c>
      <c r="B202" s="50" t="s">
        <v>1100</v>
      </c>
      <c r="C202" s="50" t="s">
        <v>51</v>
      </c>
      <c r="D202" s="5">
        <v>1444</v>
      </c>
      <c r="E202" s="5">
        <v>3864.4499999999989</v>
      </c>
      <c r="F202" s="60">
        <v>866</v>
      </c>
      <c r="G202" s="61">
        <v>433</v>
      </c>
      <c r="H202" s="61">
        <v>144</v>
      </c>
      <c r="I202" s="62">
        <v>2319</v>
      </c>
      <c r="J202" s="2">
        <v>1159</v>
      </c>
      <c r="K202" s="2">
        <v>386</v>
      </c>
      <c r="L202" s="19">
        <v>578</v>
      </c>
      <c r="M202" s="19">
        <v>1545.4499999999989</v>
      </c>
    </row>
    <row r="203" spans="1:13" x14ac:dyDescent="0.25">
      <c r="A203" s="50" t="s">
        <v>1101</v>
      </c>
      <c r="B203" s="50" t="s">
        <v>1102</v>
      </c>
      <c r="C203" s="50" t="s">
        <v>1103</v>
      </c>
      <c r="D203" s="5">
        <v>25030</v>
      </c>
      <c r="E203" s="5">
        <v>91359.499999999971</v>
      </c>
      <c r="F203" s="60">
        <v>15018</v>
      </c>
      <c r="G203" s="61">
        <v>7509</v>
      </c>
      <c r="H203" s="61">
        <v>2503</v>
      </c>
      <c r="I203" s="62">
        <v>54816</v>
      </c>
      <c r="J203" s="2">
        <v>27408</v>
      </c>
      <c r="K203" s="2">
        <v>9136</v>
      </c>
      <c r="L203" s="19">
        <v>10012</v>
      </c>
      <c r="M203" s="19">
        <v>36543.499999999971</v>
      </c>
    </row>
    <row r="204" spans="1:13" x14ac:dyDescent="0.25">
      <c r="A204" s="50" t="s">
        <v>1104</v>
      </c>
      <c r="B204" s="50" t="s">
        <v>1105</v>
      </c>
      <c r="C204" s="50" t="s">
        <v>775</v>
      </c>
      <c r="D204" s="5">
        <v>1150</v>
      </c>
      <c r="E204" s="5">
        <v>5715.5000000000009</v>
      </c>
      <c r="F204" s="60">
        <v>690</v>
      </c>
      <c r="G204" s="61">
        <v>345</v>
      </c>
      <c r="H204" s="61">
        <v>115</v>
      </c>
      <c r="I204" s="62">
        <v>3429</v>
      </c>
      <c r="J204" s="2">
        <v>1715</v>
      </c>
      <c r="K204" s="2">
        <v>572</v>
      </c>
      <c r="L204" s="19">
        <v>460</v>
      </c>
      <c r="M204" s="19">
        <v>2286.5000000000009</v>
      </c>
    </row>
    <row r="205" spans="1:13" x14ac:dyDescent="0.25">
      <c r="A205" s="50" t="s">
        <v>1106</v>
      </c>
      <c r="B205" s="50" t="s">
        <v>1107</v>
      </c>
      <c r="C205" s="50" t="s">
        <v>775</v>
      </c>
      <c r="D205" s="5">
        <v>681</v>
      </c>
      <c r="E205" s="5">
        <v>3236.43</v>
      </c>
      <c r="F205" s="60">
        <v>409</v>
      </c>
      <c r="G205" s="61">
        <v>204</v>
      </c>
      <c r="H205" s="61">
        <v>68</v>
      </c>
      <c r="I205" s="62">
        <v>1942</v>
      </c>
      <c r="J205" s="2">
        <v>971</v>
      </c>
      <c r="K205" s="2">
        <v>324</v>
      </c>
      <c r="L205" s="19">
        <v>272</v>
      </c>
      <c r="M205" s="19">
        <v>1294.4299999999998</v>
      </c>
    </row>
    <row r="206" spans="1:13" x14ac:dyDescent="0.25">
      <c r="A206" s="50" t="s">
        <v>1108</v>
      </c>
      <c r="B206" s="50" t="s">
        <v>1109</v>
      </c>
      <c r="C206" s="50" t="s">
        <v>19</v>
      </c>
      <c r="D206" s="5">
        <v>3113</v>
      </c>
      <c r="E206" s="5">
        <v>14164.149999999998</v>
      </c>
      <c r="F206" s="60">
        <v>1868</v>
      </c>
      <c r="G206" s="61">
        <v>934</v>
      </c>
      <c r="H206" s="61">
        <v>311</v>
      </c>
      <c r="I206" s="62">
        <v>8498</v>
      </c>
      <c r="J206" s="2">
        <v>4249</v>
      </c>
      <c r="K206" s="2">
        <v>1416</v>
      </c>
      <c r="L206" s="19">
        <v>1245</v>
      </c>
      <c r="M206" s="19">
        <v>5666.1499999999978</v>
      </c>
    </row>
    <row r="207" spans="1:13" x14ac:dyDescent="0.25">
      <c r="A207" s="50" t="s">
        <v>1110</v>
      </c>
      <c r="B207" s="50" t="s">
        <v>1111</v>
      </c>
      <c r="C207" s="50" t="s">
        <v>216</v>
      </c>
      <c r="D207" s="5">
        <v>3</v>
      </c>
      <c r="E207" s="5">
        <v>6.75</v>
      </c>
      <c r="F207" s="60">
        <v>2</v>
      </c>
      <c r="G207" s="61">
        <v>1</v>
      </c>
      <c r="H207" s="61">
        <v>0</v>
      </c>
      <c r="I207" s="62">
        <v>4</v>
      </c>
      <c r="J207" s="2">
        <v>2</v>
      </c>
      <c r="K207" s="2">
        <v>1</v>
      </c>
      <c r="L207" s="19">
        <v>1</v>
      </c>
      <c r="M207" s="19">
        <v>2.75</v>
      </c>
    </row>
    <row r="208" spans="1:13" x14ac:dyDescent="0.25">
      <c r="A208" s="50" t="s">
        <v>1112</v>
      </c>
      <c r="B208" s="50" t="s">
        <v>1113</v>
      </c>
      <c r="C208" s="50" t="s">
        <v>216</v>
      </c>
      <c r="D208" s="5">
        <v>53</v>
      </c>
      <c r="E208" s="5">
        <v>110.75999999999999</v>
      </c>
      <c r="F208" s="60">
        <v>32</v>
      </c>
      <c r="G208" s="61">
        <v>16</v>
      </c>
      <c r="H208" s="61">
        <v>5</v>
      </c>
      <c r="I208" s="62">
        <v>66</v>
      </c>
      <c r="J208" s="2">
        <v>33</v>
      </c>
      <c r="K208" s="2">
        <v>11</v>
      </c>
      <c r="L208" s="19">
        <v>21</v>
      </c>
      <c r="M208" s="19">
        <v>44.759999999999991</v>
      </c>
    </row>
    <row r="209" spans="1:13" x14ac:dyDescent="0.25">
      <c r="A209" s="50" t="s">
        <v>1114</v>
      </c>
      <c r="B209" s="50" t="s">
        <v>1115</v>
      </c>
      <c r="C209" s="50" t="s">
        <v>51</v>
      </c>
      <c r="D209" s="5">
        <v>918</v>
      </c>
      <c r="E209" s="5">
        <v>10251.379999999999</v>
      </c>
      <c r="F209" s="60">
        <v>551</v>
      </c>
      <c r="G209" s="61">
        <v>275</v>
      </c>
      <c r="H209" s="61">
        <v>92</v>
      </c>
      <c r="I209" s="62">
        <v>6151</v>
      </c>
      <c r="J209" s="2">
        <v>3075</v>
      </c>
      <c r="K209" s="2">
        <v>1025</v>
      </c>
      <c r="L209" s="19">
        <v>367</v>
      </c>
      <c r="M209" s="19">
        <v>4100.3799999999992</v>
      </c>
    </row>
    <row r="210" spans="1:13" x14ac:dyDescent="0.25">
      <c r="A210" s="50" t="s">
        <v>1116</v>
      </c>
      <c r="B210" s="50" t="s">
        <v>1117</v>
      </c>
      <c r="C210" s="50" t="s">
        <v>14</v>
      </c>
      <c r="D210" s="5">
        <v>170</v>
      </c>
      <c r="E210" s="5">
        <v>533.95000000000005</v>
      </c>
      <c r="F210" s="60">
        <v>102</v>
      </c>
      <c r="G210" s="61">
        <v>51</v>
      </c>
      <c r="H210" s="61">
        <v>17</v>
      </c>
      <c r="I210" s="62">
        <v>320</v>
      </c>
      <c r="J210" s="2">
        <v>160</v>
      </c>
      <c r="K210" s="2">
        <v>53</v>
      </c>
      <c r="L210" s="19">
        <v>68</v>
      </c>
      <c r="M210" s="19">
        <v>213.95000000000005</v>
      </c>
    </row>
    <row r="211" spans="1:13" x14ac:dyDescent="0.25">
      <c r="A211" s="50" t="s">
        <v>1118</v>
      </c>
      <c r="B211" s="50" t="s">
        <v>1119</v>
      </c>
      <c r="C211" s="50" t="s">
        <v>1120</v>
      </c>
      <c r="D211" s="5">
        <v>155</v>
      </c>
      <c r="E211" s="5">
        <v>1550</v>
      </c>
      <c r="F211" s="60">
        <v>93</v>
      </c>
      <c r="G211" s="61">
        <v>47</v>
      </c>
      <c r="H211" s="61">
        <v>16</v>
      </c>
      <c r="I211" s="62">
        <v>930</v>
      </c>
      <c r="J211" s="2">
        <v>465</v>
      </c>
      <c r="K211" s="2">
        <v>155</v>
      </c>
      <c r="L211" s="19">
        <v>62</v>
      </c>
      <c r="M211" s="19">
        <v>620</v>
      </c>
    </row>
    <row r="212" spans="1:13" x14ac:dyDescent="0.25">
      <c r="A212" s="50" t="s">
        <v>1121</v>
      </c>
      <c r="B212" s="50" t="s">
        <v>1122</v>
      </c>
      <c r="C212" s="50" t="s">
        <v>1120</v>
      </c>
      <c r="D212" s="5">
        <v>769</v>
      </c>
      <c r="E212" s="5">
        <v>7537.75</v>
      </c>
      <c r="F212" s="60">
        <v>461</v>
      </c>
      <c r="G212" s="61">
        <v>231</v>
      </c>
      <c r="H212" s="61">
        <v>77</v>
      </c>
      <c r="I212" s="62">
        <v>4523</v>
      </c>
      <c r="J212" s="2">
        <v>2261</v>
      </c>
      <c r="K212" s="2">
        <v>754</v>
      </c>
      <c r="L212" s="19">
        <v>308</v>
      </c>
      <c r="M212" s="19">
        <v>3014.75</v>
      </c>
    </row>
    <row r="213" spans="1:13" x14ac:dyDescent="0.25">
      <c r="A213" s="50" t="s">
        <v>1123</v>
      </c>
      <c r="B213" s="50" t="s">
        <v>1124</v>
      </c>
      <c r="C213" s="50" t="s">
        <v>476</v>
      </c>
      <c r="D213" s="5">
        <v>9211</v>
      </c>
      <c r="E213" s="5">
        <v>13632.28</v>
      </c>
      <c r="F213" s="60">
        <v>5527</v>
      </c>
      <c r="G213" s="61">
        <v>2763</v>
      </c>
      <c r="H213" s="61">
        <v>921</v>
      </c>
      <c r="I213" s="62">
        <v>8179</v>
      </c>
      <c r="J213" s="2">
        <v>4090</v>
      </c>
      <c r="K213" s="2">
        <v>1363</v>
      </c>
      <c r="L213" s="19">
        <v>3684</v>
      </c>
      <c r="M213" s="19">
        <v>5453.2800000000007</v>
      </c>
    </row>
    <row r="214" spans="1:13" x14ac:dyDescent="0.25">
      <c r="A214" s="50" t="s">
        <v>1125</v>
      </c>
      <c r="B214" s="50" t="s">
        <v>1126</v>
      </c>
      <c r="C214" s="50" t="s">
        <v>110</v>
      </c>
      <c r="D214" s="5">
        <v>439</v>
      </c>
      <c r="E214" s="5">
        <v>2256.46</v>
      </c>
      <c r="F214" s="60">
        <v>263</v>
      </c>
      <c r="G214" s="61">
        <v>132</v>
      </c>
      <c r="H214" s="61">
        <v>44</v>
      </c>
      <c r="I214" s="62">
        <v>1354</v>
      </c>
      <c r="J214" s="2">
        <v>677</v>
      </c>
      <c r="K214" s="2">
        <v>226</v>
      </c>
      <c r="L214" s="19">
        <v>176</v>
      </c>
      <c r="M214" s="19">
        <v>902.46</v>
      </c>
    </row>
    <row r="215" spans="1:13" x14ac:dyDescent="0.25">
      <c r="A215" s="50" t="s">
        <v>1127</v>
      </c>
      <c r="B215" s="50" t="s">
        <v>1128</v>
      </c>
      <c r="C215" s="50" t="s">
        <v>110</v>
      </c>
      <c r="D215" s="5">
        <v>450</v>
      </c>
      <c r="E215" s="5">
        <v>4252.5</v>
      </c>
      <c r="F215" s="60">
        <v>270</v>
      </c>
      <c r="G215" s="61">
        <v>135</v>
      </c>
      <c r="H215" s="61">
        <v>45</v>
      </c>
      <c r="I215" s="62">
        <v>2552</v>
      </c>
      <c r="J215" s="2">
        <v>1276</v>
      </c>
      <c r="K215" s="2">
        <v>425</v>
      </c>
      <c r="L215" s="19">
        <v>180</v>
      </c>
      <c r="M215" s="19">
        <v>1700.5</v>
      </c>
    </row>
    <row r="216" spans="1:13" x14ac:dyDescent="0.25">
      <c r="A216" s="50" t="s">
        <v>1129</v>
      </c>
      <c r="B216" s="50" t="s">
        <v>1130</v>
      </c>
      <c r="C216" s="50" t="s">
        <v>51</v>
      </c>
      <c r="D216" s="5">
        <v>3235</v>
      </c>
      <c r="E216" s="5">
        <v>7186</v>
      </c>
      <c r="F216" s="60">
        <v>1941</v>
      </c>
      <c r="G216" s="61">
        <v>971</v>
      </c>
      <c r="H216" s="61">
        <v>324</v>
      </c>
      <c r="I216" s="62">
        <v>4312</v>
      </c>
      <c r="J216" s="2">
        <v>2156</v>
      </c>
      <c r="K216" s="2">
        <v>719</v>
      </c>
      <c r="L216" s="19">
        <v>1294</v>
      </c>
      <c r="M216" s="19">
        <v>2874</v>
      </c>
    </row>
    <row r="217" spans="1:13" x14ac:dyDescent="0.25">
      <c r="A217" s="50" t="s">
        <v>1131</v>
      </c>
      <c r="B217" s="50" t="s">
        <v>1132</v>
      </c>
      <c r="C217" s="50" t="s">
        <v>110</v>
      </c>
      <c r="D217" s="5">
        <v>981</v>
      </c>
      <c r="E217" s="5">
        <v>4944.24</v>
      </c>
      <c r="F217" s="60">
        <v>589</v>
      </c>
      <c r="G217" s="61">
        <v>294</v>
      </c>
      <c r="H217" s="61">
        <v>98</v>
      </c>
      <c r="I217" s="62">
        <v>2967</v>
      </c>
      <c r="J217" s="2">
        <v>1483</v>
      </c>
      <c r="K217" s="2">
        <v>494</v>
      </c>
      <c r="L217" s="19">
        <v>392</v>
      </c>
      <c r="M217" s="19">
        <v>1977.2399999999998</v>
      </c>
    </row>
    <row r="218" spans="1:13" x14ac:dyDescent="0.25">
      <c r="A218" s="50" t="s">
        <v>1133</v>
      </c>
      <c r="B218" s="50" t="s">
        <v>1134</v>
      </c>
      <c r="C218" s="50" t="s">
        <v>893</v>
      </c>
      <c r="D218" s="5">
        <v>424</v>
      </c>
      <c r="E218" s="5">
        <v>1026.08</v>
      </c>
      <c r="F218" s="60">
        <v>254</v>
      </c>
      <c r="G218" s="61">
        <v>127</v>
      </c>
      <c r="H218" s="61">
        <v>42</v>
      </c>
      <c r="I218" s="62">
        <v>616</v>
      </c>
      <c r="J218" s="2">
        <v>308</v>
      </c>
      <c r="K218" s="2">
        <v>103</v>
      </c>
      <c r="L218" s="19">
        <v>170</v>
      </c>
      <c r="M218" s="19">
        <v>410.07999999999993</v>
      </c>
    </row>
    <row r="219" spans="1:13" x14ac:dyDescent="0.25">
      <c r="A219" s="50" t="s">
        <v>1135</v>
      </c>
      <c r="B219" s="50" t="s">
        <v>1136</v>
      </c>
      <c r="C219" s="50" t="s">
        <v>893</v>
      </c>
      <c r="D219" s="5">
        <v>206</v>
      </c>
      <c r="E219" s="5">
        <v>775.54</v>
      </c>
      <c r="F219" s="60">
        <v>124</v>
      </c>
      <c r="G219" s="61">
        <v>62</v>
      </c>
      <c r="H219" s="61">
        <v>21</v>
      </c>
      <c r="I219" s="62">
        <v>465</v>
      </c>
      <c r="J219" s="2">
        <v>233</v>
      </c>
      <c r="K219" s="2">
        <v>78</v>
      </c>
      <c r="L219" s="19">
        <v>82</v>
      </c>
      <c r="M219" s="19">
        <v>310.53999999999996</v>
      </c>
    </row>
    <row r="220" spans="1:13" x14ac:dyDescent="0.25">
      <c r="A220" s="50" t="s">
        <v>1137</v>
      </c>
      <c r="B220" s="50" t="s">
        <v>1138</v>
      </c>
      <c r="C220" s="50" t="s">
        <v>71</v>
      </c>
      <c r="D220" s="5">
        <v>457</v>
      </c>
      <c r="E220" s="5">
        <v>2170.75</v>
      </c>
      <c r="F220" s="60">
        <v>274</v>
      </c>
      <c r="G220" s="61">
        <v>137</v>
      </c>
      <c r="H220" s="61">
        <v>46</v>
      </c>
      <c r="I220" s="62">
        <v>1302</v>
      </c>
      <c r="J220" s="2">
        <v>651</v>
      </c>
      <c r="K220" s="2">
        <v>217</v>
      </c>
      <c r="L220" s="19">
        <v>183</v>
      </c>
      <c r="M220" s="19">
        <v>868.75</v>
      </c>
    </row>
    <row r="221" spans="1:13" x14ac:dyDescent="0.25">
      <c r="A221" s="50" t="s">
        <v>1139</v>
      </c>
      <c r="B221" s="50" t="s">
        <v>1140</v>
      </c>
      <c r="C221" s="50" t="s">
        <v>19</v>
      </c>
      <c r="D221" s="5">
        <v>505</v>
      </c>
      <c r="E221" s="5">
        <v>1375.95</v>
      </c>
      <c r="F221" s="60">
        <v>303</v>
      </c>
      <c r="G221" s="61">
        <v>152</v>
      </c>
      <c r="H221" s="61">
        <v>51</v>
      </c>
      <c r="I221" s="62">
        <v>826</v>
      </c>
      <c r="J221" s="2">
        <v>413</v>
      </c>
      <c r="K221" s="2">
        <v>138</v>
      </c>
      <c r="L221" s="19">
        <v>202</v>
      </c>
      <c r="M221" s="19">
        <v>549.95000000000005</v>
      </c>
    </row>
    <row r="222" spans="1:13" x14ac:dyDescent="0.25">
      <c r="A222" s="50" t="s">
        <v>1141</v>
      </c>
      <c r="B222" s="50" t="s">
        <v>1142</v>
      </c>
      <c r="C222" s="50" t="s">
        <v>19</v>
      </c>
      <c r="D222" s="5">
        <v>811</v>
      </c>
      <c r="E222" s="5">
        <v>1821.6100000000001</v>
      </c>
      <c r="F222" s="60">
        <v>487</v>
      </c>
      <c r="G222" s="61">
        <v>243</v>
      </c>
      <c r="H222" s="61">
        <v>81</v>
      </c>
      <c r="I222" s="62">
        <v>1093</v>
      </c>
      <c r="J222" s="2">
        <v>546</v>
      </c>
      <c r="K222" s="2">
        <v>182</v>
      </c>
      <c r="L222" s="19">
        <v>324</v>
      </c>
      <c r="M222" s="19">
        <v>728.61000000000013</v>
      </c>
    </row>
    <row r="223" spans="1:13" x14ac:dyDescent="0.25">
      <c r="A223" s="50" t="s">
        <v>1143</v>
      </c>
      <c r="B223" s="50" t="s">
        <v>1144</v>
      </c>
      <c r="C223" s="50" t="s">
        <v>19</v>
      </c>
      <c r="D223" s="5">
        <v>660</v>
      </c>
      <c r="E223" s="5">
        <v>1744.9599999999996</v>
      </c>
      <c r="F223" s="60">
        <v>396</v>
      </c>
      <c r="G223" s="61">
        <v>198</v>
      </c>
      <c r="H223" s="61">
        <v>66</v>
      </c>
      <c r="I223" s="62">
        <v>1047</v>
      </c>
      <c r="J223" s="2">
        <v>523</v>
      </c>
      <c r="K223" s="2">
        <v>174</v>
      </c>
      <c r="L223" s="19">
        <v>264</v>
      </c>
      <c r="M223" s="19">
        <v>697.95999999999958</v>
      </c>
    </row>
    <row r="224" spans="1:13" x14ac:dyDescent="0.25">
      <c r="A224" s="50" t="s">
        <v>1145</v>
      </c>
      <c r="B224" s="50" t="s">
        <v>1146</v>
      </c>
      <c r="C224" s="50" t="s">
        <v>19</v>
      </c>
      <c r="D224" s="5">
        <v>235</v>
      </c>
      <c r="E224" s="5">
        <v>746.01</v>
      </c>
      <c r="F224" s="60">
        <v>141</v>
      </c>
      <c r="G224" s="61">
        <v>71</v>
      </c>
      <c r="H224" s="61">
        <v>24</v>
      </c>
      <c r="I224" s="62">
        <v>448</v>
      </c>
      <c r="J224" s="2">
        <v>224</v>
      </c>
      <c r="K224" s="2">
        <v>75</v>
      </c>
      <c r="L224" s="19">
        <v>94</v>
      </c>
      <c r="M224" s="19">
        <v>298.01</v>
      </c>
    </row>
    <row r="225" spans="1:13" x14ac:dyDescent="0.25">
      <c r="A225" s="50" t="s">
        <v>1147</v>
      </c>
      <c r="B225" s="50" t="s">
        <v>1148</v>
      </c>
      <c r="C225" s="50" t="s">
        <v>51</v>
      </c>
      <c r="D225" s="5">
        <v>280</v>
      </c>
      <c r="E225" s="5">
        <v>864.09</v>
      </c>
      <c r="F225" s="60">
        <v>168</v>
      </c>
      <c r="G225" s="61">
        <v>84</v>
      </c>
      <c r="H225" s="61">
        <v>28</v>
      </c>
      <c r="I225" s="62">
        <v>518</v>
      </c>
      <c r="J225" s="2">
        <v>259</v>
      </c>
      <c r="K225" s="2">
        <v>86</v>
      </c>
      <c r="L225" s="19">
        <v>112</v>
      </c>
      <c r="M225" s="19">
        <v>346.09000000000003</v>
      </c>
    </row>
    <row r="226" spans="1:13" x14ac:dyDescent="0.25">
      <c r="A226" s="50" t="s">
        <v>1149</v>
      </c>
      <c r="B226" s="50" t="s">
        <v>1150</v>
      </c>
      <c r="C226" s="50" t="s">
        <v>51</v>
      </c>
      <c r="D226" s="5">
        <v>1096</v>
      </c>
      <c r="E226" s="5">
        <v>3209.3500000000004</v>
      </c>
      <c r="F226" s="60">
        <v>658</v>
      </c>
      <c r="G226" s="61">
        <v>329</v>
      </c>
      <c r="H226" s="61">
        <v>110</v>
      </c>
      <c r="I226" s="62">
        <v>1926</v>
      </c>
      <c r="J226" s="2">
        <v>963</v>
      </c>
      <c r="K226" s="2">
        <v>321</v>
      </c>
      <c r="L226" s="19">
        <v>438</v>
      </c>
      <c r="M226" s="19">
        <v>1283.3500000000004</v>
      </c>
    </row>
    <row r="227" spans="1:13" x14ac:dyDescent="0.25">
      <c r="A227" s="50" t="s">
        <v>1151</v>
      </c>
      <c r="B227" s="50" t="s">
        <v>1152</v>
      </c>
      <c r="C227" s="50" t="s">
        <v>22</v>
      </c>
      <c r="D227" s="5">
        <v>402</v>
      </c>
      <c r="E227" s="5">
        <v>1672.32</v>
      </c>
      <c r="F227" s="60">
        <v>241</v>
      </c>
      <c r="G227" s="61">
        <v>121</v>
      </c>
      <c r="H227" s="61">
        <v>40</v>
      </c>
      <c r="I227" s="62">
        <v>1003</v>
      </c>
      <c r="J227" s="2">
        <v>502</v>
      </c>
      <c r="K227" s="2">
        <v>167</v>
      </c>
      <c r="L227" s="19">
        <v>161</v>
      </c>
      <c r="M227" s="19">
        <v>669.31999999999994</v>
      </c>
    </row>
    <row r="228" spans="1:13" x14ac:dyDescent="0.25">
      <c r="A228" s="50" t="s">
        <v>1153</v>
      </c>
      <c r="B228" s="50" t="s">
        <v>1154</v>
      </c>
      <c r="C228" s="50" t="s">
        <v>256</v>
      </c>
      <c r="D228" s="5">
        <v>566</v>
      </c>
      <c r="E228" s="5">
        <v>1997.9800000000002</v>
      </c>
      <c r="F228" s="60">
        <v>340</v>
      </c>
      <c r="G228" s="61">
        <v>170</v>
      </c>
      <c r="H228" s="61">
        <v>57</v>
      </c>
      <c r="I228" s="62">
        <v>1199</v>
      </c>
      <c r="J228" s="2">
        <v>599</v>
      </c>
      <c r="K228" s="2">
        <v>200</v>
      </c>
      <c r="L228" s="19">
        <v>226</v>
      </c>
      <c r="M228" s="19">
        <v>798.98000000000025</v>
      </c>
    </row>
    <row r="229" spans="1:13" x14ac:dyDescent="0.25">
      <c r="A229" s="50" t="s">
        <v>1155</v>
      </c>
      <c r="B229" s="50" t="s">
        <v>1156</v>
      </c>
      <c r="C229" s="50" t="s">
        <v>123</v>
      </c>
      <c r="D229" s="5">
        <v>2621</v>
      </c>
      <c r="E229" s="5">
        <v>11820.709999999986</v>
      </c>
      <c r="F229" s="60">
        <v>1573</v>
      </c>
      <c r="G229" s="61">
        <v>786</v>
      </c>
      <c r="H229" s="61">
        <v>262</v>
      </c>
      <c r="I229" s="62">
        <v>7092</v>
      </c>
      <c r="J229" s="2">
        <v>3546</v>
      </c>
      <c r="K229" s="2">
        <v>1182</v>
      </c>
      <c r="L229" s="19">
        <v>1048</v>
      </c>
      <c r="M229" s="19">
        <v>4728.7099999999864</v>
      </c>
    </row>
    <row r="230" spans="1:13" x14ac:dyDescent="0.25">
      <c r="A230" s="50" t="s">
        <v>1157</v>
      </c>
      <c r="B230" s="50" t="s">
        <v>1158</v>
      </c>
      <c r="C230" s="50" t="s">
        <v>51</v>
      </c>
      <c r="D230" s="5">
        <v>529</v>
      </c>
      <c r="E230" s="5">
        <v>1851.5</v>
      </c>
      <c r="F230" s="60">
        <v>317</v>
      </c>
      <c r="G230" s="61">
        <v>159</v>
      </c>
      <c r="H230" s="61">
        <v>53</v>
      </c>
      <c r="I230" s="62">
        <v>1111</v>
      </c>
      <c r="J230" s="2">
        <v>555</v>
      </c>
      <c r="K230" s="2">
        <v>185</v>
      </c>
      <c r="L230" s="19">
        <v>212</v>
      </c>
      <c r="M230" s="19">
        <v>740.5</v>
      </c>
    </row>
    <row r="231" spans="1:13" x14ac:dyDescent="0.25">
      <c r="A231" s="50" t="s">
        <v>1159</v>
      </c>
      <c r="B231" s="50" t="s">
        <v>1160</v>
      </c>
      <c r="C231" s="50" t="s">
        <v>211</v>
      </c>
      <c r="D231" s="5">
        <v>1177</v>
      </c>
      <c r="E231" s="5">
        <v>4649.1500000000005</v>
      </c>
      <c r="F231" s="60">
        <v>706</v>
      </c>
      <c r="G231" s="61">
        <v>353</v>
      </c>
      <c r="H231" s="61">
        <v>118</v>
      </c>
      <c r="I231" s="62">
        <v>2789</v>
      </c>
      <c r="J231" s="2">
        <v>1395</v>
      </c>
      <c r="K231" s="2">
        <v>465</v>
      </c>
      <c r="L231" s="19">
        <v>471</v>
      </c>
      <c r="M231" s="19">
        <v>1860.1500000000005</v>
      </c>
    </row>
    <row r="232" spans="1:13" x14ac:dyDescent="0.25">
      <c r="A232" s="50" t="s">
        <v>1161</v>
      </c>
      <c r="B232" s="50" t="s">
        <v>1162</v>
      </c>
      <c r="C232" s="50" t="s">
        <v>51</v>
      </c>
      <c r="D232" s="5">
        <v>28</v>
      </c>
      <c r="E232" s="5">
        <v>69.16</v>
      </c>
      <c r="F232" s="60">
        <v>17</v>
      </c>
      <c r="G232" s="61">
        <v>8</v>
      </c>
      <c r="H232" s="61">
        <v>3</v>
      </c>
      <c r="I232" s="62">
        <v>41</v>
      </c>
      <c r="J232" s="2">
        <v>21</v>
      </c>
      <c r="K232" s="2">
        <v>7</v>
      </c>
      <c r="L232" s="19">
        <v>11</v>
      </c>
      <c r="M232" s="19">
        <v>28.159999999999997</v>
      </c>
    </row>
    <row r="233" spans="1:13" x14ac:dyDescent="0.25">
      <c r="A233" s="50" t="s">
        <v>1163</v>
      </c>
      <c r="B233" s="50" t="s">
        <v>1164</v>
      </c>
      <c r="C233" s="50" t="s">
        <v>51</v>
      </c>
      <c r="D233" s="5">
        <v>82</v>
      </c>
      <c r="E233" s="5">
        <v>322.94999999999993</v>
      </c>
      <c r="F233" s="60">
        <v>49</v>
      </c>
      <c r="G233" s="61">
        <v>25</v>
      </c>
      <c r="H233" s="61">
        <v>8</v>
      </c>
      <c r="I233" s="62">
        <v>194</v>
      </c>
      <c r="J233" s="2">
        <v>97</v>
      </c>
      <c r="K233" s="2">
        <v>32</v>
      </c>
      <c r="L233" s="19">
        <v>33</v>
      </c>
      <c r="M233" s="19">
        <v>128.94999999999993</v>
      </c>
    </row>
    <row r="234" spans="1:13" x14ac:dyDescent="0.25">
      <c r="A234" s="50" t="s">
        <v>1165</v>
      </c>
      <c r="B234" s="50" t="s">
        <v>1166</v>
      </c>
      <c r="C234" s="50" t="s">
        <v>123</v>
      </c>
      <c r="D234" s="5">
        <v>675</v>
      </c>
      <c r="E234" s="5">
        <v>3483</v>
      </c>
      <c r="F234" s="60">
        <v>405</v>
      </c>
      <c r="G234" s="61">
        <v>203</v>
      </c>
      <c r="H234" s="61">
        <v>68</v>
      </c>
      <c r="I234" s="62">
        <v>2090</v>
      </c>
      <c r="J234" s="2">
        <v>1045</v>
      </c>
      <c r="K234" s="2">
        <v>348</v>
      </c>
      <c r="L234" s="19">
        <v>270</v>
      </c>
      <c r="M234" s="19">
        <v>1393</v>
      </c>
    </row>
    <row r="235" spans="1:13" x14ac:dyDescent="0.25">
      <c r="A235" s="50" t="s">
        <v>1167</v>
      </c>
      <c r="B235" s="50" t="s">
        <v>1168</v>
      </c>
      <c r="C235" s="50" t="s">
        <v>123</v>
      </c>
      <c r="D235" s="5">
        <v>1279</v>
      </c>
      <c r="E235" s="5">
        <v>6535.6900000000014</v>
      </c>
      <c r="F235" s="60">
        <v>767</v>
      </c>
      <c r="G235" s="61">
        <v>384</v>
      </c>
      <c r="H235" s="61">
        <v>128</v>
      </c>
      <c r="I235" s="62">
        <v>3921</v>
      </c>
      <c r="J235" s="2">
        <v>1961</v>
      </c>
      <c r="K235" s="2">
        <v>654</v>
      </c>
      <c r="L235" s="19">
        <v>512</v>
      </c>
      <c r="M235" s="19">
        <v>2614.6900000000014</v>
      </c>
    </row>
    <row r="236" spans="1:13" x14ac:dyDescent="0.25">
      <c r="A236" s="50" t="s">
        <v>1169</v>
      </c>
      <c r="B236" s="50" t="s">
        <v>1170</v>
      </c>
      <c r="C236" s="50" t="s">
        <v>123</v>
      </c>
      <c r="D236" s="5">
        <v>239</v>
      </c>
      <c r="E236" s="5">
        <v>1285.8199999999997</v>
      </c>
      <c r="F236" s="60">
        <v>143</v>
      </c>
      <c r="G236" s="61">
        <v>72</v>
      </c>
      <c r="H236" s="61">
        <v>24</v>
      </c>
      <c r="I236" s="62">
        <v>771</v>
      </c>
      <c r="J236" s="2">
        <v>386</v>
      </c>
      <c r="K236" s="2">
        <v>129</v>
      </c>
      <c r="L236" s="19">
        <v>96</v>
      </c>
      <c r="M236" s="19">
        <v>514.81999999999971</v>
      </c>
    </row>
    <row r="237" spans="1:13" x14ac:dyDescent="0.25">
      <c r="A237" s="50" t="s">
        <v>1171</v>
      </c>
      <c r="B237" s="50" t="s">
        <v>1172</v>
      </c>
      <c r="C237" s="50" t="s">
        <v>123</v>
      </c>
      <c r="D237" s="5">
        <v>907</v>
      </c>
      <c r="E237" s="5">
        <v>6494.1200000000008</v>
      </c>
      <c r="F237" s="60">
        <v>544</v>
      </c>
      <c r="G237" s="61">
        <v>272</v>
      </c>
      <c r="H237" s="61">
        <v>91</v>
      </c>
      <c r="I237" s="62">
        <v>3896</v>
      </c>
      <c r="J237" s="2">
        <v>1948</v>
      </c>
      <c r="K237" s="2">
        <v>649</v>
      </c>
      <c r="L237" s="19">
        <v>363</v>
      </c>
      <c r="M237" s="19">
        <v>2598.1200000000008</v>
      </c>
    </row>
    <row r="238" spans="1:13" x14ac:dyDescent="0.25">
      <c r="A238" s="50" t="s">
        <v>1173</v>
      </c>
      <c r="B238" s="50" t="s">
        <v>1174</v>
      </c>
      <c r="C238" s="50" t="s">
        <v>216</v>
      </c>
      <c r="D238" s="5">
        <v>463</v>
      </c>
      <c r="E238" s="5">
        <v>764.18000000000006</v>
      </c>
      <c r="F238" s="60">
        <v>278</v>
      </c>
      <c r="G238" s="61">
        <v>139</v>
      </c>
      <c r="H238" s="61">
        <v>46</v>
      </c>
      <c r="I238" s="62">
        <v>459</v>
      </c>
      <c r="J238" s="2">
        <v>229</v>
      </c>
      <c r="K238" s="2">
        <v>76</v>
      </c>
      <c r="L238" s="19">
        <v>185</v>
      </c>
      <c r="M238" s="19">
        <v>305.18000000000006</v>
      </c>
    </row>
    <row r="239" spans="1:13" x14ac:dyDescent="0.25">
      <c r="A239" s="50" t="s">
        <v>1175</v>
      </c>
      <c r="B239" s="50" t="s">
        <v>1176</v>
      </c>
      <c r="C239" s="50" t="s">
        <v>216</v>
      </c>
      <c r="D239" s="5">
        <v>368</v>
      </c>
      <c r="E239" s="5">
        <v>927.36</v>
      </c>
      <c r="F239" s="60">
        <v>221</v>
      </c>
      <c r="G239" s="61">
        <v>110</v>
      </c>
      <c r="H239" s="61">
        <v>37</v>
      </c>
      <c r="I239" s="62">
        <v>556</v>
      </c>
      <c r="J239" s="2">
        <v>278</v>
      </c>
      <c r="K239" s="2">
        <v>93</v>
      </c>
      <c r="L239" s="19">
        <v>147</v>
      </c>
      <c r="M239" s="19">
        <v>371.36</v>
      </c>
    </row>
    <row r="240" spans="1:13" x14ac:dyDescent="0.25">
      <c r="A240" s="50" t="s">
        <v>1177</v>
      </c>
      <c r="B240" s="50" t="s">
        <v>1178</v>
      </c>
      <c r="C240" s="50" t="s">
        <v>14</v>
      </c>
      <c r="D240" s="5">
        <v>38</v>
      </c>
      <c r="E240" s="5">
        <v>1464.93</v>
      </c>
      <c r="F240" s="60">
        <v>23</v>
      </c>
      <c r="G240" s="61">
        <v>11</v>
      </c>
      <c r="H240" s="61">
        <v>4</v>
      </c>
      <c r="I240" s="62">
        <v>879</v>
      </c>
      <c r="J240" s="2">
        <v>439</v>
      </c>
      <c r="K240" s="2">
        <v>146</v>
      </c>
      <c r="L240" s="19">
        <v>15</v>
      </c>
      <c r="M240" s="19">
        <v>585.93000000000006</v>
      </c>
    </row>
    <row r="241" spans="1:13" x14ac:dyDescent="0.25">
      <c r="A241" s="50" t="s">
        <v>1179</v>
      </c>
      <c r="B241" s="50" t="s">
        <v>1180</v>
      </c>
      <c r="C241" s="50" t="s">
        <v>54</v>
      </c>
      <c r="D241" s="5">
        <v>23905</v>
      </c>
      <c r="E241" s="5">
        <v>27968.849999999973</v>
      </c>
      <c r="F241" s="60">
        <v>14343</v>
      </c>
      <c r="G241" s="61">
        <v>7172</v>
      </c>
      <c r="H241" s="61">
        <v>2391</v>
      </c>
      <c r="I241" s="62">
        <v>16781</v>
      </c>
      <c r="J241" s="2">
        <v>8391</v>
      </c>
      <c r="K241" s="2">
        <v>2797</v>
      </c>
      <c r="L241" s="19">
        <v>9562</v>
      </c>
      <c r="M241" s="19">
        <v>11187.849999999973</v>
      </c>
    </row>
    <row r="242" spans="1:13" x14ac:dyDescent="0.25">
      <c r="A242" s="50" t="s">
        <v>1181</v>
      </c>
      <c r="B242" s="50" t="s">
        <v>1182</v>
      </c>
      <c r="C242" s="50" t="s">
        <v>54</v>
      </c>
      <c r="D242" s="5">
        <v>258</v>
      </c>
      <c r="E242" s="5">
        <v>701.75999999999988</v>
      </c>
      <c r="F242" s="60">
        <v>155</v>
      </c>
      <c r="G242" s="61">
        <v>77</v>
      </c>
      <c r="H242" s="61">
        <v>26</v>
      </c>
      <c r="I242" s="62">
        <v>421</v>
      </c>
      <c r="J242" s="2">
        <v>211</v>
      </c>
      <c r="K242" s="2">
        <v>70</v>
      </c>
      <c r="L242" s="19">
        <v>103</v>
      </c>
      <c r="M242" s="19">
        <v>280.75999999999988</v>
      </c>
    </row>
    <row r="243" spans="1:13" x14ac:dyDescent="0.25">
      <c r="A243" s="50" t="s">
        <v>1183</v>
      </c>
      <c r="B243" s="50" t="s">
        <v>1184</v>
      </c>
      <c r="C243" s="50" t="s">
        <v>71</v>
      </c>
      <c r="D243" s="5">
        <v>178</v>
      </c>
      <c r="E243" s="5">
        <v>1219.3</v>
      </c>
      <c r="F243" s="60">
        <v>107</v>
      </c>
      <c r="G243" s="61">
        <v>53</v>
      </c>
      <c r="H243" s="61">
        <v>18</v>
      </c>
      <c r="I243" s="62">
        <v>732</v>
      </c>
      <c r="J243" s="2">
        <v>366</v>
      </c>
      <c r="K243" s="2">
        <v>122</v>
      </c>
      <c r="L243" s="19">
        <v>71</v>
      </c>
      <c r="M243" s="19">
        <v>487.29999999999995</v>
      </c>
    </row>
    <row r="244" spans="1:13" x14ac:dyDescent="0.25">
      <c r="A244" s="50" t="s">
        <v>1185</v>
      </c>
      <c r="B244" s="50" t="s">
        <v>1186</v>
      </c>
      <c r="C244" s="50" t="s">
        <v>733</v>
      </c>
      <c r="D244" s="5">
        <v>10</v>
      </c>
      <c r="E244" s="5">
        <v>69.14</v>
      </c>
      <c r="F244" s="60">
        <v>6</v>
      </c>
      <c r="G244" s="61">
        <v>3</v>
      </c>
      <c r="H244" s="61">
        <v>1</v>
      </c>
      <c r="I244" s="62">
        <v>41</v>
      </c>
      <c r="J244" s="2">
        <v>21</v>
      </c>
      <c r="K244" s="2">
        <v>7</v>
      </c>
      <c r="L244" s="19">
        <v>4</v>
      </c>
      <c r="M244" s="19">
        <v>28.14</v>
      </c>
    </row>
    <row r="245" spans="1:13" x14ac:dyDescent="0.25">
      <c r="A245" s="50" t="s">
        <v>1187</v>
      </c>
      <c r="B245" s="50" t="s">
        <v>1188</v>
      </c>
      <c r="C245" s="50" t="s">
        <v>256</v>
      </c>
      <c r="D245" s="5">
        <v>4</v>
      </c>
      <c r="E245" s="5">
        <v>21.98</v>
      </c>
      <c r="F245" s="60">
        <v>2</v>
      </c>
      <c r="G245" s="61">
        <v>1</v>
      </c>
      <c r="H245" s="61">
        <v>0</v>
      </c>
      <c r="I245" s="62">
        <v>13</v>
      </c>
      <c r="J245" s="2">
        <v>7</v>
      </c>
      <c r="K245" s="2">
        <v>2</v>
      </c>
      <c r="L245" s="19">
        <v>2</v>
      </c>
      <c r="M245" s="19">
        <v>8.98</v>
      </c>
    </row>
    <row r="246" spans="1:13" x14ac:dyDescent="0.25">
      <c r="A246" s="50" t="s">
        <v>1189</v>
      </c>
      <c r="B246" s="50" t="s">
        <v>1190</v>
      </c>
      <c r="C246" s="50" t="s">
        <v>51</v>
      </c>
      <c r="D246" s="5">
        <v>942</v>
      </c>
      <c r="E246" s="5">
        <v>2482.2999999999993</v>
      </c>
      <c r="F246" s="60">
        <v>565</v>
      </c>
      <c r="G246" s="61">
        <v>283</v>
      </c>
      <c r="H246" s="61">
        <v>94</v>
      </c>
      <c r="I246" s="62">
        <v>1489</v>
      </c>
      <c r="J246" s="2">
        <v>745</v>
      </c>
      <c r="K246" s="2">
        <v>248</v>
      </c>
      <c r="L246" s="19">
        <v>377</v>
      </c>
      <c r="M246" s="19">
        <v>993.29999999999927</v>
      </c>
    </row>
    <row r="247" spans="1:13" x14ac:dyDescent="0.25">
      <c r="A247" s="50" t="s">
        <v>1191</v>
      </c>
      <c r="B247" s="50" t="s">
        <v>1192</v>
      </c>
      <c r="C247" s="50" t="s">
        <v>51</v>
      </c>
      <c r="D247" s="5">
        <v>422</v>
      </c>
      <c r="E247" s="5">
        <v>995.92</v>
      </c>
      <c r="F247" s="60">
        <v>253</v>
      </c>
      <c r="G247" s="61">
        <v>127</v>
      </c>
      <c r="H247" s="61">
        <v>42</v>
      </c>
      <c r="I247" s="62">
        <v>598</v>
      </c>
      <c r="J247" s="2">
        <v>299</v>
      </c>
      <c r="K247" s="2">
        <v>100</v>
      </c>
      <c r="L247" s="19">
        <v>169</v>
      </c>
      <c r="M247" s="19">
        <v>397.91999999999996</v>
      </c>
    </row>
    <row r="248" spans="1:13" x14ac:dyDescent="0.25">
      <c r="A248" s="50" t="s">
        <v>1193</v>
      </c>
      <c r="B248" s="50" t="s">
        <v>1194</v>
      </c>
      <c r="C248" s="50" t="s">
        <v>51</v>
      </c>
      <c r="D248" s="5">
        <v>1513</v>
      </c>
      <c r="E248" s="5">
        <v>10696.910000000007</v>
      </c>
      <c r="F248" s="60">
        <v>908</v>
      </c>
      <c r="G248" s="61">
        <v>454</v>
      </c>
      <c r="H248" s="61">
        <v>151</v>
      </c>
      <c r="I248" s="62">
        <v>6418</v>
      </c>
      <c r="J248" s="2">
        <v>3209</v>
      </c>
      <c r="K248" s="2">
        <v>1070</v>
      </c>
      <c r="L248" s="19">
        <v>605</v>
      </c>
      <c r="M248" s="19">
        <v>4278.9100000000071</v>
      </c>
    </row>
    <row r="249" spans="1:13" x14ac:dyDescent="0.25">
      <c r="A249" s="50" t="s">
        <v>1195</v>
      </c>
      <c r="B249" s="50" t="s">
        <v>1196</v>
      </c>
      <c r="C249" s="50" t="s">
        <v>51</v>
      </c>
      <c r="D249" s="5">
        <v>199</v>
      </c>
      <c r="E249" s="5">
        <v>839.78</v>
      </c>
      <c r="F249" s="60">
        <v>119</v>
      </c>
      <c r="G249" s="61">
        <v>60</v>
      </c>
      <c r="H249" s="61">
        <v>20</v>
      </c>
      <c r="I249" s="62">
        <v>504</v>
      </c>
      <c r="J249" s="2">
        <v>252</v>
      </c>
      <c r="K249" s="2">
        <v>84</v>
      </c>
      <c r="L249" s="19">
        <v>80</v>
      </c>
      <c r="M249" s="19">
        <v>335.78</v>
      </c>
    </row>
    <row r="250" spans="1:13" x14ac:dyDescent="0.25">
      <c r="A250" s="50" t="s">
        <v>1197</v>
      </c>
      <c r="B250" s="50" t="s">
        <v>1198</v>
      </c>
      <c r="C250" s="50" t="s">
        <v>19</v>
      </c>
      <c r="D250" s="5">
        <v>536</v>
      </c>
      <c r="E250" s="5">
        <v>1572.3799999999997</v>
      </c>
      <c r="F250" s="60">
        <v>322</v>
      </c>
      <c r="G250" s="61">
        <v>161</v>
      </c>
      <c r="H250" s="61">
        <v>54</v>
      </c>
      <c r="I250" s="62">
        <v>943</v>
      </c>
      <c r="J250" s="2">
        <v>472</v>
      </c>
      <c r="K250" s="2">
        <v>157</v>
      </c>
      <c r="L250" s="19">
        <v>214</v>
      </c>
      <c r="M250" s="19">
        <v>629.37999999999965</v>
      </c>
    </row>
    <row r="251" spans="1:13" x14ac:dyDescent="0.25">
      <c r="A251" s="50" t="s">
        <v>1199</v>
      </c>
      <c r="B251" s="50" t="s">
        <v>1200</v>
      </c>
      <c r="C251" s="50" t="s">
        <v>19</v>
      </c>
      <c r="D251" s="5">
        <v>314</v>
      </c>
      <c r="E251" s="5">
        <v>1305.97</v>
      </c>
      <c r="F251" s="60">
        <v>188</v>
      </c>
      <c r="G251" s="61">
        <v>94</v>
      </c>
      <c r="H251" s="61">
        <v>31</v>
      </c>
      <c r="I251" s="62">
        <v>784</v>
      </c>
      <c r="J251" s="2">
        <v>392</v>
      </c>
      <c r="K251" s="2">
        <v>131</v>
      </c>
      <c r="L251" s="19">
        <v>126</v>
      </c>
      <c r="M251" s="19">
        <v>521.97</v>
      </c>
    </row>
    <row r="252" spans="1:13" x14ac:dyDescent="0.25">
      <c r="A252" s="50" t="s">
        <v>1201</v>
      </c>
      <c r="B252" s="50" t="s">
        <v>1202</v>
      </c>
      <c r="C252" s="50" t="s">
        <v>19</v>
      </c>
      <c r="D252" s="5">
        <v>2061</v>
      </c>
      <c r="E252" s="5">
        <v>8233.2099999999937</v>
      </c>
      <c r="F252" s="60">
        <v>1237</v>
      </c>
      <c r="G252" s="61">
        <v>618</v>
      </c>
      <c r="H252" s="61">
        <v>206</v>
      </c>
      <c r="I252" s="62">
        <v>4940</v>
      </c>
      <c r="J252" s="2">
        <v>2470</v>
      </c>
      <c r="K252" s="2">
        <v>823</v>
      </c>
      <c r="L252" s="19">
        <v>824</v>
      </c>
      <c r="M252" s="19">
        <v>3293.2099999999937</v>
      </c>
    </row>
    <row r="253" spans="1:13" x14ac:dyDescent="0.25">
      <c r="A253" s="50" t="s">
        <v>1203</v>
      </c>
      <c r="B253" s="50" t="s">
        <v>1204</v>
      </c>
      <c r="C253" s="50" t="s">
        <v>19</v>
      </c>
      <c r="D253" s="5">
        <v>861</v>
      </c>
      <c r="E253" s="5">
        <v>2426.2700000000004</v>
      </c>
      <c r="F253" s="60">
        <v>517</v>
      </c>
      <c r="G253" s="61">
        <v>258</v>
      </c>
      <c r="H253" s="61">
        <v>86</v>
      </c>
      <c r="I253" s="62">
        <v>1456</v>
      </c>
      <c r="J253" s="2">
        <v>728</v>
      </c>
      <c r="K253" s="2">
        <v>243</v>
      </c>
      <c r="L253" s="19">
        <v>344</v>
      </c>
      <c r="M253" s="19">
        <v>970.27000000000044</v>
      </c>
    </row>
    <row r="254" spans="1:13" x14ac:dyDescent="0.25">
      <c r="A254" s="50" t="s">
        <v>1205</v>
      </c>
      <c r="B254" s="50" t="s">
        <v>1206</v>
      </c>
      <c r="C254" s="50" t="s">
        <v>1207</v>
      </c>
      <c r="D254" s="5">
        <v>142</v>
      </c>
      <c r="E254" s="5">
        <v>355</v>
      </c>
      <c r="F254" s="60">
        <v>85</v>
      </c>
      <c r="G254" s="61">
        <v>43</v>
      </c>
      <c r="H254" s="61">
        <v>14</v>
      </c>
      <c r="I254" s="62">
        <v>213</v>
      </c>
      <c r="J254" s="2">
        <v>107</v>
      </c>
      <c r="K254" s="2">
        <v>36</v>
      </c>
      <c r="L254" s="19">
        <v>57</v>
      </c>
      <c r="M254" s="19">
        <v>142</v>
      </c>
    </row>
    <row r="255" spans="1:13" x14ac:dyDescent="0.25">
      <c r="A255" s="50" t="s">
        <v>1208</v>
      </c>
      <c r="B255" s="50" t="s">
        <v>1209</v>
      </c>
      <c r="C255" s="50" t="s">
        <v>1207</v>
      </c>
      <c r="D255" s="5">
        <v>19</v>
      </c>
      <c r="E255" s="5">
        <v>53.739999999999995</v>
      </c>
      <c r="F255" s="60">
        <v>11</v>
      </c>
      <c r="G255" s="61">
        <v>6</v>
      </c>
      <c r="H255" s="61">
        <v>2</v>
      </c>
      <c r="I255" s="62">
        <v>32</v>
      </c>
      <c r="J255" s="2">
        <v>16</v>
      </c>
      <c r="K255" s="2">
        <v>5</v>
      </c>
      <c r="L255" s="19">
        <v>8</v>
      </c>
      <c r="M255" s="19">
        <v>21.739999999999995</v>
      </c>
    </row>
    <row r="256" spans="1:13" x14ac:dyDescent="0.25">
      <c r="A256" s="50" t="s">
        <v>1210</v>
      </c>
      <c r="B256" s="50" t="s">
        <v>1211</v>
      </c>
      <c r="C256" s="50" t="s">
        <v>19</v>
      </c>
      <c r="D256" s="5">
        <v>462</v>
      </c>
      <c r="E256" s="5">
        <v>1352.9299999999998</v>
      </c>
      <c r="F256" s="60">
        <v>277</v>
      </c>
      <c r="G256" s="61">
        <v>139</v>
      </c>
      <c r="H256" s="61">
        <v>46</v>
      </c>
      <c r="I256" s="62">
        <v>812</v>
      </c>
      <c r="J256" s="2">
        <v>406</v>
      </c>
      <c r="K256" s="2">
        <v>135</v>
      </c>
      <c r="L256" s="19">
        <v>185</v>
      </c>
      <c r="M256" s="19">
        <v>540.92999999999984</v>
      </c>
    </row>
    <row r="257" spans="1:13" x14ac:dyDescent="0.25">
      <c r="A257" s="50" t="s">
        <v>1212</v>
      </c>
      <c r="B257" s="50" t="s">
        <v>1213</v>
      </c>
      <c r="C257" s="50" t="s">
        <v>19</v>
      </c>
      <c r="D257" s="5">
        <v>125</v>
      </c>
      <c r="E257" s="5">
        <v>324.82</v>
      </c>
      <c r="F257" s="60">
        <v>75</v>
      </c>
      <c r="G257" s="61">
        <v>38</v>
      </c>
      <c r="H257" s="61">
        <v>13</v>
      </c>
      <c r="I257" s="62">
        <v>195</v>
      </c>
      <c r="J257" s="2">
        <v>97</v>
      </c>
      <c r="K257" s="2">
        <v>32</v>
      </c>
      <c r="L257" s="19">
        <v>50</v>
      </c>
      <c r="M257" s="19">
        <v>129.82</v>
      </c>
    </row>
    <row r="258" spans="1:13" x14ac:dyDescent="0.25">
      <c r="A258" s="50" t="s">
        <v>1214</v>
      </c>
      <c r="B258" s="50" t="s">
        <v>1215</v>
      </c>
      <c r="C258" s="50" t="s">
        <v>19</v>
      </c>
      <c r="D258" s="5">
        <v>960</v>
      </c>
      <c r="E258" s="5">
        <v>3388.7999999999984</v>
      </c>
      <c r="F258" s="60">
        <v>576</v>
      </c>
      <c r="G258" s="61">
        <v>288</v>
      </c>
      <c r="H258" s="61">
        <v>96</v>
      </c>
      <c r="I258" s="62">
        <v>2033</v>
      </c>
      <c r="J258" s="2">
        <v>1017</v>
      </c>
      <c r="K258" s="2">
        <v>339</v>
      </c>
      <c r="L258" s="19">
        <v>384</v>
      </c>
      <c r="M258" s="19">
        <v>1355.7999999999984</v>
      </c>
    </row>
    <row r="259" spans="1:13" x14ac:dyDescent="0.25">
      <c r="A259" s="50" t="s">
        <v>1216</v>
      </c>
      <c r="B259" s="50" t="s">
        <v>1217</v>
      </c>
      <c r="C259" s="50" t="s">
        <v>51</v>
      </c>
      <c r="D259" s="5">
        <v>252</v>
      </c>
      <c r="E259" s="5">
        <v>1797.3899999999999</v>
      </c>
      <c r="F259" s="60">
        <v>151</v>
      </c>
      <c r="G259" s="61">
        <v>76</v>
      </c>
      <c r="H259" s="61">
        <v>25</v>
      </c>
      <c r="I259" s="62">
        <v>1078</v>
      </c>
      <c r="J259" s="2">
        <v>539</v>
      </c>
      <c r="K259" s="2">
        <v>180</v>
      </c>
      <c r="L259" s="19">
        <v>101</v>
      </c>
      <c r="M259" s="19">
        <v>719.38999999999987</v>
      </c>
    </row>
    <row r="260" spans="1:13" x14ac:dyDescent="0.25">
      <c r="A260" s="50" t="s">
        <v>1218</v>
      </c>
      <c r="B260" s="50" t="s">
        <v>1219</v>
      </c>
      <c r="C260" s="50" t="s">
        <v>51</v>
      </c>
      <c r="D260" s="5">
        <v>1898</v>
      </c>
      <c r="E260" s="5">
        <v>33576.460000000014</v>
      </c>
      <c r="F260" s="60">
        <v>1139</v>
      </c>
      <c r="G260" s="61">
        <v>569</v>
      </c>
      <c r="H260" s="61">
        <v>190</v>
      </c>
      <c r="I260" s="62">
        <v>20146</v>
      </c>
      <c r="J260" s="2">
        <v>10073</v>
      </c>
      <c r="K260" s="2">
        <v>3358</v>
      </c>
      <c r="L260" s="19">
        <v>759</v>
      </c>
      <c r="M260" s="19">
        <v>13430.460000000014</v>
      </c>
    </row>
    <row r="261" spans="1:13" x14ac:dyDescent="0.25">
      <c r="A261" s="50" t="s">
        <v>1220</v>
      </c>
      <c r="B261" s="50" t="s">
        <v>1221</v>
      </c>
      <c r="C261" s="50" t="s">
        <v>51</v>
      </c>
      <c r="D261" s="5">
        <v>3850</v>
      </c>
      <c r="E261" s="5">
        <v>33546.229999999952</v>
      </c>
      <c r="F261" s="60">
        <v>2310</v>
      </c>
      <c r="G261" s="61">
        <v>1155</v>
      </c>
      <c r="H261" s="61">
        <v>385</v>
      </c>
      <c r="I261" s="62">
        <v>20128</v>
      </c>
      <c r="J261" s="2">
        <v>10064</v>
      </c>
      <c r="K261" s="2">
        <v>3355</v>
      </c>
      <c r="L261" s="19">
        <v>1540</v>
      </c>
      <c r="M261" s="19">
        <v>13418.229999999952</v>
      </c>
    </row>
    <row r="262" spans="1:13" x14ac:dyDescent="0.25">
      <c r="A262" s="50" t="s">
        <v>1222</v>
      </c>
      <c r="B262" s="50" t="s">
        <v>1223</v>
      </c>
      <c r="C262" s="50" t="s">
        <v>51</v>
      </c>
      <c r="D262" s="5">
        <v>892</v>
      </c>
      <c r="E262" s="5">
        <v>2617.8999999999992</v>
      </c>
      <c r="F262" s="60">
        <v>535</v>
      </c>
      <c r="G262" s="61">
        <v>268</v>
      </c>
      <c r="H262" s="61">
        <v>89</v>
      </c>
      <c r="I262" s="62">
        <v>1571</v>
      </c>
      <c r="J262" s="2">
        <v>785</v>
      </c>
      <c r="K262" s="2">
        <v>262</v>
      </c>
      <c r="L262" s="19">
        <v>357</v>
      </c>
      <c r="M262" s="19">
        <v>1046.8999999999992</v>
      </c>
    </row>
    <row r="263" spans="1:13" x14ac:dyDescent="0.25">
      <c r="A263" s="50" t="s">
        <v>1224</v>
      </c>
      <c r="B263" s="50" t="s">
        <v>1225</v>
      </c>
      <c r="C263" s="50" t="s">
        <v>51</v>
      </c>
      <c r="D263" s="5">
        <v>456</v>
      </c>
      <c r="E263" s="5">
        <v>1937.52</v>
      </c>
      <c r="F263" s="60">
        <v>274</v>
      </c>
      <c r="G263" s="61">
        <v>137</v>
      </c>
      <c r="H263" s="61">
        <v>46</v>
      </c>
      <c r="I263" s="62">
        <v>1163</v>
      </c>
      <c r="J263" s="2">
        <v>581</v>
      </c>
      <c r="K263" s="2">
        <v>194</v>
      </c>
      <c r="L263" s="19">
        <v>182</v>
      </c>
      <c r="M263" s="19">
        <v>774.52</v>
      </c>
    </row>
    <row r="264" spans="1:13" x14ac:dyDescent="0.25">
      <c r="A264" s="50" t="s">
        <v>1226</v>
      </c>
      <c r="B264" s="50" t="s">
        <v>1227</v>
      </c>
      <c r="C264" s="50" t="s">
        <v>51</v>
      </c>
      <c r="D264" s="5">
        <v>5410</v>
      </c>
      <c r="E264" s="5">
        <v>56254.479999999952</v>
      </c>
      <c r="F264" s="60">
        <v>3246</v>
      </c>
      <c r="G264" s="61">
        <v>1623</v>
      </c>
      <c r="H264" s="61">
        <v>541</v>
      </c>
      <c r="I264" s="62">
        <v>33753</v>
      </c>
      <c r="J264" s="2">
        <v>16876</v>
      </c>
      <c r="K264" s="2">
        <v>5625</v>
      </c>
      <c r="L264" s="19">
        <v>2164</v>
      </c>
      <c r="M264" s="19">
        <v>22501.479999999952</v>
      </c>
    </row>
    <row r="265" spans="1:13" x14ac:dyDescent="0.25">
      <c r="A265" s="50" t="s">
        <v>1228</v>
      </c>
      <c r="B265" s="50" t="s">
        <v>1229</v>
      </c>
      <c r="C265" s="50" t="s">
        <v>51</v>
      </c>
      <c r="D265" s="5">
        <v>365</v>
      </c>
      <c r="E265" s="5">
        <v>1467.3299999999997</v>
      </c>
      <c r="F265" s="60">
        <v>219</v>
      </c>
      <c r="G265" s="61">
        <v>110</v>
      </c>
      <c r="H265" s="61">
        <v>37</v>
      </c>
      <c r="I265" s="62">
        <v>880</v>
      </c>
      <c r="J265" s="2">
        <v>440</v>
      </c>
      <c r="K265" s="2">
        <v>147</v>
      </c>
      <c r="L265" s="19">
        <v>146</v>
      </c>
      <c r="M265" s="19">
        <v>587.3299999999997</v>
      </c>
    </row>
    <row r="266" spans="1:13" x14ac:dyDescent="0.25">
      <c r="A266" s="50" t="s">
        <v>1230</v>
      </c>
      <c r="B266" s="50" t="s">
        <v>1231</v>
      </c>
      <c r="C266" s="50" t="s">
        <v>51</v>
      </c>
      <c r="D266" s="5">
        <v>2239</v>
      </c>
      <c r="E266" s="5">
        <v>22676.669999999984</v>
      </c>
      <c r="F266" s="60">
        <v>1343</v>
      </c>
      <c r="G266" s="61">
        <v>672</v>
      </c>
      <c r="H266" s="61">
        <v>224</v>
      </c>
      <c r="I266" s="62">
        <v>13606</v>
      </c>
      <c r="J266" s="2">
        <v>6803</v>
      </c>
      <c r="K266" s="2">
        <v>2268</v>
      </c>
      <c r="L266" s="19">
        <v>896</v>
      </c>
      <c r="M266" s="19">
        <v>9070.6699999999837</v>
      </c>
    </row>
    <row r="267" spans="1:13" x14ac:dyDescent="0.25">
      <c r="A267" s="50" t="s">
        <v>1232</v>
      </c>
      <c r="B267" s="50" t="s">
        <v>1233</v>
      </c>
      <c r="C267" s="50" t="s">
        <v>51</v>
      </c>
      <c r="D267" s="5">
        <v>188</v>
      </c>
      <c r="E267" s="5">
        <v>529.48000000000013</v>
      </c>
      <c r="F267" s="60">
        <v>113</v>
      </c>
      <c r="G267" s="61">
        <v>56</v>
      </c>
      <c r="H267" s="61">
        <v>19</v>
      </c>
      <c r="I267" s="62">
        <v>318</v>
      </c>
      <c r="J267" s="2">
        <v>159</v>
      </c>
      <c r="K267" s="2">
        <v>53</v>
      </c>
      <c r="L267" s="19">
        <v>75</v>
      </c>
      <c r="M267" s="19">
        <v>211.48000000000013</v>
      </c>
    </row>
    <row r="268" spans="1:13" x14ac:dyDescent="0.25">
      <c r="A268" s="50" t="s">
        <v>1234</v>
      </c>
      <c r="B268" s="50" t="s">
        <v>1235</v>
      </c>
      <c r="C268" s="50" t="s">
        <v>51</v>
      </c>
      <c r="D268" s="5">
        <v>668</v>
      </c>
      <c r="E268" s="5">
        <v>4654.420000000001</v>
      </c>
      <c r="F268" s="60">
        <v>401</v>
      </c>
      <c r="G268" s="61">
        <v>200</v>
      </c>
      <c r="H268" s="61">
        <v>67</v>
      </c>
      <c r="I268" s="62">
        <v>2793</v>
      </c>
      <c r="J268" s="2">
        <v>1396</v>
      </c>
      <c r="K268" s="2">
        <v>465</v>
      </c>
      <c r="L268" s="19">
        <v>267</v>
      </c>
      <c r="M268" s="19">
        <v>1861.420000000001</v>
      </c>
    </row>
    <row r="269" spans="1:13" x14ac:dyDescent="0.25">
      <c r="A269" s="50" t="s">
        <v>1236</v>
      </c>
      <c r="B269" s="50" t="s">
        <v>1237</v>
      </c>
      <c r="C269" s="50" t="s">
        <v>107</v>
      </c>
      <c r="D269" s="5">
        <v>1086</v>
      </c>
      <c r="E269" s="5">
        <v>8859.630000000001</v>
      </c>
      <c r="F269" s="60">
        <v>652</v>
      </c>
      <c r="G269" s="61">
        <v>326</v>
      </c>
      <c r="H269" s="61">
        <v>109</v>
      </c>
      <c r="I269" s="62">
        <v>5316</v>
      </c>
      <c r="J269" s="2">
        <v>2658</v>
      </c>
      <c r="K269" s="2">
        <v>886</v>
      </c>
      <c r="L269" s="19">
        <v>434</v>
      </c>
      <c r="M269" s="19">
        <v>3543.630000000001</v>
      </c>
    </row>
    <row r="270" spans="1:13" x14ac:dyDescent="0.25">
      <c r="A270" s="50" t="s">
        <v>1238</v>
      </c>
      <c r="B270" s="50" t="s">
        <v>1239</v>
      </c>
      <c r="C270" s="50" t="s">
        <v>107</v>
      </c>
      <c r="D270" s="5">
        <v>164</v>
      </c>
      <c r="E270" s="5">
        <v>1863.04</v>
      </c>
      <c r="F270" s="60">
        <v>98</v>
      </c>
      <c r="G270" s="61">
        <v>49</v>
      </c>
      <c r="H270" s="61">
        <v>16</v>
      </c>
      <c r="I270" s="62">
        <v>1118</v>
      </c>
      <c r="J270" s="2">
        <v>559</v>
      </c>
      <c r="K270" s="2">
        <v>186</v>
      </c>
      <c r="L270" s="19">
        <v>66</v>
      </c>
      <c r="M270" s="19">
        <v>745.04</v>
      </c>
    </row>
    <row r="271" spans="1:13" x14ac:dyDescent="0.25">
      <c r="A271" s="50" t="s">
        <v>1240</v>
      </c>
      <c r="B271" s="50" t="s">
        <v>1241</v>
      </c>
      <c r="C271" s="50" t="s">
        <v>216</v>
      </c>
      <c r="D271" s="5">
        <v>2099</v>
      </c>
      <c r="E271" s="5">
        <v>4533.84</v>
      </c>
      <c r="F271" s="60">
        <v>1259</v>
      </c>
      <c r="G271" s="61">
        <v>630</v>
      </c>
      <c r="H271" s="61">
        <v>210</v>
      </c>
      <c r="I271" s="62">
        <v>2720</v>
      </c>
      <c r="J271" s="2">
        <v>1360</v>
      </c>
      <c r="K271" s="2">
        <v>453</v>
      </c>
      <c r="L271" s="19">
        <v>840</v>
      </c>
      <c r="M271" s="19">
        <v>1813.8400000000001</v>
      </c>
    </row>
    <row r="272" spans="1:13" x14ac:dyDescent="0.25">
      <c r="A272" s="50" t="s">
        <v>1242</v>
      </c>
      <c r="B272" s="50" t="s">
        <v>1243</v>
      </c>
      <c r="C272" s="50" t="s">
        <v>199</v>
      </c>
      <c r="D272" s="5">
        <v>791</v>
      </c>
      <c r="E272" s="5">
        <v>4951.659999999998</v>
      </c>
      <c r="F272" s="60">
        <v>475</v>
      </c>
      <c r="G272" s="61">
        <v>237</v>
      </c>
      <c r="H272" s="61">
        <v>79</v>
      </c>
      <c r="I272" s="62">
        <v>2971</v>
      </c>
      <c r="J272" s="2">
        <v>1485</v>
      </c>
      <c r="K272" s="2">
        <v>495</v>
      </c>
      <c r="L272" s="19">
        <v>316</v>
      </c>
      <c r="M272" s="19">
        <v>1980.659999999998</v>
      </c>
    </row>
    <row r="273" spans="1:13" x14ac:dyDescent="0.25">
      <c r="A273" s="50" t="s">
        <v>1244</v>
      </c>
      <c r="B273" s="50" t="s">
        <v>1245</v>
      </c>
      <c r="C273" s="50" t="s">
        <v>199</v>
      </c>
      <c r="D273" s="5">
        <v>100</v>
      </c>
      <c r="E273" s="5">
        <v>645.00000000000023</v>
      </c>
      <c r="F273" s="60">
        <v>60</v>
      </c>
      <c r="G273" s="61">
        <v>30</v>
      </c>
      <c r="H273" s="61">
        <v>10</v>
      </c>
      <c r="I273" s="62">
        <v>387</v>
      </c>
      <c r="J273" s="2">
        <v>194</v>
      </c>
      <c r="K273" s="2">
        <v>65</v>
      </c>
      <c r="L273" s="19">
        <v>40</v>
      </c>
      <c r="M273" s="19">
        <v>258.00000000000023</v>
      </c>
    </row>
    <row r="274" spans="1:13" x14ac:dyDescent="0.25">
      <c r="A274" s="50" t="s">
        <v>1246</v>
      </c>
      <c r="B274" s="50" t="s">
        <v>1247</v>
      </c>
      <c r="C274" s="50" t="s">
        <v>199</v>
      </c>
      <c r="D274" s="5">
        <v>299</v>
      </c>
      <c r="E274" s="5">
        <v>2170.7400000000002</v>
      </c>
      <c r="F274" s="60">
        <v>179</v>
      </c>
      <c r="G274" s="61">
        <v>90</v>
      </c>
      <c r="H274" s="61">
        <v>30</v>
      </c>
      <c r="I274" s="62">
        <v>1302</v>
      </c>
      <c r="J274" s="2">
        <v>651</v>
      </c>
      <c r="K274" s="2">
        <v>217</v>
      </c>
      <c r="L274" s="19">
        <v>120</v>
      </c>
      <c r="M274" s="19">
        <v>868.74000000000024</v>
      </c>
    </row>
    <row r="275" spans="1:13" x14ac:dyDescent="0.25">
      <c r="A275" s="50" t="s">
        <v>1248</v>
      </c>
      <c r="B275" s="50" t="s">
        <v>1249</v>
      </c>
      <c r="C275" s="50" t="s">
        <v>199</v>
      </c>
      <c r="D275" s="5">
        <v>302</v>
      </c>
      <c r="E275" s="5">
        <v>2249.9</v>
      </c>
      <c r="F275" s="60">
        <v>181</v>
      </c>
      <c r="G275" s="61">
        <v>91</v>
      </c>
      <c r="H275" s="61">
        <v>30</v>
      </c>
      <c r="I275" s="62">
        <v>1350</v>
      </c>
      <c r="J275" s="2">
        <v>675</v>
      </c>
      <c r="K275" s="2">
        <v>225</v>
      </c>
      <c r="L275" s="19">
        <v>121</v>
      </c>
      <c r="M275" s="19">
        <v>899.90000000000009</v>
      </c>
    </row>
    <row r="276" spans="1:13" x14ac:dyDescent="0.25">
      <c r="A276" s="50" t="s">
        <v>1250</v>
      </c>
      <c r="B276" s="50" t="s">
        <v>1251</v>
      </c>
      <c r="C276" s="50" t="s">
        <v>1252</v>
      </c>
      <c r="D276" s="5">
        <v>17388</v>
      </c>
      <c r="E276" s="5">
        <v>28342.440000000013</v>
      </c>
      <c r="F276" s="60">
        <v>10433</v>
      </c>
      <c r="G276" s="61">
        <v>5216</v>
      </c>
      <c r="H276" s="61">
        <v>1739</v>
      </c>
      <c r="I276" s="62">
        <v>17005</v>
      </c>
      <c r="J276" s="2">
        <v>8503</v>
      </c>
      <c r="K276" s="2">
        <v>2834</v>
      </c>
      <c r="L276" s="19">
        <v>6955</v>
      </c>
      <c r="M276" s="19">
        <v>11337.440000000013</v>
      </c>
    </row>
    <row r="277" spans="1:13" x14ac:dyDescent="0.25">
      <c r="A277" s="50" t="s">
        <v>1253</v>
      </c>
      <c r="B277" s="50" t="s">
        <v>1254</v>
      </c>
      <c r="C277" s="50" t="s">
        <v>1252</v>
      </c>
      <c r="D277" s="5">
        <v>306</v>
      </c>
      <c r="E277" s="5">
        <v>778.79000000000008</v>
      </c>
      <c r="F277" s="60">
        <v>184</v>
      </c>
      <c r="G277" s="61">
        <v>92</v>
      </c>
      <c r="H277" s="61">
        <v>31</v>
      </c>
      <c r="I277" s="62">
        <v>467</v>
      </c>
      <c r="J277" s="2">
        <v>234</v>
      </c>
      <c r="K277" s="2">
        <v>78</v>
      </c>
      <c r="L277" s="19">
        <v>122</v>
      </c>
      <c r="M277" s="19">
        <v>311.79000000000008</v>
      </c>
    </row>
    <row r="278" spans="1:13" x14ac:dyDescent="0.25">
      <c r="A278" s="50" t="s">
        <v>1255</v>
      </c>
      <c r="B278" s="50" t="s">
        <v>1256</v>
      </c>
      <c r="C278" s="50" t="s">
        <v>1252</v>
      </c>
      <c r="D278" s="5">
        <v>2761</v>
      </c>
      <c r="E278" s="5">
        <v>4721.3100000000004</v>
      </c>
      <c r="F278" s="60">
        <v>1657</v>
      </c>
      <c r="G278" s="61">
        <v>828</v>
      </c>
      <c r="H278" s="61">
        <v>276</v>
      </c>
      <c r="I278" s="62">
        <v>2833</v>
      </c>
      <c r="J278" s="2">
        <v>1416</v>
      </c>
      <c r="K278" s="2">
        <v>472</v>
      </c>
      <c r="L278" s="19">
        <v>1104</v>
      </c>
      <c r="M278" s="19">
        <v>1888.3100000000004</v>
      </c>
    </row>
    <row r="279" spans="1:13" x14ac:dyDescent="0.25">
      <c r="A279" s="50" t="s">
        <v>1257</v>
      </c>
      <c r="B279" s="50" t="s">
        <v>1258</v>
      </c>
      <c r="C279" s="50" t="s">
        <v>1252</v>
      </c>
      <c r="D279" s="5">
        <v>708</v>
      </c>
      <c r="E279" s="5">
        <v>1145.22</v>
      </c>
      <c r="F279" s="60">
        <v>425</v>
      </c>
      <c r="G279" s="61">
        <v>212</v>
      </c>
      <c r="H279" s="61">
        <v>71</v>
      </c>
      <c r="I279" s="62">
        <v>687</v>
      </c>
      <c r="J279" s="2">
        <v>344</v>
      </c>
      <c r="K279" s="2">
        <v>115</v>
      </c>
      <c r="L279" s="19">
        <v>283</v>
      </c>
      <c r="M279" s="19">
        <v>458.22</v>
      </c>
    </row>
    <row r="280" spans="1:13" x14ac:dyDescent="0.25">
      <c r="A280" s="50" t="s">
        <v>1259</v>
      </c>
      <c r="B280" s="50" t="s">
        <v>1260</v>
      </c>
      <c r="C280" s="50" t="s">
        <v>1207</v>
      </c>
      <c r="D280" s="5">
        <v>321</v>
      </c>
      <c r="E280" s="5">
        <v>719.31999999999994</v>
      </c>
      <c r="F280" s="60">
        <v>193</v>
      </c>
      <c r="G280" s="61">
        <v>96</v>
      </c>
      <c r="H280" s="61">
        <v>32</v>
      </c>
      <c r="I280" s="62">
        <v>432</v>
      </c>
      <c r="J280" s="2">
        <v>216</v>
      </c>
      <c r="K280" s="2">
        <v>72</v>
      </c>
      <c r="L280" s="19">
        <v>128</v>
      </c>
      <c r="M280" s="19">
        <v>287.31999999999994</v>
      </c>
    </row>
    <row r="281" spans="1:13" x14ac:dyDescent="0.25">
      <c r="A281" s="50" t="s">
        <v>1261</v>
      </c>
      <c r="B281" s="50" t="s">
        <v>1262</v>
      </c>
      <c r="C281" s="50" t="s">
        <v>1207</v>
      </c>
      <c r="D281" s="5">
        <v>100</v>
      </c>
      <c r="E281" s="5">
        <v>264.76</v>
      </c>
      <c r="F281" s="60">
        <v>60</v>
      </c>
      <c r="G281" s="61">
        <v>30</v>
      </c>
      <c r="H281" s="61">
        <v>10</v>
      </c>
      <c r="I281" s="62">
        <v>159</v>
      </c>
      <c r="J281" s="2">
        <v>79</v>
      </c>
      <c r="K281" s="2">
        <v>26</v>
      </c>
      <c r="L281" s="19">
        <v>40</v>
      </c>
      <c r="M281" s="19">
        <v>105.75999999999999</v>
      </c>
    </row>
    <row r="282" spans="1:13" x14ac:dyDescent="0.25">
      <c r="A282" s="50" t="s">
        <v>1263</v>
      </c>
      <c r="B282" s="50" t="s">
        <v>1264</v>
      </c>
      <c r="C282" s="50" t="s">
        <v>133</v>
      </c>
      <c r="D282" s="5">
        <v>1202</v>
      </c>
      <c r="E282" s="5">
        <v>4387.2999999999993</v>
      </c>
      <c r="F282" s="60">
        <v>721</v>
      </c>
      <c r="G282" s="61">
        <v>361</v>
      </c>
      <c r="H282" s="61">
        <v>120</v>
      </c>
      <c r="I282" s="62">
        <v>2632</v>
      </c>
      <c r="J282" s="2">
        <v>1316</v>
      </c>
      <c r="K282" s="2">
        <v>439</v>
      </c>
      <c r="L282" s="19">
        <v>481</v>
      </c>
      <c r="M282" s="19">
        <v>1755.2999999999993</v>
      </c>
    </row>
    <row r="283" spans="1:13" x14ac:dyDescent="0.25">
      <c r="A283" s="50" t="s">
        <v>1265</v>
      </c>
      <c r="B283" s="50" t="s">
        <v>1266</v>
      </c>
      <c r="C283" s="50" t="s">
        <v>51</v>
      </c>
      <c r="D283" s="5">
        <v>697</v>
      </c>
      <c r="E283" s="5">
        <v>2024.15</v>
      </c>
      <c r="F283" s="60">
        <v>418</v>
      </c>
      <c r="G283" s="61">
        <v>209</v>
      </c>
      <c r="H283" s="61">
        <v>70</v>
      </c>
      <c r="I283" s="62">
        <v>1214</v>
      </c>
      <c r="J283" s="2">
        <v>607</v>
      </c>
      <c r="K283" s="2">
        <v>202</v>
      </c>
      <c r="L283" s="19">
        <v>279</v>
      </c>
      <c r="M283" s="19">
        <v>810.15000000000009</v>
      </c>
    </row>
    <row r="284" spans="1:13" x14ac:dyDescent="0.25">
      <c r="A284" s="50" t="s">
        <v>1267</v>
      </c>
      <c r="B284" s="50" t="s">
        <v>1268</v>
      </c>
      <c r="C284" s="50" t="s">
        <v>51</v>
      </c>
      <c r="D284" s="5">
        <v>247</v>
      </c>
      <c r="E284" s="5">
        <v>1000.3500000000003</v>
      </c>
      <c r="F284" s="60">
        <v>148</v>
      </c>
      <c r="G284" s="61">
        <v>74</v>
      </c>
      <c r="H284" s="61">
        <v>25</v>
      </c>
      <c r="I284" s="62">
        <v>600</v>
      </c>
      <c r="J284" s="2">
        <v>300</v>
      </c>
      <c r="K284" s="2">
        <v>100</v>
      </c>
      <c r="L284" s="19">
        <v>99</v>
      </c>
      <c r="M284" s="19">
        <v>400.35000000000025</v>
      </c>
    </row>
    <row r="285" spans="1:13" x14ac:dyDescent="0.25">
      <c r="A285" s="50" t="s">
        <v>1269</v>
      </c>
      <c r="B285" s="50" t="s">
        <v>1270</v>
      </c>
      <c r="C285" s="50" t="s">
        <v>133</v>
      </c>
      <c r="D285" s="5">
        <v>1565</v>
      </c>
      <c r="E285" s="5">
        <v>4350.6999999999989</v>
      </c>
      <c r="F285" s="60">
        <v>939</v>
      </c>
      <c r="G285" s="61">
        <v>470</v>
      </c>
      <c r="H285" s="61">
        <v>157</v>
      </c>
      <c r="I285" s="62">
        <v>2610</v>
      </c>
      <c r="J285" s="2">
        <v>1305</v>
      </c>
      <c r="K285" s="2">
        <v>435</v>
      </c>
      <c r="L285" s="19">
        <v>626</v>
      </c>
      <c r="M285" s="19">
        <v>1740.6999999999989</v>
      </c>
    </row>
    <row r="286" spans="1:13" x14ac:dyDescent="0.25">
      <c r="A286" s="50" t="s">
        <v>1271</v>
      </c>
      <c r="B286" s="50" t="s">
        <v>1272</v>
      </c>
      <c r="C286" s="50" t="s">
        <v>133</v>
      </c>
      <c r="D286" s="5">
        <v>1924</v>
      </c>
      <c r="E286" s="5">
        <v>6525.7799999999979</v>
      </c>
      <c r="F286" s="60">
        <v>1154</v>
      </c>
      <c r="G286" s="61">
        <v>577</v>
      </c>
      <c r="H286" s="61">
        <v>192</v>
      </c>
      <c r="I286" s="62">
        <v>3915</v>
      </c>
      <c r="J286" s="2">
        <v>1958</v>
      </c>
      <c r="K286" s="2">
        <v>653</v>
      </c>
      <c r="L286" s="19">
        <v>770</v>
      </c>
      <c r="M286" s="19">
        <v>2610.7799999999979</v>
      </c>
    </row>
    <row r="287" spans="1:13" x14ac:dyDescent="0.25">
      <c r="A287" s="50" t="s">
        <v>1273</v>
      </c>
      <c r="B287" s="50" t="s">
        <v>1274</v>
      </c>
      <c r="C287" s="50" t="s">
        <v>216</v>
      </c>
      <c r="D287" s="5">
        <v>15</v>
      </c>
      <c r="E287" s="5">
        <v>38.22</v>
      </c>
      <c r="F287" s="60">
        <v>9</v>
      </c>
      <c r="G287" s="61">
        <v>5</v>
      </c>
      <c r="H287" s="61">
        <v>2</v>
      </c>
      <c r="I287" s="62">
        <v>23</v>
      </c>
      <c r="J287" s="2">
        <v>11</v>
      </c>
      <c r="K287" s="2">
        <v>4</v>
      </c>
      <c r="L287" s="19">
        <v>6</v>
      </c>
      <c r="M287" s="19">
        <v>15.219999999999999</v>
      </c>
    </row>
    <row r="288" spans="1:13" x14ac:dyDescent="0.25">
      <c r="A288" s="50" t="s">
        <v>1275</v>
      </c>
      <c r="B288" s="50" t="s">
        <v>1276</v>
      </c>
      <c r="C288" s="50" t="s">
        <v>216</v>
      </c>
      <c r="D288" s="5">
        <v>1271</v>
      </c>
      <c r="E288" s="5">
        <v>1690.4099999999999</v>
      </c>
      <c r="F288" s="60">
        <v>763</v>
      </c>
      <c r="G288" s="61">
        <v>381</v>
      </c>
      <c r="H288" s="61">
        <v>127</v>
      </c>
      <c r="I288" s="62">
        <v>1014</v>
      </c>
      <c r="J288" s="2">
        <v>507</v>
      </c>
      <c r="K288" s="2">
        <v>169</v>
      </c>
      <c r="L288" s="19">
        <v>508</v>
      </c>
      <c r="M288" s="19">
        <v>676.40999999999985</v>
      </c>
    </row>
    <row r="289" spans="1:13" x14ac:dyDescent="0.25">
      <c r="A289" s="50" t="s">
        <v>1277</v>
      </c>
      <c r="B289" s="50" t="s">
        <v>1278</v>
      </c>
      <c r="C289" s="50" t="s">
        <v>216</v>
      </c>
      <c r="D289" s="5">
        <v>205</v>
      </c>
      <c r="E289" s="5">
        <v>264.29999999999995</v>
      </c>
      <c r="F289" s="60">
        <v>123</v>
      </c>
      <c r="G289" s="61">
        <v>62</v>
      </c>
      <c r="H289" s="61">
        <v>21</v>
      </c>
      <c r="I289" s="62">
        <v>159</v>
      </c>
      <c r="J289" s="2">
        <v>79</v>
      </c>
      <c r="K289" s="2">
        <v>26</v>
      </c>
      <c r="L289" s="19">
        <v>82</v>
      </c>
      <c r="M289" s="19">
        <v>105.29999999999995</v>
      </c>
    </row>
    <row r="290" spans="1:13" x14ac:dyDescent="0.25">
      <c r="A290" s="50" t="s">
        <v>1279</v>
      </c>
      <c r="B290" s="50" t="s">
        <v>1280</v>
      </c>
      <c r="C290" s="50" t="s">
        <v>265</v>
      </c>
      <c r="D290" s="5">
        <v>74</v>
      </c>
      <c r="E290" s="5">
        <v>1184</v>
      </c>
      <c r="F290" s="60">
        <v>44</v>
      </c>
      <c r="G290" s="61">
        <v>22</v>
      </c>
      <c r="H290" s="61">
        <v>7</v>
      </c>
      <c r="I290" s="62">
        <v>710</v>
      </c>
      <c r="J290" s="2">
        <v>355</v>
      </c>
      <c r="K290" s="2">
        <v>118</v>
      </c>
      <c r="L290" s="19">
        <v>30</v>
      </c>
      <c r="M290" s="19">
        <v>474</v>
      </c>
    </row>
    <row r="291" spans="1:13" x14ac:dyDescent="0.25">
      <c r="A291" s="50" t="s">
        <v>1281</v>
      </c>
      <c r="B291" s="50" t="s">
        <v>1282</v>
      </c>
      <c r="C291" s="50" t="s">
        <v>51</v>
      </c>
      <c r="D291" s="5">
        <v>41</v>
      </c>
      <c r="E291" s="5">
        <v>153.54000000000002</v>
      </c>
      <c r="F291" s="60">
        <v>25</v>
      </c>
      <c r="G291" s="61">
        <v>12</v>
      </c>
      <c r="H291" s="61">
        <v>4</v>
      </c>
      <c r="I291" s="62">
        <v>92</v>
      </c>
      <c r="J291" s="2">
        <v>46</v>
      </c>
      <c r="K291" s="2">
        <v>15</v>
      </c>
      <c r="L291" s="19">
        <v>16</v>
      </c>
      <c r="M291" s="19">
        <v>61.54000000000002</v>
      </c>
    </row>
    <row r="292" spans="1:13" x14ac:dyDescent="0.25">
      <c r="A292" s="50" t="s">
        <v>1283</v>
      </c>
      <c r="B292" s="50" t="s">
        <v>1284</v>
      </c>
      <c r="C292" s="50" t="s">
        <v>51</v>
      </c>
      <c r="D292" s="5">
        <v>253</v>
      </c>
      <c r="E292" s="5">
        <v>2829.81</v>
      </c>
      <c r="F292" s="60">
        <v>152</v>
      </c>
      <c r="G292" s="61">
        <v>76</v>
      </c>
      <c r="H292" s="61">
        <v>25</v>
      </c>
      <c r="I292" s="62">
        <v>1698</v>
      </c>
      <c r="J292" s="2">
        <v>849</v>
      </c>
      <c r="K292" s="2">
        <v>283</v>
      </c>
      <c r="L292" s="19">
        <v>101</v>
      </c>
      <c r="M292" s="19">
        <v>1131.81</v>
      </c>
    </row>
    <row r="293" spans="1:13" x14ac:dyDescent="0.25">
      <c r="A293" s="50" t="s">
        <v>1285</v>
      </c>
      <c r="B293" s="50" t="s">
        <v>1286</v>
      </c>
      <c r="C293" s="50" t="s">
        <v>51</v>
      </c>
      <c r="D293" s="5">
        <v>1244</v>
      </c>
      <c r="E293" s="5">
        <v>4636.8099999999995</v>
      </c>
      <c r="F293" s="60">
        <v>746</v>
      </c>
      <c r="G293" s="61">
        <v>373</v>
      </c>
      <c r="H293" s="61">
        <v>124</v>
      </c>
      <c r="I293" s="62">
        <v>2782</v>
      </c>
      <c r="J293" s="2">
        <v>1391</v>
      </c>
      <c r="K293" s="2">
        <v>464</v>
      </c>
      <c r="L293" s="19">
        <v>498</v>
      </c>
      <c r="M293" s="19">
        <v>1854.8099999999995</v>
      </c>
    </row>
    <row r="294" spans="1:13" x14ac:dyDescent="0.25">
      <c r="A294" s="50" t="s">
        <v>1287</v>
      </c>
      <c r="B294" s="50" t="s">
        <v>1288</v>
      </c>
      <c r="C294" s="50" t="s">
        <v>51</v>
      </c>
      <c r="D294" s="5">
        <v>2761</v>
      </c>
      <c r="E294" s="5">
        <v>30867.979999999981</v>
      </c>
      <c r="F294" s="60">
        <v>1657</v>
      </c>
      <c r="G294" s="61">
        <v>828</v>
      </c>
      <c r="H294" s="61">
        <v>276</v>
      </c>
      <c r="I294" s="62">
        <v>18521</v>
      </c>
      <c r="J294" s="2">
        <v>9260</v>
      </c>
      <c r="K294" s="2">
        <v>3087</v>
      </c>
      <c r="L294" s="19">
        <v>1104</v>
      </c>
      <c r="M294" s="19">
        <v>12346.979999999981</v>
      </c>
    </row>
    <row r="295" spans="1:13" x14ac:dyDescent="0.25">
      <c r="A295" s="50" t="s">
        <v>1289</v>
      </c>
      <c r="B295" s="50" t="s">
        <v>1290</v>
      </c>
      <c r="C295" s="50" t="s">
        <v>51</v>
      </c>
      <c r="D295" s="5">
        <v>406</v>
      </c>
      <c r="E295" s="5">
        <v>2030</v>
      </c>
      <c r="F295" s="60">
        <v>244</v>
      </c>
      <c r="G295" s="61">
        <v>122</v>
      </c>
      <c r="H295" s="61">
        <v>41</v>
      </c>
      <c r="I295" s="62">
        <v>1218</v>
      </c>
      <c r="J295" s="2">
        <v>609</v>
      </c>
      <c r="K295" s="2">
        <v>203</v>
      </c>
      <c r="L295" s="19">
        <v>162</v>
      </c>
      <c r="M295" s="19">
        <v>812</v>
      </c>
    </row>
    <row r="296" spans="1:13" x14ac:dyDescent="0.25">
      <c r="A296" s="50" t="s">
        <v>1291</v>
      </c>
      <c r="B296" s="50" t="s">
        <v>1292</v>
      </c>
      <c r="C296" s="50" t="s">
        <v>51</v>
      </c>
      <c r="D296" s="5">
        <v>640</v>
      </c>
      <c r="E296" s="5">
        <v>9606.399999999996</v>
      </c>
      <c r="F296" s="60">
        <v>384</v>
      </c>
      <c r="G296" s="61">
        <v>192</v>
      </c>
      <c r="H296" s="61">
        <v>64</v>
      </c>
      <c r="I296" s="62">
        <v>5764</v>
      </c>
      <c r="J296" s="2">
        <v>2882</v>
      </c>
      <c r="K296" s="2">
        <v>961</v>
      </c>
      <c r="L296" s="19">
        <v>256</v>
      </c>
      <c r="M296" s="19">
        <v>3842.399999999996</v>
      </c>
    </row>
    <row r="297" spans="1:13" x14ac:dyDescent="0.25">
      <c r="A297" s="50" t="s">
        <v>1293</v>
      </c>
      <c r="B297" s="50" t="s">
        <v>1294</v>
      </c>
      <c r="C297" s="50" t="s">
        <v>51</v>
      </c>
      <c r="D297" s="5">
        <v>480</v>
      </c>
      <c r="E297" s="5">
        <v>2380.7999999999997</v>
      </c>
      <c r="F297" s="60">
        <v>288</v>
      </c>
      <c r="G297" s="61">
        <v>144</v>
      </c>
      <c r="H297" s="61">
        <v>48</v>
      </c>
      <c r="I297" s="62">
        <v>1428</v>
      </c>
      <c r="J297" s="2">
        <v>714</v>
      </c>
      <c r="K297" s="2">
        <v>238</v>
      </c>
      <c r="L297" s="19">
        <v>192</v>
      </c>
      <c r="M297" s="19">
        <v>952.79999999999973</v>
      </c>
    </row>
    <row r="298" spans="1:13" x14ac:dyDescent="0.25">
      <c r="A298" s="50" t="s">
        <v>1295</v>
      </c>
      <c r="B298" s="50" t="s">
        <v>1296</v>
      </c>
      <c r="C298" s="50" t="s">
        <v>51</v>
      </c>
      <c r="D298" s="5">
        <v>756</v>
      </c>
      <c r="E298" s="5">
        <v>11251.800000000003</v>
      </c>
      <c r="F298" s="60">
        <v>454</v>
      </c>
      <c r="G298" s="61">
        <v>227</v>
      </c>
      <c r="H298" s="61">
        <v>76</v>
      </c>
      <c r="I298" s="62">
        <v>6751</v>
      </c>
      <c r="J298" s="2">
        <v>3376</v>
      </c>
      <c r="K298" s="2">
        <v>1125</v>
      </c>
      <c r="L298" s="19">
        <v>302</v>
      </c>
      <c r="M298" s="19">
        <v>4500.8000000000029</v>
      </c>
    </row>
    <row r="299" spans="1:13" x14ac:dyDescent="0.25">
      <c r="A299" s="50" t="s">
        <v>1297</v>
      </c>
      <c r="B299" s="50" t="s">
        <v>1298</v>
      </c>
      <c r="C299" s="50" t="s">
        <v>51</v>
      </c>
      <c r="D299" s="5">
        <v>199</v>
      </c>
      <c r="E299" s="5">
        <v>763.5</v>
      </c>
      <c r="F299" s="60">
        <v>119</v>
      </c>
      <c r="G299" s="61">
        <v>60</v>
      </c>
      <c r="H299" s="61">
        <v>20</v>
      </c>
      <c r="I299" s="62">
        <v>458</v>
      </c>
      <c r="J299" s="2">
        <v>229</v>
      </c>
      <c r="K299" s="2">
        <v>76</v>
      </c>
      <c r="L299" s="19">
        <v>80</v>
      </c>
      <c r="M299" s="19">
        <v>305.5</v>
      </c>
    </row>
    <row r="300" spans="1:13" x14ac:dyDescent="0.25">
      <c r="A300" s="50" t="s">
        <v>1299</v>
      </c>
      <c r="B300" s="50" t="s">
        <v>1300</v>
      </c>
      <c r="C300" s="50" t="s">
        <v>51</v>
      </c>
      <c r="D300" s="5">
        <v>598</v>
      </c>
      <c r="E300" s="5">
        <v>5216.2500000000009</v>
      </c>
      <c r="F300" s="60">
        <v>359</v>
      </c>
      <c r="G300" s="61">
        <v>179</v>
      </c>
      <c r="H300" s="61">
        <v>60</v>
      </c>
      <c r="I300" s="62">
        <v>3130</v>
      </c>
      <c r="J300" s="2">
        <v>1565</v>
      </c>
      <c r="K300" s="2">
        <v>522</v>
      </c>
      <c r="L300" s="19">
        <v>239</v>
      </c>
      <c r="M300" s="19">
        <v>2086.2500000000009</v>
      </c>
    </row>
    <row r="301" spans="1:13" x14ac:dyDescent="0.25">
      <c r="A301" s="50" t="s">
        <v>1301</v>
      </c>
      <c r="B301" s="50" t="s">
        <v>1302</v>
      </c>
      <c r="C301" s="50" t="s">
        <v>51</v>
      </c>
      <c r="D301" s="5">
        <v>104</v>
      </c>
      <c r="E301" s="5">
        <v>570.09999999999991</v>
      </c>
      <c r="F301" s="60">
        <v>62</v>
      </c>
      <c r="G301" s="61">
        <v>31</v>
      </c>
      <c r="H301" s="61">
        <v>10</v>
      </c>
      <c r="I301" s="62">
        <v>342</v>
      </c>
      <c r="J301" s="2">
        <v>171</v>
      </c>
      <c r="K301" s="2">
        <v>57</v>
      </c>
      <c r="L301" s="19">
        <v>42</v>
      </c>
      <c r="M301" s="19">
        <v>228.09999999999991</v>
      </c>
    </row>
    <row r="302" spans="1:13" x14ac:dyDescent="0.25">
      <c r="A302" s="50" t="s">
        <v>1303</v>
      </c>
      <c r="B302" s="50" t="s">
        <v>1304</v>
      </c>
      <c r="C302" s="50" t="s">
        <v>51</v>
      </c>
      <c r="D302" s="5">
        <v>586</v>
      </c>
      <c r="E302" s="5">
        <v>8355.4500000000044</v>
      </c>
      <c r="F302" s="60">
        <v>352</v>
      </c>
      <c r="G302" s="61">
        <v>176</v>
      </c>
      <c r="H302" s="61">
        <v>59</v>
      </c>
      <c r="I302" s="62">
        <v>5013</v>
      </c>
      <c r="J302" s="2">
        <v>2507</v>
      </c>
      <c r="K302" s="2">
        <v>836</v>
      </c>
      <c r="L302" s="19">
        <v>234</v>
      </c>
      <c r="M302" s="19">
        <v>3342.4500000000044</v>
      </c>
    </row>
    <row r="303" spans="1:13" x14ac:dyDescent="0.25">
      <c r="A303" s="50" t="s">
        <v>1305</v>
      </c>
      <c r="B303" s="50" t="s">
        <v>1306</v>
      </c>
      <c r="C303" s="50" t="s">
        <v>637</v>
      </c>
      <c r="D303" s="5">
        <v>1</v>
      </c>
      <c r="E303" s="5">
        <v>11.4</v>
      </c>
      <c r="F303" s="60">
        <v>1</v>
      </c>
      <c r="G303" s="61">
        <v>0</v>
      </c>
      <c r="H303" s="61">
        <v>0</v>
      </c>
      <c r="I303" s="62">
        <v>7</v>
      </c>
      <c r="J303" s="2">
        <v>3</v>
      </c>
      <c r="K303" s="2">
        <v>1</v>
      </c>
      <c r="L303" s="19">
        <v>0</v>
      </c>
      <c r="M303" s="19">
        <v>4.4000000000000004</v>
      </c>
    </row>
    <row r="304" spans="1:13" x14ac:dyDescent="0.25">
      <c r="A304" s="50" t="s">
        <v>1307</v>
      </c>
      <c r="B304" s="50" t="s">
        <v>1308</v>
      </c>
      <c r="C304" s="50" t="s">
        <v>637</v>
      </c>
      <c r="D304" s="5">
        <v>13</v>
      </c>
      <c r="E304" s="5">
        <v>233.48000000000002</v>
      </c>
      <c r="F304" s="60">
        <v>8</v>
      </c>
      <c r="G304" s="61">
        <v>4</v>
      </c>
      <c r="H304" s="61">
        <v>1</v>
      </c>
      <c r="I304" s="62">
        <v>140</v>
      </c>
      <c r="J304" s="2">
        <v>70</v>
      </c>
      <c r="K304" s="2">
        <v>23</v>
      </c>
      <c r="L304" s="19">
        <v>5</v>
      </c>
      <c r="M304" s="19">
        <v>93.480000000000018</v>
      </c>
    </row>
    <row r="305" spans="1:13" x14ac:dyDescent="0.25">
      <c r="A305" s="50" t="s">
        <v>1309</v>
      </c>
      <c r="B305" s="50" t="s">
        <v>1310</v>
      </c>
      <c r="C305" s="50" t="s">
        <v>253</v>
      </c>
      <c r="D305" s="5">
        <v>1908</v>
      </c>
      <c r="E305" s="5">
        <v>9540</v>
      </c>
      <c r="F305" s="60">
        <v>1145</v>
      </c>
      <c r="G305" s="61">
        <v>572</v>
      </c>
      <c r="H305" s="61">
        <v>191</v>
      </c>
      <c r="I305" s="62">
        <v>5724</v>
      </c>
      <c r="J305" s="2">
        <v>2862</v>
      </c>
      <c r="K305" s="2">
        <v>954</v>
      </c>
      <c r="L305" s="19">
        <v>763</v>
      </c>
      <c r="M305" s="19">
        <v>3816</v>
      </c>
    </row>
    <row r="306" spans="1:13" x14ac:dyDescent="0.25">
      <c r="A306" s="50" t="s">
        <v>1311</v>
      </c>
      <c r="B306" s="50" t="s">
        <v>1312</v>
      </c>
      <c r="C306" s="50" t="s">
        <v>253</v>
      </c>
      <c r="D306" s="5">
        <v>12</v>
      </c>
      <c r="E306" s="5">
        <v>136.80000000000001</v>
      </c>
      <c r="F306" s="60">
        <v>7</v>
      </c>
      <c r="G306" s="61">
        <v>4</v>
      </c>
      <c r="H306" s="61">
        <v>1</v>
      </c>
      <c r="I306" s="62">
        <v>82</v>
      </c>
      <c r="J306" s="2">
        <v>41</v>
      </c>
      <c r="K306" s="2">
        <v>14</v>
      </c>
      <c r="L306" s="19">
        <v>5</v>
      </c>
      <c r="M306" s="19">
        <v>54.800000000000011</v>
      </c>
    </row>
    <row r="307" spans="1:13" x14ac:dyDescent="0.25">
      <c r="A307" s="50" t="s">
        <v>1313</v>
      </c>
      <c r="B307" s="50" t="s">
        <v>1314</v>
      </c>
      <c r="C307" s="50" t="s">
        <v>1315</v>
      </c>
      <c r="D307" s="5">
        <v>3</v>
      </c>
      <c r="E307" s="5">
        <v>36.18</v>
      </c>
      <c r="F307" s="60">
        <v>2</v>
      </c>
      <c r="G307" s="61">
        <v>1</v>
      </c>
      <c r="H307" s="61">
        <v>0</v>
      </c>
      <c r="I307" s="62">
        <v>22</v>
      </c>
      <c r="J307" s="2">
        <v>11</v>
      </c>
      <c r="K307" s="2">
        <v>4</v>
      </c>
      <c r="L307" s="19">
        <v>1</v>
      </c>
      <c r="M307" s="19">
        <v>14.18</v>
      </c>
    </row>
    <row r="308" spans="1:13" x14ac:dyDescent="0.25">
      <c r="A308" s="50" t="s">
        <v>1316</v>
      </c>
      <c r="B308" s="50" t="s">
        <v>1317</v>
      </c>
      <c r="C308" s="50" t="s">
        <v>1318</v>
      </c>
      <c r="D308" s="5">
        <v>94</v>
      </c>
      <c r="E308" s="5">
        <v>1137.3999999999999</v>
      </c>
      <c r="F308" s="60">
        <v>56</v>
      </c>
      <c r="G308" s="61">
        <v>28</v>
      </c>
      <c r="H308" s="61">
        <v>9</v>
      </c>
      <c r="I308" s="62">
        <v>682</v>
      </c>
      <c r="J308" s="2">
        <v>341</v>
      </c>
      <c r="K308" s="2">
        <v>114</v>
      </c>
      <c r="L308" s="19">
        <v>38</v>
      </c>
      <c r="M308" s="19">
        <v>455.39999999999986</v>
      </c>
    </row>
    <row r="309" spans="1:13" x14ac:dyDescent="0.25">
      <c r="A309" s="50" t="s">
        <v>1319</v>
      </c>
      <c r="B309" s="50" t="s">
        <v>1320</v>
      </c>
      <c r="C309" s="50" t="s">
        <v>253</v>
      </c>
      <c r="D309" s="5">
        <v>16</v>
      </c>
      <c r="E309" s="5">
        <v>84.64</v>
      </c>
      <c r="F309" s="60">
        <v>10</v>
      </c>
      <c r="G309" s="61">
        <v>5</v>
      </c>
      <c r="H309" s="61">
        <v>2</v>
      </c>
      <c r="I309" s="62">
        <v>51</v>
      </c>
      <c r="J309" s="2">
        <v>25</v>
      </c>
      <c r="K309" s="2">
        <v>8</v>
      </c>
      <c r="L309" s="19">
        <v>6</v>
      </c>
      <c r="M309" s="19">
        <v>33.64</v>
      </c>
    </row>
    <row r="310" spans="1:13" x14ac:dyDescent="0.25">
      <c r="A310" s="50" t="s">
        <v>1321</v>
      </c>
      <c r="B310" s="50" t="s">
        <v>1317</v>
      </c>
      <c r="C310" s="50" t="s">
        <v>1322</v>
      </c>
      <c r="D310" s="5">
        <v>52</v>
      </c>
      <c r="E310" s="5">
        <v>629.20000000000005</v>
      </c>
      <c r="F310" s="60">
        <v>31</v>
      </c>
      <c r="G310" s="61">
        <v>16</v>
      </c>
      <c r="H310" s="61">
        <v>5</v>
      </c>
      <c r="I310" s="62">
        <v>378</v>
      </c>
      <c r="J310" s="2">
        <v>189</v>
      </c>
      <c r="K310" s="2">
        <v>63</v>
      </c>
      <c r="L310" s="19">
        <v>21</v>
      </c>
      <c r="M310" s="19">
        <v>251.20000000000005</v>
      </c>
    </row>
    <row r="311" spans="1:13" x14ac:dyDescent="0.25">
      <c r="A311" s="50" t="s">
        <v>1323</v>
      </c>
      <c r="B311" s="50" t="s">
        <v>1324</v>
      </c>
      <c r="C311" s="50" t="s">
        <v>51</v>
      </c>
      <c r="D311" s="5">
        <v>250</v>
      </c>
      <c r="E311" s="5">
        <v>678.13</v>
      </c>
      <c r="F311" s="60">
        <v>150</v>
      </c>
      <c r="G311" s="61">
        <v>75</v>
      </c>
      <c r="H311" s="61">
        <v>25</v>
      </c>
      <c r="I311" s="62">
        <v>407</v>
      </c>
      <c r="J311" s="2">
        <v>203</v>
      </c>
      <c r="K311" s="2">
        <v>68</v>
      </c>
      <c r="L311" s="19">
        <v>100</v>
      </c>
      <c r="M311" s="19">
        <v>271.13</v>
      </c>
    </row>
    <row r="312" spans="1:13" x14ac:dyDescent="0.25">
      <c r="A312" s="50" t="s">
        <v>1325</v>
      </c>
      <c r="B312" s="50" t="s">
        <v>1326</v>
      </c>
      <c r="C312" s="50" t="s">
        <v>51</v>
      </c>
      <c r="D312" s="5">
        <v>951</v>
      </c>
      <c r="E312" s="5">
        <v>7544.3999999999987</v>
      </c>
      <c r="F312" s="60">
        <v>571</v>
      </c>
      <c r="G312" s="61">
        <v>285</v>
      </c>
      <c r="H312" s="61">
        <v>95</v>
      </c>
      <c r="I312" s="62">
        <v>4527</v>
      </c>
      <c r="J312" s="2">
        <v>2263</v>
      </c>
      <c r="K312" s="2">
        <v>754</v>
      </c>
      <c r="L312" s="19">
        <v>380</v>
      </c>
      <c r="M312" s="19">
        <v>3017.3999999999987</v>
      </c>
    </row>
    <row r="313" spans="1:13" x14ac:dyDescent="0.25">
      <c r="A313" s="50" t="s">
        <v>1327</v>
      </c>
      <c r="B313" s="50" t="s">
        <v>1328</v>
      </c>
      <c r="C313" s="50" t="s">
        <v>51</v>
      </c>
      <c r="D313" s="5">
        <v>367</v>
      </c>
      <c r="E313" s="5">
        <v>1048.28</v>
      </c>
      <c r="F313" s="60">
        <v>220</v>
      </c>
      <c r="G313" s="61">
        <v>110</v>
      </c>
      <c r="H313" s="61">
        <v>37</v>
      </c>
      <c r="I313" s="62">
        <v>629</v>
      </c>
      <c r="J313" s="2">
        <v>314</v>
      </c>
      <c r="K313" s="2">
        <v>105</v>
      </c>
      <c r="L313" s="19">
        <v>147</v>
      </c>
      <c r="M313" s="19">
        <v>419.28</v>
      </c>
    </row>
    <row r="314" spans="1:13" x14ac:dyDescent="0.25">
      <c r="A314" s="50" t="s">
        <v>1329</v>
      </c>
      <c r="B314" s="50" t="s">
        <v>1330</v>
      </c>
      <c r="C314" s="50" t="s">
        <v>51</v>
      </c>
      <c r="D314" s="5">
        <v>852</v>
      </c>
      <c r="E314" s="5">
        <v>6635.5899999999983</v>
      </c>
      <c r="F314" s="60">
        <v>511</v>
      </c>
      <c r="G314" s="61">
        <v>256</v>
      </c>
      <c r="H314" s="61">
        <v>85</v>
      </c>
      <c r="I314" s="62">
        <v>3981</v>
      </c>
      <c r="J314" s="2">
        <v>1991</v>
      </c>
      <c r="K314" s="2">
        <v>664</v>
      </c>
      <c r="L314" s="19">
        <v>341</v>
      </c>
      <c r="M314" s="19">
        <v>2654.5899999999983</v>
      </c>
    </row>
    <row r="315" spans="1:13" x14ac:dyDescent="0.25">
      <c r="A315" s="50" t="s">
        <v>1331</v>
      </c>
      <c r="B315" s="50" t="s">
        <v>1332</v>
      </c>
      <c r="C315" s="50" t="s">
        <v>216</v>
      </c>
      <c r="D315" s="5">
        <v>127</v>
      </c>
      <c r="E315" s="5">
        <v>412.75</v>
      </c>
      <c r="F315" s="60">
        <v>76</v>
      </c>
      <c r="G315" s="61">
        <v>38</v>
      </c>
      <c r="H315" s="61">
        <v>13</v>
      </c>
      <c r="I315" s="62">
        <v>248</v>
      </c>
      <c r="J315" s="2">
        <v>124</v>
      </c>
      <c r="K315" s="2">
        <v>41</v>
      </c>
      <c r="L315" s="19">
        <v>51</v>
      </c>
      <c r="M315" s="19">
        <v>164.75</v>
      </c>
    </row>
    <row r="316" spans="1:13" x14ac:dyDescent="0.25">
      <c r="A316" s="50" t="s">
        <v>1333</v>
      </c>
      <c r="B316" s="50" t="s">
        <v>1334</v>
      </c>
      <c r="C316" s="50" t="s">
        <v>216</v>
      </c>
      <c r="D316" s="5">
        <v>12</v>
      </c>
      <c r="E316" s="5">
        <v>35.880000000000003</v>
      </c>
      <c r="F316" s="60">
        <v>7</v>
      </c>
      <c r="G316" s="61">
        <v>4</v>
      </c>
      <c r="H316" s="61">
        <v>1</v>
      </c>
      <c r="I316" s="62">
        <v>22</v>
      </c>
      <c r="J316" s="2">
        <v>11</v>
      </c>
      <c r="K316" s="2">
        <v>4</v>
      </c>
      <c r="L316" s="19">
        <v>5</v>
      </c>
      <c r="M316" s="19">
        <v>13.880000000000003</v>
      </c>
    </row>
    <row r="317" spans="1:13" x14ac:dyDescent="0.25">
      <c r="A317" s="50" t="s">
        <v>1335</v>
      </c>
      <c r="B317" s="50" t="s">
        <v>1336</v>
      </c>
      <c r="C317" s="50" t="s">
        <v>216</v>
      </c>
      <c r="D317" s="5">
        <v>3</v>
      </c>
      <c r="E317" s="5">
        <v>9.42</v>
      </c>
      <c r="F317" s="60">
        <v>2</v>
      </c>
      <c r="G317" s="61">
        <v>1</v>
      </c>
      <c r="H317" s="61">
        <v>0</v>
      </c>
      <c r="I317" s="62">
        <v>6</v>
      </c>
      <c r="J317" s="2">
        <v>3</v>
      </c>
      <c r="K317" s="2">
        <v>1</v>
      </c>
      <c r="L317" s="19">
        <v>1</v>
      </c>
      <c r="M317" s="19">
        <v>3.42</v>
      </c>
    </row>
    <row r="318" spans="1:13" x14ac:dyDescent="0.25">
      <c r="A318" s="50" t="s">
        <v>1337</v>
      </c>
      <c r="B318" s="50" t="s">
        <v>1338</v>
      </c>
      <c r="C318" s="50" t="s">
        <v>19</v>
      </c>
      <c r="D318" s="5">
        <v>105</v>
      </c>
      <c r="E318" s="5">
        <v>382.71</v>
      </c>
      <c r="F318" s="60">
        <v>63</v>
      </c>
      <c r="G318" s="61">
        <v>32</v>
      </c>
      <c r="H318" s="61">
        <v>11</v>
      </c>
      <c r="I318" s="62">
        <v>230</v>
      </c>
      <c r="J318" s="2">
        <v>115</v>
      </c>
      <c r="K318" s="2">
        <v>38</v>
      </c>
      <c r="L318" s="19">
        <v>42</v>
      </c>
      <c r="M318" s="19">
        <v>152.70999999999998</v>
      </c>
    </row>
    <row r="319" spans="1:13" x14ac:dyDescent="0.25">
      <c r="A319" s="50" t="s">
        <v>1339</v>
      </c>
      <c r="B319" s="50" t="s">
        <v>1340</v>
      </c>
      <c r="C319" s="50" t="s">
        <v>19</v>
      </c>
      <c r="D319" s="5">
        <v>88</v>
      </c>
      <c r="E319" s="5">
        <v>348.27</v>
      </c>
      <c r="F319" s="60">
        <v>53</v>
      </c>
      <c r="G319" s="61">
        <v>26</v>
      </c>
      <c r="H319" s="61">
        <v>9</v>
      </c>
      <c r="I319" s="62">
        <v>209</v>
      </c>
      <c r="J319" s="2">
        <v>104</v>
      </c>
      <c r="K319" s="2">
        <v>35</v>
      </c>
      <c r="L319" s="19">
        <v>35</v>
      </c>
      <c r="M319" s="19">
        <v>139.26999999999998</v>
      </c>
    </row>
    <row r="320" spans="1:13" x14ac:dyDescent="0.25">
      <c r="A320" s="50" t="s">
        <v>1341</v>
      </c>
      <c r="B320" s="50" t="s">
        <v>1342</v>
      </c>
      <c r="C320" s="50" t="s">
        <v>133</v>
      </c>
      <c r="D320" s="5">
        <v>12</v>
      </c>
      <c r="E320" s="5">
        <v>31.2</v>
      </c>
      <c r="F320" s="60">
        <v>7</v>
      </c>
      <c r="G320" s="61">
        <v>4</v>
      </c>
      <c r="H320" s="61">
        <v>1</v>
      </c>
      <c r="I320" s="62">
        <v>19</v>
      </c>
      <c r="J320" s="2">
        <v>9</v>
      </c>
      <c r="K320" s="2">
        <v>3</v>
      </c>
      <c r="L320" s="19">
        <v>5</v>
      </c>
      <c r="M320" s="19">
        <v>12.2</v>
      </c>
    </row>
    <row r="321" spans="1:13" x14ac:dyDescent="0.25">
      <c r="A321" s="50" t="s">
        <v>1343</v>
      </c>
      <c r="B321" s="50" t="s">
        <v>1344</v>
      </c>
      <c r="C321" s="50" t="s">
        <v>133</v>
      </c>
      <c r="D321" s="5">
        <v>43</v>
      </c>
      <c r="E321" s="5">
        <v>151.79</v>
      </c>
      <c r="F321" s="60">
        <v>26</v>
      </c>
      <c r="G321" s="61">
        <v>13</v>
      </c>
      <c r="H321" s="61">
        <v>4</v>
      </c>
      <c r="I321" s="62">
        <v>91</v>
      </c>
      <c r="J321" s="2">
        <v>46</v>
      </c>
      <c r="K321" s="2">
        <v>15</v>
      </c>
      <c r="L321" s="19">
        <v>17</v>
      </c>
      <c r="M321" s="19">
        <v>60.789999999999992</v>
      </c>
    </row>
    <row r="322" spans="1:13" x14ac:dyDescent="0.25">
      <c r="A322" s="50" t="s">
        <v>1345</v>
      </c>
      <c r="B322" s="50" t="s">
        <v>1346</v>
      </c>
      <c r="C322" s="50" t="s">
        <v>1207</v>
      </c>
      <c r="D322" s="5">
        <v>319</v>
      </c>
      <c r="E322" s="5">
        <v>910.59999999999991</v>
      </c>
      <c r="F322" s="60">
        <v>191</v>
      </c>
      <c r="G322" s="61">
        <v>96</v>
      </c>
      <c r="H322" s="61">
        <v>32</v>
      </c>
      <c r="I322" s="62">
        <v>546</v>
      </c>
      <c r="J322" s="2">
        <v>273</v>
      </c>
      <c r="K322" s="2">
        <v>91</v>
      </c>
      <c r="L322" s="19">
        <v>128</v>
      </c>
      <c r="M322" s="19">
        <v>364.59999999999991</v>
      </c>
    </row>
    <row r="323" spans="1:13" x14ac:dyDescent="0.25">
      <c r="A323" s="50" t="s">
        <v>1347</v>
      </c>
      <c r="B323" s="50" t="s">
        <v>1348</v>
      </c>
      <c r="C323" s="50" t="s">
        <v>1207</v>
      </c>
      <c r="D323" s="5">
        <v>885</v>
      </c>
      <c r="E323" s="5">
        <v>4425</v>
      </c>
      <c r="F323" s="60">
        <v>531</v>
      </c>
      <c r="G323" s="61">
        <v>266</v>
      </c>
      <c r="H323" s="61">
        <v>89</v>
      </c>
      <c r="I323" s="62">
        <v>2655</v>
      </c>
      <c r="J323" s="2">
        <v>1328</v>
      </c>
      <c r="K323" s="2">
        <v>443</v>
      </c>
      <c r="L323" s="19">
        <v>354</v>
      </c>
      <c r="M323" s="19">
        <v>1770</v>
      </c>
    </row>
    <row r="324" spans="1:13" x14ac:dyDescent="0.25">
      <c r="A324" s="50" t="s">
        <v>1349</v>
      </c>
      <c r="B324" s="50" t="s">
        <v>1350</v>
      </c>
      <c r="C324" s="50" t="s">
        <v>1207</v>
      </c>
      <c r="D324" s="5">
        <v>142</v>
      </c>
      <c r="E324" s="5">
        <v>1123.0999999999999</v>
      </c>
      <c r="F324" s="60">
        <v>85</v>
      </c>
      <c r="G324" s="61">
        <v>43</v>
      </c>
      <c r="H324" s="61">
        <v>14</v>
      </c>
      <c r="I324" s="62">
        <v>674</v>
      </c>
      <c r="J324" s="2">
        <v>337</v>
      </c>
      <c r="K324" s="2">
        <v>112</v>
      </c>
      <c r="L324" s="19">
        <v>57</v>
      </c>
      <c r="M324" s="19">
        <v>449.09999999999991</v>
      </c>
    </row>
    <row r="325" spans="1:13" x14ac:dyDescent="0.25">
      <c r="A325" s="50" t="s">
        <v>1351</v>
      </c>
      <c r="B325" s="50" t="s">
        <v>1352</v>
      </c>
      <c r="C325" s="50" t="s">
        <v>1207</v>
      </c>
      <c r="D325" s="5">
        <v>13</v>
      </c>
      <c r="E325" s="5">
        <v>31.569999999999997</v>
      </c>
      <c r="F325" s="60">
        <v>8</v>
      </c>
      <c r="G325" s="61">
        <v>4</v>
      </c>
      <c r="H325" s="61">
        <v>1</v>
      </c>
      <c r="I325" s="62">
        <v>19</v>
      </c>
      <c r="J325" s="2">
        <v>9</v>
      </c>
      <c r="K325" s="2">
        <v>3</v>
      </c>
      <c r="L325" s="19">
        <v>5</v>
      </c>
      <c r="M325" s="19">
        <v>12.569999999999997</v>
      </c>
    </row>
    <row r="326" spans="1:13" x14ac:dyDescent="0.25">
      <c r="A326" s="50" t="s">
        <v>1353</v>
      </c>
      <c r="B326" s="50" t="s">
        <v>1354</v>
      </c>
      <c r="C326" s="50" t="s">
        <v>1207</v>
      </c>
      <c r="D326" s="5">
        <v>85</v>
      </c>
      <c r="E326" s="5">
        <v>247.05</v>
      </c>
      <c r="F326" s="60">
        <v>51</v>
      </c>
      <c r="G326" s="61">
        <v>26</v>
      </c>
      <c r="H326" s="61">
        <v>9</v>
      </c>
      <c r="I326" s="62">
        <v>148</v>
      </c>
      <c r="J326" s="2">
        <v>74</v>
      </c>
      <c r="K326" s="2">
        <v>25</v>
      </c>
      <c r="L326" s="19">
        <v>34</v>
      </c>
      <c r="M326" s="19">
        <v>99.050000000000011</v>
      </c>
    </row>
    <row r="327" spans="1:13" x14ac:dyDescent="0.25">
      <c r="A327" s="50" t="s">
        <v>1355</v>
      </c>
      <c r="B327" s="50" t="s">
        <v>1356</v>
      </c>
      <c r="C327" s="50" t="s">
        <v>1207</v>
      </c>
      <c r="D327" s="5">
        <v>12</v>
      </c>
      <c r="E327" s="5">
        <v>38.099999999999994</v>
      </c>
      <c r="F327" s="60">
        <v>7</v>
      </c>
      <c r="G327" s="61">
        <v>4</v>
      </c>
      <c r="H327" s="61">
        <v>1</v>
      </c>
      <c r="I327" s="62">
        <v>23</v>
      </c>
      <c r="J327" s="2">
        <v>11</v>
      </c>
      <c r="K327" s="2">
        <v>4</v>
      </c>
      <c r="L327" s="19">
        <v>5</v>
      </c>
      <c r="M327" s="19">
        <v>15.099999999999994</v>
      </c>
    </row>
    <row r="328" spans="1:13" x14ac:dyDescent="0.25">
      <c r="A328" s="50" t="s">
        <v>1357</v>
      </c>
      <c r="B328" s="50" t="s">
        <v>1358</v>
      </c>
      <c r="C328" s="50" t="s">
        <v>51</v>
      </c>
      <c r="D328" s="5">
        <v>1886</v>
      </c>
      <c r="E328" s="5">
        <v>4228.6000000000013</v>
      </c>
      <c r="F328" s="60">
        <v>1132</v>
      </c>
      <c r="G328" s="61">
        <v>566</v>
      </c>
      <c r="H328" s="61">
        <v>189</v>
      </c>
      <c r="I328" s="62">
        <v>2537</v>
      </c>
      <c r="J328" s="2">
        <v>1269</v>
      </c>
      <c r="K328" s="2">
        <v>423</v>
      </c>
      <c r="L328" s="19">
        <v>754</v>
      </c>
      <c r="M328" s="19">
        <v>1691.6000000000013</v>
      </c>
    </row>
    <row r="329" spans="1:13" x14ac:dyDescent="0.25">
      <c r="A329" s="50" t="s">
        <v>1359</v>
      </c>
      <c r="B329" s="50" t="s">
        <v>1360</v>
      </c>
      <c r="C329" s="50" t="s">
        <v>51</v>
      </c>
      <c r="D329" s="5">
        <v>614</v>
      </c>
      <c r="E329" s="5">
        <v>1622.13</v>
      </c>
      <c r="F329" s="60">
        <v>368</v>
      </c>
      <c r="G329" s="61">
        <v>184</v>
      </c>
      <c r="H329" s="61">
        <v>61</v>
      </c>
      <c r="I329" s="62">
        <v>973</v>
      </c>
      <c r="J329" s="2">
        <v>487</v>
      </c>
      <c r="K329" s="2">
        <v>162</v>
      </c>
      <c r="L329" s="19">
        <v>246</v>
      </c>
      <c r="M329" s="19">
        <v>649.13000000000011</v>
      </c>
    </row>
    <row r="330" spans="1:13" x14ac:dyDescent="0.25">
      <c r="A330" s="50" t="s">
        <v>1361</v>
      </c>
      <c r="B330" s="50" t="s">
        <v>1362</v>
      </c>
      <c r="C330" s="50" t="s">
        <v>775</v>
      </c>
      <c r="D330" s="5">
        <v>64</v>
      </c>
      <c r="E330" s="5">
        <v>274.56</v>
      </c>
      <c r="F330" s="60">
        <v>38</v>
      </c>
      <c r="G330" s="61">
        <v>19</v>
      </c>
      <c r="H330" s="61">
        <v>6</v>
      </c>
      <c r="I330" s="62">
        <v>165</v>
      </c>
      <c r="J330" s="2">
        <v>82</v>
      </c>
      <c r="K330" s="2">
        <v>27</v>
      </c>
      <c r="L330" s="19">
        <v>26</v>
      </c>
      <c r="M330" s="19">
        <v>109.56</v>
      </c>
    </row>
    <row r="331" spans="1:13" x14ac:dyDescent="0.25">
      <c r="A331" s="50" t="s">
        <v>1363</v>
      </c>
      <c r="B331" s="50" t="s">
        <v>1364</v>
      </c>
      <c r="C331" s="50" t="s">
        <v>110</v>
      </c>
      <c r="D331" s="5">
        <v>437</v>
      </c>
      <c r="E331" s="5">
        <v>4234.53</v>
      </c>
      <c r="F331" s="60">
        <v>262</v>
      </c>
      <c r="G331" s="61">
        <v>131</v>
      </c>
      <c r="H331" s="61">
        <v>44</v>
      </c>
      <c r="I331" s="62">
        <v>2541</v>
      </c>
      <c r="J331" s="2">
        <v>1270</v>
      </c>
      <c r="K331" s="2">
        <v>423</v>
      </c>
      <c r="L331" s="19">
        <v>175</v>
      </c>
      <c r="M331" s="19">
        <v>1693.5299999999997</v>
      </c>
    </row>
    <row r="332" spans="1:13" x14ac:dyDescent="0.25">
      <c r="A332" s="50" t="s">
        <v>1365</v>
      </c>
      <c r="B332" s="50" t="s">
        <v>1366</v>
      </c>
      <c r="C332" s="50" t="s">
        <v>110</v>
      </c>
      <c r="D332" s="5">
        <v>429</v>
      </c>
      <c r="E332" s="5">
        <v>4238.5199999999986</v>
      </c>
      <c r="F332" s="60">
        <v>257</v>
      </c>
      <c r="G332" s="61">
        <v>129</v>
      </c>
      <c r="H332" s="61">
        <v>43</v>
      </c>
      <c r="I332" s="62">
        <v>2543</v>
      </c>
      <c r="J332" s="2">
        <v>1272</v>
      </c>
      <c r="K332" s="2">
        <v>424</v>
      </c>
      <c r="L332" s="19">
        <v>172</v>
      </c>
      <c r="M332" s="19">
        <v>1695.5199999999986</v>
      </c>
    </row>
    <row r="333" spans="1:13" x14ac:dyDescent="0.25">
      <c r="A333" s="50" t="s">
        <v>1367</v>
      </c>
      <c r="B333" s="50" t="s">
        <v>1368</v>
      </c>
      <c r="C333" s="50" t="s">
        <v>51</v>
      </c>
      <c r="D333" s="5">
        <v>367</v>
      </c>
      <c r="E333" s="5">
        <v>1299.1800000000003</v>
      </c>
      <c r="F333" s="60">
        <v>220</v>
      </c>
      <c r="G333" s="61">
        <v>110</v>
      </c>
      <c r="H333" s="61">
        <v>37</v>
      </c>
      <c r="I333" s="62">
        <v>780</v>
      </c>
      <c r="J333" s="2">
        <v>390</v>
      </c>
      <c r="K333" s="2">
        <v>130</v>
      </c>
      <c r="L333" s="19">
        <v>147</v>
      </c>
      <c r="M333" s="19">
        <v>519.18000000000029</v>
      </c>
    </row>
    <row r="334" spans="1:13" x14ac:dyDescent="0.25">
      <c r="A334" s="50" t="s">
        <v>1369</v>
      </c>
      <c r="B334" s="50" t="s">
        <v>1370</v>
      </c>
      <c r="C334" s="50" t="s">
        <v>51</v>
      </c>
      <c r="D334" s="5">
        <v>236</v>
      </c>
      <c r="E334" s="5">
        <v>969.29</v>
      </c>
      <c r="F334" s="60">
        <v>142</v>
      </c>
      <c r="G334" s="61">
        <v>71</v>
      </c>
      <c r="H334" s="61">
        <v>24</v>
      </c>
      <c r="I334" s="62">
        <v>582</v>
      </c>
      <c r="J334" s="2">
        <v>291</v>
      </c>
      <c r="K334" s="2">
        <v>97</v>
      </c>
      <c r="L334" s="19">
        <v>94</v>
      </c>
      <c r="M334" s="19">
        <v>387.28999999999996</v>
      </c>
    </row>
    <row r="335" spans="1:13" x14ac:dyDescent="0.25">
      <c r="A335" s="50" t="s">
        <v>1371</v>
      </c>
      <c r="B335" s="50" t="s">
        <v>1372</v>
      </c>
      <c r="C335" s="50" t="s">
        <v>51</v>
      </c>
      <c r="D335" s="5">
        <v>1543</v>
      </c>
      <c r="E335" s="5">
        <v>3801.860000000001</v>
      </c>
      <c r="F335" s="60">
        <v>926</v>
      </c>
      <c r="G335" s="61">
        <v>463</v>
      </c>
      <c r="H335" s="61">
        <v>154</v>
      </c>
      <c r="I335" s="62">
        <v>2281</v>
      </c>
      <c r="J335" s="2">
        <v>1141</v>
      </c>
      <c r="K335" s="2">
        <v>380</v>
      </c>
      <c r="L335" s="19">
        <v>617</v>
      </c>
      <c r="M335" s="19">
        <v>1520.860000000001</v>
      </c>
    </row>
    <row r="336" spans="1:13" x14ac:dyDescent="0.25">
      <c r="A336" s="50" t="s">
        <v>1373</v>
      </c>
      <c r="B336" s="50" t="s">
        <v>1374</v>
      </c>
      <c r="C336" s="50" t="s">
        <v>51</v>
      </c>
      <c r="D336" s="5">
        <v>1018</v>
      </c>
      <c r="E336" s="5">
        <v>2956.9700000000003</v>
      </c>
      <c r="F336" s="60">
        <v>611</v>
      </c>
      <c r="G336" s="61">
        <v>305</v>
      </c>
      <c r="H336" s="61">
        <v>102</v>
      </c>
      <c r="I336" s="62">
        <v>1774</v>
      </c>
      <c r="J336" s="2">
        <v>887</v>
      </c>
      <c r="K336" s="2">
        <v>296</v>
      </c>
      <c r="L336" s="19">
        <v>407</v>
      </c>
      <c r="M336" s="19">
        <v>1182.9700000000003</v>
      </c>
    </row>
    <row r="337" spans="1:13" x14ac:dyDescent="0.25">
      <c r="A337" s="50" t="s">
        <v>1375</v>
      </c>
      <c r="B337" s="50" t="s">
        <v>1376</v>
      </c>
      <c r="C337" s="50" t="s">
        <v>51</v>
      </c>
      <c r="D337" s="5">
        <v>656</v>
      </c>
      <c r="E337" s="5">
        <v>2082.34</v>
      </c>
      <c r="F337" s="60">
        <v>394</v>
      </c>
      <c r="G337" s="61">
        <v>197</v>
      </c>
      <c r="H337" s="61">
        <v>66</v>
      </c>
      <c r="I337" s="62">
        <v>1249</v>
      </c>
      <c r="J337" s="2">
        <v>625</v>
      </c>
      <c r="K337" s="2">
        <v>208</v>
      </c>
      <c r="L337" s="19">
        <v>262</v>
      </c>
      <c r="M337" s="19">
        <v>833.34000000000015</v>
      </c>
    </row>
    <row r="338" spans="1:13" x14ac:dyDescent="0.25">
      <c r="A338" s="50" t="s">
        <v>1377</v>
      </c>
      <c r="B338" s="50" t="s">
        <v>1378</v>
      </c>
      <c r="C338" s="50" t="s">
        <v>1315</v>
      </c>
      <c r="D338" s="5">
        <v>131</v>
      </c>
      <c r="E338" s="5">
        <v>5431.2600000000011</v>
      </c>
      <c r="F338" s="60">
        <v>79</v>
      </c>
      <c r="G338" s="61">
        <v>39</v>
      </c>
      <c r="H338" s="61">
        <v>13</v>
      </c>
      <c r="I338" s="62">
        <v>3259</v>
      </c>
      <c r="J338" s="2">
        <v>1629</v>
      </c>
      <c r="K338" s="2">
        <v>543</v>
      </c>
      <c r="L338" s="19">
        <v>52</v>
      </c>
      <c r="M338" s="19">
        <v>2172.2600000000011</v>
      </c>
    </row>
    <row r="339" spans="1:13" x14ac:dyDescent="0.25">
      <c r="A339" s="50" t="s">
        <v>1379</v>
      </c>
      <c r="B339" s="50" t="s">
        <v>1380</v>
      </c>
      <c r="C339" s="50" t="s">
        <v>1315</v>
      </c>
      <c r="D339" s="5">
        <v>57</v>
      </c>
      <c r="E339" s="5">
        <v>2363.2200000000003</v>
      </c>
      <c r="F339" s="60">
        <v>34</v>
      </c>
      <c r="G339" s="61">
        <v>17</v>
      </c>
      <c r="H339" s="61">
        <v>6</v>
      </c>
      <c r="I339" s="62">
        <v>1418</v>
      </c>
      <c r="J339" s="2">
        <v>709</v>
      </c>
      <c r="K339" s="2">
        <v>236</v>
      </c>
      <c r="L339" s="19">
        <v>23</v>
      </c>
      <c r="M339" s="19">
        <v>945.22000000000025</v>
      </c>
    </row>
    <row r="340" spans="1:13" x14ac:dyDescent="0.25">
      <c r="A340" s="50" t="s">
        <v>1381</v>
      </c>
      <c r="B340" s="50" t="s">
        <v>1382</v>
      </c>
      <c r="C340" s="50" t="s">
        <v>733</v>
      </c>
      <c r="D340" s="5">
        <v>15</v>
      </c>
      <c r="E340" s="5">
        <v>78.3</v>
      </c>
      <c r="F340" s="60">
        <v>9</v>
      </c>
      <c r="G340" s="61">
        <v>5</v>
      </c>
      <c r="H340" s="61">
        <v>2</v>
      </c>
      <c r="I340" s="62">
        <v>47</v>
      </c>
      <c r="J340" s="2">
        <v>23</v>
      </c>
      <c r="K340" s="2">
        <v>8</v>
      </c>
      <c r="L340" s="19">
        <v>6</v>
      </c>
      <c r="M340" s="19">
        <v>31.299999999999997</v>
      </c>
    </row>
    <row r="341" spans="1:13" x14ac:dyDescent="0.25">
      <c r="A341" s="50" t="s">
        <v>1383</v>
      </c>
      <c r="B341" s="50" t="s">
        <v>1384</v>
      </c>
      <c r="C341" s="50" t="s">
        <v>733</v>
      </c>
      <c r="D341" s="5">
        <v>106</v>
      </c>
      <c r="E341" s="5">
        <v>553.32000000000005</v>
      </c>
      <c r="F341" s="60">
        <v>64</v>
      </c>
      <c r="G341" s="61">
        <v>32</v>
      </c>
      <c r="H341" s="61">
        <v>11</v>
      </c>
      <c r="I341" s="62">
        <v>332</v>
      </c>
      <c r="J341" s="2">
        <v>166</v>
      </c>
      <c r="K341" s="2">
        <v>55</v>
      </c>
      <c r="L341" s="19">
        <v>42</v>
      </c>
      <c r="M341" s="19">
        <v>221.32000000000005</v>
      </c>
    </row>
    <row r="342" spans="1:13" x14ac:dyDescent="0.25">
      <c r="A342" s="50" t="s">
        <v>1385</v>
      </c>
      <c r="B342" s="50" t="s">
        <v>1386</v>
      </c>
      <c r="C342" s="50" t="s">
        <v>51</v>
      </c>
      <c r="D342" s="5">
        <v>113</v>
      </c>
      <c r="E342" s="5">
        <v>288.82</v>
      </c>
      <c r="F342" s="60">
        <v>68</v>
      </c>
      <c r="G342" s="61">
        <v>34</v>
      </c>
      <c r="H342" s="61">
        <v>11</v>
      </c>
      <c r="I342" s="62">
        <v>173</v>
      </c>
      <c r="J342" s="2">
        <v>87</v>
      </c>
      <c r="K342" s="2">
        <v>29</v>
      </c>
      <c r="L342" s="19">
        <v>45</v>
      </c>
      <c r="M342" s="19">
        <v>115.82</v>
      </c>
    </row>
    <row r="343" spans="1:13" x14ac:dyDescent="0.25">
      <c r="A343" s="50" t="s">
        <v>1387</v>
      </c>
      <c r="B343" s="50" t="s">
        <v>1388</v>
      </c>
      <c r="C343" s="50" t="s">
        <v>51</v>
      </c>
      <c r="D343" s="5">
        <v>678</v>
      </c>
      <c r="E343" s="5">
        <v>899.93000000000006</v>
      </c>
      <c r="F343" s="60">
        <v>407</v>
      </c>
      <c r="G343" s="61">
        <v>203</v>
      </c>
      <c r="H343" s="61">
        <v>68</v>
      </c>
      <c r="I343" s="62">
        <v>540</v>
      </c>
      <c r="J343" s="2">
        <v>270</v>
      </c>
      <c r="K343" s="2">
        <v>90</v>
      </c>
      <c r="L343" s="19">
        <v>271</v>
      </c>
      <c r="M343" s="19">
        <v>359.93000000000006</v>
      </c>
    </row>
    <row r="344" spans="1:13" x14ac:dyDescent="0.25">
      <c r="A344" s="50" t="s">
        <v>1389</v>
      </c>
      <c r="B344" s="50" t="s">
        <v>1390</v>
      </c>
      <c r="C344" s="50" t="s">
        <v>51</v>
      </c>
      <c r="D344" s="5">
        <v>829</v>
      </c>
      <c r="E344" s="5">
        <v>3307.7100000000023</v>
      </c>
      <c r="F344" s="60">
        <v>497</v>
      </c>
      <c r="G344" s="61">
        <v>249</v>
      </c>
      <c r="H344" s="61">
        <v>83</v>
      </c>
      <c r="I344" s="62">
        <v>1985</v>
      </c>
      <c r="J344" s="2">
        <v>992</v>
      </c>
      <c r="K344" s="2">
        <v>331</v>
      </c>
      <c r="L344" s="19">
        <v>332</v>
      </c>
      <c r="M344" s="19">
        <v>1322.7100000000023</v>
      </c>
    </row>
    <row r="345" spans="1:13" x14ac:dyDescent="0.25">
      <c r="A345" s="50" t="s">
        <v>1391</v>
      </c>
      <c r="B345" s="50" t="s">
        <v>1392</v>
      </c>
      <c r="C345" s="50" t="s">
        <v>51</v>
      </c>
      <c r="D345" s="5">
        <v>213</v>
      </c>
      <c r="E345" s="5">
        <v>271.78000000000009</v>
      </c>
      <c r="F345" s="60">
        <v>128</v>
      </c>
      <c r="G345" s="61">
        <v>64</v>
      </c>
      <c r="H345" s="61">
        <v>21</v>
      </c>
      <c r="I345" s="62">
        <v>163</v>
      </c>
      <c r="J345" s="2">
        <v>82</v>
      </c>
      <c r="K345" s="2">
        <v>27</v>
      </c>
      <c r="L345" s="19">
        <v>85</v>
      </c>
      <c r="M345" s="19">
        <v>108.78000000000009</v>
      </c>
    </row>
    <row r="346" spans="1:13" x14ac:dyDescent="0.25">
      <c r="A346" s="50" t="s">
        <v>1393</v>
      </c>
      <c r="B346" s="50" t="s">
        <v>1394</v>
      </c>
      <c r="C346" s="50" t="s">
        <v>51</v>
      </c>
      <c r="D346" s="5">
        <v>275</v>
      </c>
      <c r="E346" s="5">
        <v>1051.8100000000002</v>
      </c>
      <c r="F346" s="60">
        <v>165</v>
      </c>
      <c r="G346" s="61">
        <v>83</v>
      </c>
      <c r="H346" s="61">
        <v>28</v>
      </c>
      <c r="I346" s="62">
        <v>631</v>
      </c>
      <c r="J346" s="2">
        <v>316</v>
      </c>
      <c r="K346" s="2">
        <v>105</v>
      </c>
      <c r="L346" s="19">
        <v>110</v>
      </c>
      <c r="M346" s="19">
        <v>420.81000000000017</v>
      </c>
    </row>
    <row r="347" spans="1:13" x14ac:dyDescent="0.25">
      <c r="A347" s="50" t="s">
        <v>1395</v>
      </c>
      <c r="B347" s="50" t="s">
        <v>1396</v>
      </c>
      <c r="C347" s="50" t="s">
        <v>19</v>
      </c>
      <c r="D347" s="5">
        <v>2</v>
      </c>
      <c r="E347" s="5">
        <v>4.58</v>
      </c>
      <c r="F347" s="60">
        <v>1</v>
      </c>
      <c r="G347" s="61">
        <v>1</v>
      </c>
      <c r="H347" s="61">
        <v>0</v>
      </c>
      <c r="I347" s="62">
        <v>3</v>
      </c>
      <c r="J347" s="2">
        <v>1</v>
      </c>
      <c r="K347" s="2">
        <v>0</v>
      </c>
      <c r="L347" s="19">
        <v>1</v>
      </c>
      <c r="M347" s="19">
        <v>1.58</v>
      </c>
    </row>
    <row r="348" spans="1:13" x14ac:dyDescent="0.25">
      <c r="A348" s="50" t="s">
        <v>1397</v>
      </c>
      <c r="B348" s="50" t="s">
        <v>1398</v>
      </c>
      <c r="C348" s="50" t="s">
        <v>256</v>
      </c>
      <c r="D348" s="5">
        <v>3421</v>
      </c>
      <c r="E348" s="5">
        <v>27641.679999999971</v>
      </c>
      <c r="F348" s="60">
        <v>2053</v>
      </c>
      <c r="G348" s="61">
        <v>1026</v>
      </c>
      <c r="H348" s="61">
        <v>342</v>
      </c>
      <c r="I348" s="62">
        <v>16585</v>
      </c>
      <c r="J348" s="2">
        <v>8293</v>
      </c>
      <c r="K348" s="2">
        <v>2764</v>
      </c>
      <c r="L348" s="19">
        <v>1368</v>
      </c>
      <c r="M348" s="19">
        <v>11056.679999999971</v>
      </c>
    </row>
    <row r="349" spans="1:13" x14ac:dyDescent="0.25">
      <c r="A349" s="50" t="s">
        <v>1399</v>
      </c>
      <c r="B349" s="50" t="s">
        <v>1400</v>
      </c>
      <c r="C349" s="50" t="s">
        <v>256</v>
      </c>
      <c r="D349" s="5">
        <v>2365</v>
      </c>
      <c r="E349" s="5">
        <v>18964.669999999995</v>
      </c>
      <c r="F349" s="60">
        <v>1419</v>
      </c>
      <c r="G349" s="61">
        <v>710</v>
      </c>
      <c r="H349" s="61">
        <v>237</v>
      </c>
      <c r="I349" s="62">
        <v>11379</v>
      </c>
      <c r="J349" s="2">
        <v>5689</v>
      </c>
      <c r="K349" s="2">
        <v>1896</v>
      </c>
      <c r="L349" s="19">
        <v>946</v>
      </c>
      <c r="M349" s="19">
        <v>7585.6699999999946</v>
      </c>
    </row>
    <row r="350" spans="1:13" x14ac:dyDescent="0.25">
      <c r="A350" s="50" t="s">
        <v>1401</v>
      </c>
      <c r="B350" s="50" t="s">
        <v>1402</v>
      </c>
      <c r="C350" s="50" t="s">
        <v>256</v>
      </c>
      <c r="D350" s="5">
        <v>599</v>
      </c>
      <c r="E350" s="5">
        <v>3629.8399999999997</v>
      </c>
      <c r="F350" s="60">
        <v>359</v>
      </c>
      <c r="G350" s="61">
        <v>180</v>
      </c>
      <c r="H350" s="61">
        <v>60</v>
      </c>
      <c r="I350" s="62">
        <v>2178</v>
      </c>
      <c r="J350" s="2">
        <v>1089</v>
      </c>
      <c r="K350" s="2">
        <v>363</v>
      </c>
      <c r="L350" s="19">
        <v>240</v>
      </c>
      <c r="M350" s="19">
        <v>1451.8399999999997</v>
      </c>
    </row>
    <row r="351" spans="1:13" x14ac:dyDescent="0.25">
      <c r="A351" s="50" t="s">
        <v>1403</v>
      </c>
      <c r="B351" s="50" t="s">
        <v>1404</v>
      </c>
      <c r="C351" s="50" t="s">
        <v>256</v>
      </c>
      <c r="D351" s="5">
        <v>3453</v>
      </c>
      <c r="E351" s="5">
        <v>20573.979999999996</v>
      </c>
      <c r="F351" s="60">
        <v>2072</v>
      </c>
      <c r="G351" s="61">
        <v>1036</v>
      </c>
      <c r="H351" s="61">
        <v>345</v>
      </c>
      <c r="I351" s="62">
        <v>12344</v>
      </c>
      <c r="J351" s="2">
        <v>6172</v>
      </c>
      <c r="K351" s="2">
        <v>2057</v>
      </c>
      <c r="L351" s="19">
        <v>1381</v>
      </c>
      <c r="M351" s="19">
        <v>8229.9799999999959</v>
      </c>
    </row>
    <row r="352" spans="1:13" x14ac:dyDescent="0.25">
      <c r="A352" s="50" t="s">
        <v>1405</v>
      </c>
      <c r="B352" s="50" t="s">
        <v>1406</v>
      </c>
      <c r="C352" s="50" t="s">
        <v>548</v>
      </c>
      <c r="D352" s="5">
        <v>14</v>
      </c>
      <c r="E352" s="5">
        <v>15819.300000000001</v>
      </c>
      <c r="F352" s="60">
        <v>8</v>
      </c>
      <c r="G352" s="61">
        <v>4</v>
      </c>
      <c r="H352" s="61">
        <v>1</v>
      </c>
      <c r="I352" s="62">
        <v>9492</v>
      </c>
      <c r="J352" s="2">
        <v>4746</v>
      </c>
      <c r="K352" s="2">
        <v>1582</v>
      </c>
      <c r="L352" s="19">
        <v>6</v>
      </c>
      <c r="M352" s="19">
        <v>6327.3000000000011</v>
      </c>
    </row>
    <row r="353" spans="1:13" x14ac:dyDescent="0.25">
      <c r="A353" s="50" t="s">
        <v>1407</v>
      </c>
      <c r="B353" s="50" t="s">
        <v>1408</v>
      </c>
      <c r="C353" s="50" t="s">
        <v>19</v>
      </c>
      <c r="D353" s="5">
        <v>308</v>
      </c>
      <c r="E353" s="5">
        <v>1441.17</v>
      </c>
      <c r="F353" s="60">
        <v>185</v>
      </c>
      <c r="G353" s="61">
        <v>92</v>
      </c>
      <c r="H353" s="61">
        <v>31</v>
      </c>
      <c r="I353" s="62">
        <v>865</v>
      </c>
      <c r="J353" s="2">
        <v>432</v>
      </c>
      <c r="K353" s="2">
        <v>144</v>
      </c>
      <c r="L353" s="19">
        <v>123</v>
      </c>
      <c r="M353" s="19">
        <v>576.17000000000007</v>
      </c>
    </row>
    <row r="354" spans="1:13" x14ac:dyDescent="0.25">
      <c r="A354" s="50" t="s">
        <v>1409</v>
      </c>
      <c r="B354" s="50" t="s">
        <v>1410</v>
      </c>
      <c r="C354" s="50" t="s">
        <v>19</v>
      </c>
      <c r="D354" s="5">
        <v>377</v>
      </c>
      <c r="E354" s="5">
        <v>1744.2299999999998</v>
      </c>
      <c r="F354" s="60">
        <v>226</v>
      </c>
      <c r="G354" s="61">
        <v>113</v>
      </c>
      <c r="H354" s="61">
        <v>38</v>
      </c>
      <c r="I354" s="62">
        <v>1047</v>
      </c>
      <c r="J354" s="2">
        <v>523</v>
      </c>
      <c r="K354" s="2">
        <v>174</v>
      </c>
      <c r="L354" s="19">
        <v>151</v>
      </c>
      <c r="M354" s="19">
        <v>697.22999999999979</v>
      </c>
    </row>
    <row r="355" spans="1:13" x14ac:dyDescent="0.25">
      <c r="A355" s="50" t="s">
        <v>1411</v>
      </c>
      <c r="B355" s="50" t="s">
        <v>1412</v>
      </c>
      <c r="C355" s="50" t="s">
        <v>19</v>
      </c>
      <c r="D355" s="5">
        <v>396</v>
      </c>
      <c r="E355" s="5">
        <v>1485</v>
      </c>
      <c r="F355" s="60">
        <v>238</v>
      </c>
      <c r="G355" s="61">
        <v>119</v>
      </c>
      <c r="H355" s="61">
        <v>40</v>
      </c>
      <c r="I355" s="62">
        <v>891</v>
      </c>
      <c r="J355" s="2">
        <v>446</v>
      </c>
      <c r="K355" s="2">
        <v>149</v>
      </c>
      <c r="L355" s="19">
        <v>158</v>
      </c>
      <c r="M355" s="19">
        <v>594</v>
      </c>
    </row>
    <row r="356" spans="1:13" x14ac:dyDescent="0.25">
      <c r="A356" s="50" t="s">
        <v>1413</v>
      </c>
      <c r="B356" s="50" t="s">
        <v>1414</v>
      </c>
      <c r="C356" s="50" t="s">
        <v>19</v>
      </c>
      <c r="D356" s="5">
        <v>33</v>
      </c>
      <c r="E356" s="5">
        <v>136.44</v>
      </c>
      <c r="F356" s="60">
        <v>20</v>
      </c>
      <c r="G356" s="61">
        <v>10</v>
      </c>
      <c r="H356" s="61">
        <v>3</v>
      </c>
      <c r="I356" s="62">
        <v>82</v>
      </c>
      <c r="J356" s="2">
        <v>41</v>
      </c>
      <c r="K356" s="2">
        <v>14</v>
      </c>
      <c r="L356" s="19">
        <v>13</v>
      </c>
      <c r="M356" s="19">
        <v>54.44</v>
      </c>
    </row>
    <row r="357" spans="1:13" x14ac:dyDescent="0.25">
      <c r="A357" s="50" t="s">
        <v>1415</v>
      </c>
      <c r="B357" s="50" t="s">
        <v>1416</v>
      </c>
      <c r="C357" s="50" t="s">
        <v>19</v>
      </c>
      <c r="D357" s="5">
        <v>961</v>
      </c>
      <c r="E357" s="5">
        <v>3968.9299999999985</v>
      </c>
      <c r="F357" s="60">
        <v>577</v>
      </c>
      <c r="G357" s="61">
        <v>288</v>
      </c>
      <c r="H357" s="61">
        <v>96</v>
      </c>
      <c r="I357" s="62">
        <v>2381</v>
      </c>
      <c r="J357" s="2">
        <v>1191</v>
      </c>
      <c r="K357" s="2">
        <v>397</v>
      </c>
      <c r="L357" s="19">
        <v>384</v>
      </c>
      <c r="M357" s="19">
        <v>1587.9299999999985</v>
      </c>
    </row>
    <row r="358" spans="1:13" x14ac:dyDescent="0.25">
      <c r="A358" s="50" t="s">
        <v>1417</v>
      </c>
      <c r="B358" s="50" t="s">
        <v>1418</v>
      </c>
      <c r="C358" s="50" t="s">
        <v>51</v>
      </c>
      <c r="D358" s="5">
        <v>249</v>
      </c>
      <c r="E358" s="5">
        <v>951.18000000000018</v>
      </c>
      <c r="F358" s="60">
        <v>149</v>
      </c>
      <c r="G358" s="61">
        <v>75</v>
      </c>
      <c r="H358" s="61">
        <v>25</v>
      </c>
      <c r="I358" s="62">
        <v>571</v>
      </c>
      <c r="J358" s="2">
        <v>285</v>
      </c>
      <c r="K358" s="2">
        <v>95</v>
      </c>
      <c r="L358" s="19">
        <v>100</v>
      </c>
      <c r="M358" s="19">
        <v>380.18000000000018</v>
      </c>
    </row>
    <row r="359" spans="1:13" x14ac:dyDescent="0.25">
      <c r="A359" s="50" t="s">
        <v>1419</v>
      </c>
      <c r="B359" s="50" t="s">
        <v>1420</v>
      </c>
      <c r="C359" s="50" t="s">
        <v>51</v>
      </c>
      <c r="D359" s="5">
        <v>200</v>
      </c>
      <c r="E359" s="5">
        <v>962.00000000000011</v>
      </c>
      <c r="F359" s="60">
        <v>120</v>
      </c>
      <c r="G359" s="61">
        <v>60</v>
      </c>
      <c r="H359" s="61">
        <v>20</v>
      </c>
      <c r="I359" s="62">
        <v>577</v>
      </c>
      <c r="J359" s="2">
        <v>289</v>
      </c>
      <c r="K359" s="2">
        <v>96</v>
      </c>
      <c r="L359" s="19">
        <v>80</v>
      </c>
      <c r="M359" s="19">
        <v>385.00000000000011</v>
      </c>
    </row>
    <row r="360" spans="1:13" x14ac:dyDescent="0.25">
      <c r="A360" s="50" t="s">
        <v>1421</v>
      </c>
      <c r="B360" s="50" t="s">
        <v>1422</v>
      </c>
      <c r="C360" s="50" t="s">
        <v>51</v>
      </c>
      <c r="D360" s="5">
        <v>920</v>
      </c>
      <c r="E360" s="5">
        <v>4252.7300000000005</v>
      </c>
      <c r="F360" s="60">
        <v>552</v>
      </c>
      <c r="G360" s="61">
        <v>276</v>
      </c>
      <c r="H360" s="61">
        <v>92</v>
      </c>
      <c r="I360" s="62">
        <v>2552</v>
      </c>
      <c r="J360" s="2">
        <v>1276</v>
      </c>
      <c r="K360" s="2">
        <v>425</v>
      </c>
      <c r="L360" s="19">
        <v>368</v>
      </c>
      <c r="M360" s="19">
        <v>1700.7300000000005</v>
      </c>
    </row>
    <row r="361" spans="1:13" x14ac:dyDescent="0.25">
      <c r="A361" s="50" t="s">
        <v>1423</v>
      </c>
      <c r="B361" s="50" t="s">
        <v>1424</v>
      </c>
      <c r="C361" s="50" t="s">
        <v>51</v>
      </c>
      <c r="D361" s="5">
        <v>864</v>
      </c>
      <c r="E361" s="5">
        <v>6071.7100000000019</v>
      </c>
      <c r="F361" s="60">
        <v>518</v>
      </c>
      <c r="G361" s="61">
        <v>259</v>
      </c>
      <c r="H361" s="61">
        <v>86</v>
      </c>
      <c r="I361" s="62">
        <v>3643</v>
      </c>
      <c r="J361" s="2">
        <v>1822</v>
      </c>
      <c r="K361" s="2">
        <v>607</v>
      </c>
      <c r="L361" s="19">
        <v>346</v>
      </c>
      <c r="M361" s="19">
        <v>2428.7100000000019</v>
      </c>
    </row>
    <row r="362" spans="1:13" x14ac:dyDescent="0.25">
      <c r="A362" s="50" t="s">
        <v>1425</v>
      </c>
      <c r="B362" s="50" t="s">
        <v>1426</v>
      </c>
      <c r="C362" s="50" t="s">
        <v>51</v>
      </c>
      <c r="D362" s="5">
        <v>802</v>
      </c>
      <c r="E362" s="5">
        <v>5530.74</v>
      </c>
      <c r="F362" s="60">
        <v>481</v>
      </c>
      <c r="G362" s="61">
        <v>241</v>
      </c>
      <c r="H362" s="61">
        <v>80</v>
      </c>
      <c r="I362" s="62">
        <v>3318</v>
      </c>
      <c r="J362" s="2">
        <v>1659</v>
      </c>
      <c r="K362" s="2">
        <v>553</v>
      </c>
      <c r="L362" s="19">
        <v>321</v>
      </c>
      <c r="M362" s="19">
        <v>2212.7399999999998</v>
      </c>
    </row>
    <row r="363" spans="1:13" x14ac:dyDescent="0.25">
      <c r="A363" s="50" t="s">
        <v>1430</v>
      </c>
      <c r="B363" s="50" t="s">
        <v>1431</v>
      </c>
      <c r="C363" s="50" t="s">
        <v>51</v>
      </c>
      <c r="D363" s="5">
        <v>1095</v>
      </c>
      <c r="E363" s="5">
        <v>7353.3600000000015</v>
      </c>
      <c r="F363" s="60">
        <v>657</v>
      </c>
      <c r="G363" s="61">
        <v>329</v>
      </c>
      <c r="H363" s="61">
        <v>110</v>
      </c>
      <c r="I363" s="62">
        <v>4412</v>
      </c>
      <c r="J363" s="2">
        <v>2206</v>
      </c>
      <c r="K363" s="2">
        <v>735</v>
      </c>
      <c r="L363" s="19">
        <v>438</v>
      </c>
      <c r="M363" s="19">
        <v>2941.3600000000015</v>
      </c>
    </row>
    <row r="364" spans="1:13" x14ac:dyDescent="0.25">
      <c r="A364" s="50" t="s">
        <v>1432</v>
      </c>
      <c r="B364" s="50" t="s">
        <v>1433</v>
      </c>
      <c r="C364" s="50" t="s">
        <v>51</v>
      </c>
      <c r="D364" s="5">
        <v>446</v>
      </c>
      <c r="E364" s="5">
        <v>3539.1599999999985</v>
      </c>
      <c r="F364" s="60">
        <v>268</v>
      </c>
      <c r="G364" s="61">
        <v>134</v>
      </c>
      <c r="H364" s="61">
        <v>45</v>
      </c>
      <c r="I364" s="62">
        <v>2123</v>
      </c>
      <c r="J364" s="2">
        <v>1062</v>
      </c>
      <c r="K364" s="2">
        <v>354</v>
      </c>
      <c r="L364" s="19">
        <v>178</v>
      </c>
      <c r="M364" s="19">
        <v>1416.1599999999985</v>
      </c>
    </row>
    <row r="365" spans="1:13" x14ac:dyDescent="0.25">
      <c r="A365" s="50" t="s">
        <v>1434</v>
      </c>
      <c r="B365" s="50" t="s">
        <v>1435</v>
      </c>
      <c r="C365" s="50" t="s">
        <v>133</v>
      </c>
      <c r="D365" s="5">
        <v>37</v>
      </c>
      <c r="E365" s="5">
        <v>185</v>
      </c>
      <c r="F365" s="60">
        <v>22</v>
      </c>
      <c r="G365" s="61">
        <v>11</v>
      </c>
      <c r="H365" s="61">
        <v>4</v>
      </c>
      <c r="I365" s="62">
        <v>111</v>
      </c>
      <c r="J365" s="2">
        <v>56</v>
      </c>
      <c r="K365" s="2">
        <v>19</v>
      </c>
      <c r="L365" s="19">
        <v>15</v>
      </c>
      <c r="M365" s="19">
        <v>74</v>
      </c>
    </row>
    <row r="366" spans="1:13" x14ac:dyDescent="0.25">
      <c r="A366" s="50" t="s">
        <v>1436</v>
      </c>
      <c r="B366" s="50" t="s">
        <v>1437</v>
      </c>
      <c r="C366" s="50" t="s">
        <v>133</v>
      </c>
      <c r="D366" s="5">
        <v>18</v>
      </c>
      <c r="E366" s="5">
        <v>89.550000000000011</v>
      </c>
      <c r="F366" s="60">
        <v>11</v>
      </c>
      <c r="G366" s="61">
        <v>5</v>
      </c>
      <c r="H366" s="61">
        <v>2</v>
      </c>
      <c r="I366" s="62">
        <v>54</v>
      </c>
      <c r="J366" s="2">
        <v>27</v>
      </c>
      <c r="K366" s="2">
        <v>9</v>
      </c>
      <c r="L366" s="19">
        <v>7</v>
      </c>
      <c r="M366" s="19">
        <v>35.550000000000011</v>
      </c>
    </row>
    <row r="367" spans="1:13" x14ac:dyDescent="0.25">
      <c r="A367" s="50" t="s">
        <v>1438</v>
      </c>
      <c r="B367" s="50" t="s">
        <v>1439</v>
      </c>
      <c r="C367" s="50" t="s">
        <v>133</v>
      </c>
      <c r="D367" s="5">
        <v>18</v>
      </c>
      <c r="E367" s="5">
        <v>61.05</v>
      </c>
      <c r="F367" s="60">
        <v>11</v>
      </c>
      <c r="G367" s="61">
        <v>5</v>
      </c>
      <c r="H367" s="61">
        <v>2</v>
      </c>
      <c r="I367" s="62">
        <v>37</v>
      </c>
      <c r="J367" s="2">
        <v>18</v>
      </c>
      <c r="K367" s="2">
        <v>6</v>
      </c>
      <c r="L367" s="19">
        <v>7</v>
      </c>
      <c r="M367" s="19">
        <v>24.049999999999997</v>
      </c>
    </row>
    <row r="368" spans="1:13" x14ac:dyDescent="0.25">
      <c r="A368" s="50" t="s">
        <v>1440</v>
      </c>
      <c r="B368" s="50" t="s">
        <v>1441</v>
      </c>
      <c r="C368" s="50" t="s">
        <v>588</v>
      </c>
      <c r="D368" s="5">
        <v>128</v>
      </c>
      <c r="E368" s="5">
        <v>48064</v>
      </c>
      <c r="F368" s="60">
        <v>77</v>
      </c>
      <c r="G368" s="61">
        <v>38</v>
      </c>
      <c r="H368" s="61">
        <v>13</v>
      </c>
      <c r="I368" s="62">
        <v>28838</v>
      </c>
      <c r="J368" s="2">
        <v>14419</v>
      </c>
      <c r="K368" s="2">
        <v>4806</v>
      </c>
      <c r="L368" s="19">
        <v>51</v>
      </c>
      <c r="M368" s="19">
        <v>19226</v>
      </c>
    </row>
    <row r="369" spans="1:13" x14ac:dyDescent="0.25">
      <c r="A369" s="50" t="s">
        <v>1442</v>
      </c>
      <c r="B369" s="50" t="s">
        <v>1443</v>
      </c>
      <c r="C369" s="50" t="s">
        <v>256</v>
      </c>
      <c r="D369" s="5">
        <v>105</v>
      </c>
      <c r="E369" s="5">
        <v>675.81</v>
      </c>
      <c r="F369" s="60">
        <v>63</v>
      </c>
      <c r="G369" s="61">
        <v>32</v>
      </c>
      <c r="H369" s="61">
        <v>11</v>
      </c>
      <c r="I369" s="62">
        <v>405</v>
      </c>
      <c r="J369" s="2">
        <v>203</v>
      </c>
      <c r="K369" s="2">
        <v>68</v>
      </c>
      <c r="L369" s="19">
        <v>42</v>
      </c>
      <c r="M369" s="19">
        <v>270.80999999999995</v>
      </c>
    </row>
    <row r="370" spans="1:13" x14ac:dyDescent="0.25">
      <c r="A370" s="50" t="s">
        <v>1444</v>
      </c>
      <c r="B370" s="50" t="s">
        <v>1445</v>
      </c>
      <c r="C370" s="50" t="s">
        <v>256</v>
      </c>
      <c r="D370" s="5">
        <v>213</v>
      </c>
      <c r="E370" s="5">
        <v>1330.5200000000002</v>
      </c>
      <c r="F370" s="60">
        <v>128</v>
      </c>
      <c r="G370" s="61">
        <v>64</v>
      </c>
      <c r="H370" s="61">
        <v>21</v>
      </c>
      <c r="I370" s="62">
        <v>798</v>
      </c>
      <c r="J370" s="2">
        <v>399</v>
      </c>
      <c r="K370" s="2">
        <v>133</v>
      </c>
      <c r="L370" s="19">
        <v>85</v>
      </c>
      <c r="M370" s="19">
        <v>532.52000000000021</v>
      </c>
    </row>
    <row r="371" spans="1:13" x14ac:dyDescent="0.25">
      <c r="A371" s="50" t="s">
        <v>1446</v>
      </c>
      <c r="B371" s="50" t="s">
        <v>1447</v>
      </c>
      <c r="C371" s="50" t="s">
        <v>256</v>
      </c>
      <c r="D371" s="5">
        <v>84</v>
      </c>
      <c r="E371" s="5">
        <v>529.68000000000006</v>
      </c>
      <c r="F371" s="60">
        <v>50</v>
      </c>
      <c r="G371" s="61">
        <v>25</v>
      </c>
      <c r="H371" s="61">
        <v>8</v>
      </c>
      <c r="I371" s="62">
        <v>318</v>
      </c>
      <c r="J371" s="2">
        <v>159</v>
      </c>
      <c r="K371" s="2">
        <v>53</v>
      </c>
      <c r="L371" s="19">
        <v>34</v>
      </c>
      <c r="M371" s="19">
        <v>211.68000000000006</v>
      </c>
    </row>
    <row r="372" spans="1:13" x14ac:dyDescent="0.25">
      <c r="A372" s="50" t="s">
        <v>1448</v>
      </c>
      <c r="B372" s="50" t="s">
        <v>1449</v>
      </c>
      <c r="C372" s="50" t="s">
        <v>14</v>
      </c>
      <c r="D372" s="5">
        <v>41</v>
      </c>
      <c r="E372" s="5">
        <v>15395.5</v>
      </c>
      <c r="F372" s="60">
        <v>25</v>
      </c>
      <c r="G372" s="61">
        <v>12</v>
      </c>
      <c r="H372" s="61">
        <v>4</v>
      </c>
      <c r="I372" s="62">
        <v>9237</v>
      </c>
      <c r="J372" s="2">
        <v>4619</v>
      </c>
      <c r="K372" s="2">
        <v>1540</v>
      </c>
      <c r="L372" s="19">
        <v>16</v>
      </c>
      <c r="M372" s="19">
        <v>6158.5</v>
      </c>
    </row>
    <row r="373" spans="1:13" x14ac:dyDescent="0.25">
      <c r="A373" s="50" t="s">
        <v>1450</v>
      </c>
      <c r="B373" s="50" t="s">
        <v>1451</v>
      </c>
      <c r="C373" s="50" t="s">
        <v>123</v>
      </c>
      <c r="D373" s="5">
        <v>806</v>
      </c>
      <c r="E373" s="5">
        <v>47416.98</v>
      </c>
      <c r="F373" s="60">
        <v>484</v>
      </c>
      <c r="G373" s="61">
        <v>242</v>
      </c>
      <c r="H373" s="61">
        <v>81</v>
      </c>
      <c r="I373" s="62">
        <v>28450</v>
      </c>
      <c r="J373" s="2">
        <v>14225</v>
      </c>
      <c r="K373" s="2">
        <v>4742</v>
      </c>
      <c r="L373" s="19">
        <v>322</v>
      </c>
      <c r="M373" s="19">
        <v>18966.980000000003</v>
      </c>
    </row>
    <row r="374" spans="1:13" x14ac:dyDescent="0.25">
      <c r="A374" s="50" t="s">
        <v>1452</v>
      </c>
      <c r="B374" s="50" t="s">
        <v>1453</v>
      </c>
      <c r="C374" s="50" t="s">
        <v>123</v>
      </c>
      <c r="D374" s="5">
        <v>748</v>
      </c>
      <c r="E374" s="5">
        <v>87650.640000000029</v>
      </c>
      <c r="F374" s="60">
        <v>449</v>
      </c>
      <c r="G374" s="61">
        <v>224</v>
      </c>
      <c r="H374" s="61">
        <v>75</v>
      </c>
      <c r="I374" s="62">
        <v>52590</v>
      </c>
      <c r="J374" s="2">
        <v>26295</v>
      </c>
      <c r="K374" s="2">
        <v>8765</v>
      </c>
      <c r="L374" s="19">
        <v>299</v>
      </c>
      <c r="M374" s="19">
        <v>35060.640000000029</v>
      </c>
    </row>
    <row r="375" spans="1:13" x14ac:dyDescent="0.25">
      <c r="A375" s="50" t="s">
        <v>1454</v>
      </c>
      <c r="B375" s="50" t="s">
        <v>1455</v>
      </c>
      <c r="C375" s="50" t="s">
        <v>123</v>
      </c>
      <c r="D375" s="5">
        <v>768</v>
      </c>
      <c r="E375" s="5">
        <v>89994.24000000002</v>
      </c>
      <c r="F375" s="60">
        <v>461</v>
      </c>
      <c r="G375" s="61">
        <v>230</v>
      </c>
      <c r="H375" s="61">
        <v>77</v>
      </c>
      <c r="I375" s="62">
        <v>53997</v>
      </c>
      <c r="J375" s="2">
        <v>26998</v>
      </c>
      <c r="K375" s="2">
        <v>8999</v>
      </c>
      <c r="L375" s="19">
        <v>307</v>
      </c>
      <c r="M375" s="19">
        <v>35997.24000000002</v>
      </c>
    </row>
    <row r="376" spans="1:13" x14ac:dyDescent="0.25">
      <c r="A376" s="50" t="s">
        <v>1456</v>
      </c>
      <c r="B376" s="50" t="s">
        <v>1457</v>
      </c>
      <c r="C376" s="50" t="s">
        <v>256</v>
      </c>
      <c r="D376" s="5">
        <v>245</v>
      </c>
      <c r="E376" s="5">
        <v>1218.21</v>
      </c>
      <c r="F376" s="60">
        <v>147</v>
      </c>
      <c r="G376" s="61">
        <v>74</v>
      </c>
      <c r="H376" s="61">
        <v>25</v>
      </c>
      <c r="I376" s="62">
        <v>731</v>
      </c>
      <c r="J376" s="2">
        <v>365</v>
      </c>
      <c r="K376" s="2">
        <v>122</v>
      </c>
      <c r="L376" s="19">
        <v>98</v>
      </c>
      <c r="M376" s="19">
        <v>487.21000000000004</v>
      </c>
    </row>
    <row r="377" spans="1:13" x14ac:dyDescent="0.25">
      <c r="A377" s="50" t="s">
        <v>1458</v>
      </c>
      <c r="B377" s="50" t="s">
        <v>1459</v>
      </c>
      <c r="C377" s="50" t="s">
        <v>256</v>
      </c>
      <c r="D377" s="5">
        <v>267</v>
      </c>
      <c r="E377" s="5">
        <v>1423.11</v>
      </c>
      <c r="F377" s="60">
        <v>160</v>
      </c>
      <c r="G377" s="61">
        <v>80</v>
      </c>
      <c r="H377" s="61">
        <v>27</v>
      </c>
      <c r="I377" s="62">
        <v>854</v>
      </c>
      <c r="J377" s="2">
        <v>427</v>
      </c>
      <c r="K377" s="2">
        <v>142</v>
      </c>
      <c r="L377" s="19">
        <v>107</v>
      </c>
      <c r="M377" s="19">
        <v>569.1099999999999</v>
      </c>
    </row>
    <row r="378" spans="1:13" x14ac:dyDescent="0.25">
      <c r="A378" s="50" t="s">
        <v>1460</v>
      </c>
      <c r="B378" s="50" t="s">
        <v>1461</v>
      </c>
      <c r="C378" s="50" t="s">
        <v>19</v>
      </c>
      <c r="D378" s="5">
        <v>114</v>
      </c>
      <c r="E378" s="5">
        <v>1823.8000000000002</v>
      </c>
      <c r="F378" s="60">
        <v>68</v>
      </c>
      <c r="G378" s="61">
        <v>34</v>
      </c>
      <c r="H378" s="61">
        <v>11</v>
      </c>
      <c r="I378" s="62">
        <v>1094</v>
      </c>
      <c r="J378" s="2">
        <v>547</v>
      </c>
      <c r="K378" s="2">
        <v>182</v>
      </c>
      <c r="L378" s="19">
        <v>46</v>
      </c>
      <c r="M378" s="19">
        <v>729.80000000000018</v>
      </c>
    </row>
    <row r="379" spans="1:13" x14ac:dyDescent="0.25">
      <c r="A379" s="50" t="s">
        <v>1462</v>
      </c>
      <c r="B379" s="50" t="s">
        <v>1463</v>
      </c>
      <c r="C379" s="50" t="s">
        <v>19</v>
      </c>
      <c r="D379" s="5">
        <v>4</v>
      </c>
      <c r="E379" s="5">
        <v>63.97</v>
      </c>
      <c r="F379" s="60">
        <v>2</v>
      </c>
      <c r="G379" s="61">
        <v>1</v>
      </c>
      <c r="H379" s="61">
        <v>0</v>
      </c>
      <c r="I379" s="62">
        <v>38</v>
      </c>
      <c r="J379" s="2">
        <v>19</v>
      </c>
      <c r="K379" s="2">
        <v>6</v>
      </c>
      <c r="L379" s="19">
        <v>2</v>
      </c>
      <c r="M379" s="19">
        <v>25.97</v>
      </c>
    </row>
    <row r="380" spans="1:13" x14ac:dyDescent="0.25">
      <c r="A380" s="50" t="s">
        <v>1464</v>
      </c>
      <c r="B380" s="50" t="s">
        <v>1465</v>
      </c>
      <c r="C380" s="50" t="s">
        <v>208</v>
      </c>
      <c r="D380" s="5">
        <v>285</v>
      </c>
      <c r="E380" s="5">
        <v>802.69999999999993</v>
      </c>
      <c r="F380" s="60">
        <v>171</v>
      </c>
      <c r="G380" s="61">
        <v>86</v>
      </c>
      <c r="H380" s="61">
        <v>29</v>
      </c>
      <c r="I380" s="62">
        <v>482</v>
      </c>
      <c r="J380" s="2">
        <v>241</v>
      </c>
      <c r="K380" s="2">
        <v>80</v>
      </c>
      <c r="L380" s="19">
        <v>114</v>
      </c>
      <c r="M380" s="19">
        <v>320.69999999999993</v>
      </c>
    </row>
    <row r="381" spans="1:13" x14ac:dyDescent="0.25">
      <c r="A381" s="50" t="s">
        <v>1466</v>
      </c>
      <c r="B381" s="50" t="s">
        <v>1467</v>
      </c>
      <c r="C381" s="50" t="s">
        <v>133</v>
      </c>
      <c r="D381" s="5">
        <v>1407</v>
      </c>
      <c r="E381" s="5">
        <v>4122.5100000000011</v>
      </c>
      <c r="F381" s="60">
        <v>844</v>
      </c>
      <c r="G381" s="61">
        <v>422</v>
      </c>
      <c r="H381" s="61">
        <v>141</v>
      </c>
      <c r="I381" s="62">
        <v>2474</v>
      </c>
      <c r="J381" s="2">
        <v>1237</v>
      </c>
      <c r="K381" s="2">
        <v>412</v>
      </c>
      <c r="L381" s="19">
        <v>563</v>
      </c>
      <c r="M381" s="19">
        <v>1648.5100000000011</v>
      </c>
    </row>
    <row r="382" spans="1:13" x14ac:dyDescent="0.25">
      <c r="A382" s="50" t="s">
        <v>1468</v>
      </c>
      <c r="B382" s="50" t="s">
        <v>1469</v>
      </c>
      <c r="C382" s="50" t="s">
        <v>208</v>
      </c>
      <c r="D382" s="5">
        <v>1031</v>
      </c>
      <c r="E382" s="5">
        <v>3599.71</v>
      </c>
      <c r="F382" s="60">
        <v>619</v>
      </c>
      <c r="G382" s="61">
        <v>309</v>
      </c>
      <c r="H382" s="61">
        <v>103</v>
      </c>
      <c r="I382" s="62">
        <v>2160</v>
      </c>
      <c r="J382" s="2">
        <v>1080</v>
      </c>
      <c r="K382" s="2">
        <v>360</v>
      </c>
      <c r="L382" s="19">
        <v>412</v>
      </c>
      <c r="M382" s="19">
        <v>1439.71</v>
      </c>
    </row>
    <row r="383" spans="1:13" x14ac:dyDescent="0.25">
      <c r="A383" s="50" t="s">
        <v>1470</v>
      </c>
      <c r="B383" s="50" t="s">
        <v>1471</v>
      </c>
      <c r="C383" s="50" t="s">
        <v>208</v>
      </c>
      <c r="D383" s="5">
        <v>215</v>
      </c>
      <c r="E383" s="5">
        <v>871.15000000000009</v>
      </c>
      <c r="F383" s="60">
        <v>129</v>
      </c>
      <c r="G383" s="61">
        <v>65</v>
      </c>
      <c r="H383" s="61">
        <v>22</v>
      </c>
      <c r="I383" s="62">
        <v>523</v>
      </c>
      <c r="J383" s="2">
        <v>261</v>
      </c>
      <c r="K383" s="2">
        <v>87</v>
      </c>
      <c r="L383" s="19">
        <v>86</v>
      </c>
      <c r="M383" s="19">
        <v>348.15000000000009</v>
      </c>
    </row>
    <row r="384" spans="1:13" x14ac:dyDescent="0.25">
      <c r="A384" s="50" t="s">
        <v>1472</v>
      </c>
      <c r="B384" s="50" t="s">
        <v>1473</v>
      </c>
      <c r="C384" s="50" t="s">
        <v>51</v>
      </c>
      <c r="D384" s="5">
        <v>98</v>
      </c>
      <c r="E384" s="5">
        <v>456.26</v>
      </c>
      <c r="F384" s="60">
        <v>59</v>
      </c>
      <c r="G384" s="61">
        <v>29</v>
      </c>
      <c r="H384" s="61">
        <v>10</v>
      </c>
      <c r="I384" s="62">
        <v>274</v>
      </c>
      <c r="J384" s="2">
        <v>137</v>
      </c>
      <c r="K384" s="2">
        <v>46</v>
      </c>
      <c r="L384" s="19">
        <v>39</v>
      </c>
      <c r="M384" s="19">
        <v>182.26</v>
      </c>
    </row>
    <row r="385" spans="1:13" x14ac:dyDescent="0.25">
      <c r="A385" s="50" t="s">
        <v>1474</v>
      </c>
      <c r="B385" s="50" t="s">
        <v>1475</v>
      </c>
      <c r="C385" s="50" t="s">
        <v>51</v>
      </c>
      <c r="D385" s="5">
        <v>125</v>
      </c>
      <c r="E385" s="5">
        <v>613.25</v>
      </c>
      <c r="F385" s="60">
        <v>75</v>
      </c>
      <c r="G385" s="61">
        <v>38</v>
      </c>
      <c r="H385" s="61">
        <v>13</v>
      </c>
      <c r="I385" s="62">
        <v>368</v>
      </c>
      <c r="J385" s="2">
        <v>184</v>
      </c>
      <c r="K385" s="2">
        <v>61</v>
      </c>
      <c r="L385" s="19">
        <v>50</v>
      </c>
      <c r="M385" s="19">
        <v>245.25</v>
      </c>
    </row>
    <row r="386" spans="1:13" x14ac:dyDescent="0.25">
      <c r="A386" s="50" t="s">
        <v>1476</v>
      </c>
      <c r="B386" s="50" t="s">
        <v>1477</v>
      </c>
      <c r="C386" s="50" t="s">
        <v>51</v>
      </c>
      <c r="D386" s="5">
        <v>39</v>
      </c>
      <c r="E386" s="5">
        <v>193.58999999999997</v>
      </c>
      <c r="F386" s="60">
        <v>23</v>
      </c>
      <c r="G386" s="61">
        <v>12</v>
      </c>
      <c r="H386" s="61">
        <v>4</v>
      </c>
      <c r="I386" s="62">
        <v>116</v>
      </c>
      <c r="J386" s="2">
        <v>58</v>
      </c>
      <c r="K386" s="2">
        <v>19</v>
      </c>
      <c r="L386" s="19">
        <v>16</v>
      </c>
      <c r="M386" s="19">
        <v>77.589999999999975</v>
      </c>
    </row>
    <row r="387" spans="1:13" x14ac:dyDescent="0.25">
      <c r="A387" s="50" t="s">
        <v>1478</v>
      </c>
      <c r="B387" s="50" t="s">
        <v>1479</v>
      </c>
      <c r="C387" s="50" t="s">
        <v>265</v>
      </c>
      <c r="D387" s="5">
        <v>40</v>
      </c>
      <c r="E387" s="5">
        <v>117.45000000000002</v>
      </c>
      <c r="F387" s="60">
        <v>24</v>
      </c>
      <c r="G387" s="61">
        <v>12</v>
      </c>
      <c r="H387" s="61">
        <v>4</v>
      </c>
      <c r="I387" s="62">
        <v>70</v>
      </c>
      <c r="J387" s="2">
        <v>35</v>
      </c>
      <c r="K387" s="2">
        <v>12</v>
      </c>
      <c r="L387" s="19">
        <v>16</v>
      </c>
      <c r="M387" s="19">
        <v>47.450000000000017</v>
      </c>
    </row>
    <row r="388" spans="1:13" x14ac:dyDescent="0.25">
      <c r="A388" s="50" t="s">
        <v>1480</v>
      </c>
      <c r="B388" s="50" t="s">
        <v>1481</v>
      </c>
      <c r="C388" s="50" t="s">
        <v>265</v>
      </c>
      <c r="D388" s="5">
        <v>23</v>
      </c>
      <c r="E388" s="5">
        <v>66.250000000000014</v>
      </c>
      <c r="F388" s="60">
        <v>14</v>
      </c>
      <c r="G388" s="61">
        <v>7</v>
      </c>
      <c r="H388" s="61">
        <v>2</v>
      </c>
      <c r="I388" s="62">
        <v>40</v>
      </c>
      <c r="J388" s="2">
        <v>20</v>
      </c>
      <c r="K388" s="2">
        <v>7</v>
      </c>
      <c r="L388" s="19">
        <v>9</v>
      </c>
      <c r="M388" s="19">
        <v>26.250000000000014</v>
      </c>
    </row>
    <row r="389" spans="1:13" x14ac:dyDescent="0.25">
      <c r="A389" s="50" t="s">
        <v>1482</v>
      </c>
      <c r="B389" s="50" t="s">
        <v>1483</v>
      </c>
      <c r="C389" s="50" t="s">
        <v>1252</v>
      </c>
      <c r="D389" s="5">
        <v>12</v>
      </c>
      <c r="E389" s="5">
        <v>74.52</v>
      </c>
      <c r="F389" s="60">
        <v>7</v>
      </c>
      <c r="G389" s="61">
        <v>4</v>
      </c>
      <c r="H389" s="61">
        <v>1</v>
      </c>
      <c r="I389" s="62">
        <v>45</v>
      </c>
      <c r="J389" s="2">
        <v>22</v>
      </c>
      <c r="K389" s="2">
        <v>7</v>
      </c>
      <c r="L389" s="19">
        <v>5</v>
      </c>
      <c r="M389" s="19">
        <v>29.519999999999996</v>
      </c>
    </row>
    <row r="390" spans="1:13" x14ac:dyDescent="0.25">
      <c r="A390" s="50" t="s">
        <v>1484</v>
      </c>
      <c r="B390" s="50" t="s">
        <v>1485</v>
      </c>
      <c r="C390" s="50" t="s">
        <v>1252</v>
      </c>
      <c r="D390" s="5">
        <v>2</v>
      </c>
      <c r="E390" s="5">
        <v>11.84</v>
      </c>
      <c r="F390" s="60">
        <v>1</v>
      </c>
      <c r="G390" s="61">
        <v>1</v>
      </c>
      <c r="H390" s="61">
        <v>0</v>
      </c>
      <c r="I390" s="62">
        <v>7</v>
      </c>
      <c r="J390" s="2">
        <v>4</v>
      </c>
      <c r="K390" s="2">
        <v>1</v>
      </c>
      <c r="L390" s="19">
        <v>1</v>
      </c>
      <c r="M390" s="19">
        <v>4.84</v>
      </c>
    </row>
    <row r="391" spans="1:13" x14ac:dyDescent="0.25">
      <c r="A391" s="50" t="s">
        <v>1486</v>
      </c>
      <c r="B391" s="50" t="s">
        <v>1487</v>
      </c>
      <c r="C391" s="50" t="s">
        <v>1252</v>
      </c>
      <c r="D391" s="5">
        <v>57</v>
      </c>
      <c r="E391" s="5">
        <v>336.69000000000005</v>
      </c>
      <c r="F391" s="60">
        <v>34</v>
      </c>
      <c r="G391" s="61">
        <v>17</v>
      </c>
      <c r="H391" s="61">
        <v>6</v>
      </c>
      <c r="I391" s="62">
        <v>202</v>
      </c>
      <c r="J391" s="2">
        <v>101</v>
      </c>
      <c r="K391" s="2">
        <v>34</v>
      </c>
      <c r="L391" s="19">
        <v>23</v>
      </c>
      <c r="M391" s="19">
        <v>134.69000000000005</v>
      </c>
    </row>
    <row r="392" spans="1:13" x14ac:dyDescent="0.25">
      <c r="A392" s="50" t="s">
        <v>1488</v>
      </c>
      <c r="B392" s="50" t="s">
        <v>1489</v>
      </c>
      <c r="C392" s="50" t="s">
        <v>1252</v>
      </c>
      <c r="D392" s="5">
        <v>33</v>
      </c>
      <c r="E392" s="5">
        <v>191.24999999999997</v>
      </c>
      <c r="F392" s="60">
        <v>20</v>
      </c>
      <c r="G392" s="61">
        <v>10</v>
      </c>
      <c r="H392" s="61">
        <v>3</v>
      </c>
      <c r="I392" s="62">
        <v>115</v>
      </c>
      <c r="J392" s="2">
        <v>57</v>
      </c>
      <c r="K392" s="2">
        <v>19</v>
      </c>
      <c r="L392" s="19">
        <v>13</v>
      </c>
      <c r="M392" s="19">
        <v>76.249999999999972</v>
      </c>
    </row>
    <row r="393" spans="1:13" x14ac:dyDescent="0.25">
      <c r="A393" s="50" t="s">
        <v>1490</v>
      </c>
      <c r="B393" s="50" t="s">
        <v>1491</v>
      </c>
      <c r="C393" s="50" t="s">
        <v>51</v>
      </c>
      <c r="D393" s="5">
        <v>36</v>
      </c>
      <c r="E393" s="5">
        <v>148.67999999999998</v>
      </c>
      <c r="F393" s="60">
        <v>22</v>
      </c>
      <c r="G393" s="61">
        <v>11</v>
      </c>
      <c r="H393" s="61">
        <v>4</v>
      </c>
      <c r="I393" s="62">
        <v>89</v>
      </c>
      <c r="J393" s="2">
        <v>45</v>
      </c>
      <c r="K393" s="2">
        <v>15</v>
      </c>
      <c r="L393" s="19">
        <v>14</v>
      </c>
      <c r="M393" s="19">
        <v>59.679999999999978</v>
      </c>
    </row>
    <row r="394" spans="1:13" x14ac:dyDescent="0.25">
      <c r="A394" s="50" t="s">
        <v>1492</v>
      </c>
      <c r="B394" s="50" t="s">
        <v>1493</v>
      </c>
      <c r="C394" s="50" t="s">
        <v>51</v>
      </c>
      <c r="D394" s="5">
        <v>7</v>
      </c>
      <c r="E394" s="5">
        <v>35.68</v>
      </c>
      <c r="F394" s="60">
        <v>4</v>
      </c>
      <c r="G394" s="61">
        <v>2</v>
      </c>
      <c r="H394" s="61">
        <v>1</v>
      </c>
      <c r="I394" s="62">
        <v>21</v>
      </c>
      <c r="J394" s="2">
        <v>11</v>
      </c>
      <c r="K394" s="2">
        <v>4</v>
      </c>
      <c r="L394" s="19">
        <v>3</v>
      </c>
      <c r="M394" s="19">
        <v>14.68</v>
      </c>
    </row>
    <row r="395" spans="1:13" x14ac:dyDescent="0.25">
      <c r="A395" s="50" t="s">
        <v>1494</v>
      </c>
      <c r="B395" s="50" t="s">
        <v>1495</v>
      </c>
      <c r="C395" s="50" t="s">
        <v>51</v>
      </c>
      <c r="D395" s="5">
        <v>17</v>
      </c>
      <c r="E395" s="5">
        <v>82.63000000000001</v>
      </c>
      <c r="F395" s="60">
        <v>10</v>
      </c>
      <c r="G395" s="61">
        <v>5</v>
      </c>
      <c r="H395" s="61">
        <v>2</v>
      </c>
      <c r="I395" s="62">
        <v>50</v>
      </c>
      <c r="J395" s="2">
        <v>25</v>
      </c>
      <c r="K395" s="2">
        <v>8</v>
      </c>
      <c r="L395" s="19">
        <v>7</v>
      </c>
      <c r="M395" s="19">
        <v>32.63000000000001</v>
      </c>
    </row>
    <row r="396" spans="1:13" x14ac:dyDescent="0.25">
      <c r="A396" s="50" t="s">
        <v>1496</v>
      </c>
      <c r="B396" s="50" t="s">
        <v>1497</v>
      </c>
      <c r="C396" s="50" t="s">
        <v>51</v>
      </c>
      <c r="D396" s="5">
        <v>9</v>
      </c>
      <c r="E396" s="5">
        <v>57.69</v>
      </c>
      <c r="F396" s="60">
        <v>5</v>
      </c>
      <c r="G396" s="61">
        <v>3</v>
      </c>
      <c r="H396" s="61">
        <v>1</v>
      </c>
      <c r="I396" s="62">
        <v>35</v>
      </c>
      <c r="J396" s="2">
        <v>17</v>
      </c>
      <c r="K396" s="2">
        <v>6</v>
      </c>
      <c r="L396" s="19">
        <v>4</v>
      </c>
      <c r="M396" s="19">
        <v>22.689999999999998</v>
      </c>
    </row>
    <row r="397" spans="1:13" x14ac:dyDescent="0.25">
      <c r="A397" s="50" t="s">
        <v>1498</v>
      </c>
      <c r="B397" s="50" t="s">
        <v>1499</v>
      </c>
      <c r="C397" s="50" t="s">
        <v>51</v>
      </c>
      <c r="D397" s="5">
        <v>473</v>
      </c>
      <c r="E397" s="5">
        <v>2054.0700000000002</v>
      </c>
      <c r="F397" s="60">
        <v>284</v>
      </c>
      <c r="G397" s="61">
        <v>142</v>
      </c>
      <c r="H397" s="61">
        <v>47</v>
      </c>
      <c r="I397" s="62">
        <v>1232</v>
      </c>
      <c r="J397" s="2">
        <v>616</v>
      </c>
      <c r="K397" s="2">
        <v>205</v>
      </c>
      <c r="L397" s="19">
        <v>189</v>
      </c>
      <c r="M397" s="19">
        <v>822.07000000000016</v>
      </c>
    </row>
    <row r="398" spans="1:13" x14ac:dyDescent="0.25">
      <c r="A398" s="50" t="s">
        <v>1500</v>
      </c>
      <c r="B398" s="50" t="s">
        <v>1501</v>
      </c>
      <c r="C398" s="50" t="s">
        <v>51</v>
      </c>
      <c r="D398" s="5">
        <v>91</v>
      </c>
      <c r="E398" s="5">
        <v>402.04000000000008</v>
      </c>
      <c r="F398" s="60">
        <v>55</v>
      </c>
      <c r="G398" s="61">
        <v>27</v>
      </c>
      <c r="H398" s="61">
        <v>9</v>
      </c>
      <c r="I398" s="62">
        <v>241</v>
      </c>
      <c r="J398" s="2">
        <v>121</v>
      </c>
      <c r="K398" s="2">
        <v>40</v>
      </c>
      <c r="L398" s="19">
        <v>36</v>
      </c>
      <c r="M398" s="19">
        <v>161.04000000000008</v>
      </c>
    </row>
    <row r="399" spans="1:13" x14ac:dyDescent="0.25">
      <c r="A399" s="50" t="s">
        <v>1502</v>
      </c>
      <c r="B399" s="50" t="s">
        <v>1503</v>
      </c>
      <c r="C399" s="50" t="s">
        <v>51</v>
      </c>
      <c r="D399" s="5">
        <v>163</v>
      </c>
      <c r="E399" s="5">
        <v>745.72</v>
      </c>
      <c r="F399" s="60">
        <v>98</v>
      </c>
      <c r="G399" s="61">
        <v>49</v>
      </c>
      <c r="H399" s="61">
        <v>16</v>
      </c>
      <c r="I399" s="62">
        <v>447</v>
      </c>
      <c r="J399" s="2">
        <v>224</v>
      </c>
      <c r="K399" s="2">
        <v>75</v>
      </c>
      <c r="L399" s="19">
        <v>65</v>
      </c>
      <c r="M399" s="19">
        <v>298.72000000000003</v>
      </c>
    </row>
    <row r="400" spans="1:13" x14ac:dyDescent="0.25">
      <c r="A400" s="50" t="s">
        <v>1504</v>
      </c>
      <c r="B400" s="50" t="s">
        <v>1505</v>
      </c>
      <c r="C400" s="50" t="s">
        <v>51</v>
      </c>
      <c r="D400" s="5">
        <v>157</v>
      </c>
      <c r="E400" s="5">
        <v>728.25</v>
      </c>
      <c r="F400" s="60">
        <v>94</v>
      </c>
      <c r="G400" s="61">
        <v>47</v>
      </c>
      <c r="H400" s="61">
        <v>16</v>
      </c>
      <c r="I400" s="62">
        <v>437</v>
      </c>
      <c r="J400" s="2">
        <v>218</v>
      </c>
      <c r="K400" s="2">
        <v>73</v>
      </c>
      <c r="L400" s="19">
        <v>63</v>
      </c>
      <c r="M400" s="19">
        <v>291.25</v>
      </c>
    </row>
    <row r="401" spans="1:13" x14ac:dyDescent="0.25">
      <c r="A401" s="50" t="s">
        <v>1506</v>
      </c>
      <c r="B401" s="50" t="s">
        <v>1507</v>
      </c>
      <c r="C401" s="50" t="s">
        <v>19</v>
      </c>
      <c r="D401" s="5">
        <v>3733</v>
      </c>
      <c r="E401" s="5">
        <v>8095.4900000000034</v>
      </c>
      <c r="F401" s="60">
        <v>2240</v>
      </c>
      <c r="G401" s="61">
        <v>1120</v>
      </c>
      <c r="H401" s="61">
        <v>373</v>
      </c>
      <c r="I401" s="62">
        <v>4857</v>
      </c>
      <c r="J401" s="2">
        <v>2429</v>
      </c>
      <c r="K401" s="2">
        <v>810</v>
      </c>
      <c r="L401" s="19">
        <v>1493</v>
      </c>
      <c r="M401" s="19">
        <v>3238.4900000000034</v>
      </c>
    </row>
    <row r="402" spans="1:13" x14ac:dyDescent="0.25">
      <c r="A402" s="50" t="s">
        <v>1508</v>
      </c>
      <c r="B402" s="50" t="s">
        <v>1509</v>
      </c>
      <c r="C402" s="50" t="s">
        <v>216</v>
      </c>
      <c r="D402" s="5">
        <v>128</v>
      </c>
      <c r="E402" s="5">
        <v>319.2</v>
      </c>
      <c r="F402" s="60">
        <v>77</v>
      </c>
      <c r="G402" s="61">
        <v>38</v>
      </c>
      <c r="H402" s="61">
        <v>13</v>
      </c>
      <c r="I402" s="62">
        <v>192</v>
      </c>
      <c r="J402" s="2">
        <v>96</v>
      </c>
      <c r="K402" s="2">
        <v>32</v>
      </c>
      <c r="L402" s="19">
        <v>51</v>
      </c>
      <c r="M402" s="19">
        <v>127.19999999999999</v>
      </c>
    </row>
    <row r="403" spans="1:13" x14ac:dyDescent="0.25">
      <c r="A403" s="50" t="s">
        <v>1510</v>
      </c>
      <c r="B403" s="50" t="s">
        <v>1511</v>
      </c>
      <c r="C403" s="50" t="s">
        <v>51</v>
      </c>
      <c r="D403" s="5">
        <v>294</v>
      </c>
      <c r="E403" s="5">
        <v>4704</v>
      </c>
      <c r="F403" s="60">
        <v>176</v>
      </c>
      <c r="G403" s="61">
        <v>88</v>
      </c>
      <c r="H403" s="61">
        <v>29</v>
      </c>
      <c r="I403" s="62">
        <v>2822</v>
      </c>
      <c r="J403" s="2">
        <v>1411</v>
      </c>
      <c r="K403" s="2">
        <v>470</v>
      </c>
      <c r="L403" s="19">
        <v>118</v>
      </c>
      <c r="M403" s="19">
        <v>1882</v>
      </c>
    </row>
    <row r="404" spans="1:13" x14ac:dyDescent="0.25">
      <c r="A404" s="50" t="s">
        <v>1512</v>
      </c>
      <c r="B404" s="50" t="s">
        <v>1513</v>
      </c>
      <c r="C404" s="50" t="s">
        <v>51</v>
      </c>
      <c r="D404" s="5">
        <v>1</v>
      </c>
      <c r="E404" s="5">
        <v>16</v>
      </c>
      <c r="F404" s="60">
        <v>1</v>
      </c>
      <c r="G404" s="61">
        <v>0</v>
      </c>
      <c r="H404" s="61">
        <v>0</v>
      </c>
      <c r="I404" s="62">
        <v>10</v>
      </c>
      <c r="J404" s="2">
        <v>5</v>
      </c>
      <c r="K404" s="2">
        <v>2</v>
      </c>
      <c r="L404" s="19">
        <v>0</v>
      </c>
      <c r="M404" s="19">
        <v>6</v>
      </c>
    </row>
    <row r="405" spans="1:13" x14ac:dyDescent="0.25">
      <c r="A405" s="50" t="s">
        <v>1514</v>
      </c>
      <c r="B405" s="50" t="s">
        <v>1515</v>
      </c>
      <c r="C405" s="50" t="s">
        <v>51</v>
      </c>
      <c r="D405" s="5">
        <v>567</v>
      </c>
      <c r="E405" s="5">
        <v>3384.9900000000007</v>
      </c>
      <c r="F405" s="60">
        <v>340</v>
      </c>
      <c r="G405" s="61">
        <v>170</v>
      </c>
      <c r="H405" s="61">
        <v>57</v>
      </c>
      <c r="I405" s="62">
        <v>2031</v>
      </c>
      <c r="J405" s="2">
        <v>1015</v>
      </c>
      <c r="K405" s="2">
        <v>338</v>
      </c>
      <c r="L405" s="19">
        <v>227</v>
      </c>
      <c r="M405" s="19">
        <v>1353.9900000000007</v>
      </c>
    </row>
    <row r="406" spans="1:13" x14ac:dyDescent="0.25">
      <c r="A406" s="50" t="s">
        <v>1516</v>
      </c>
      <c r="B406" s="50" t="s">
        <v>1517</v>
      </c>
      <c r="C406" s="50" t="s">
        <v>51</v>
      </c>
      <c r="D406" s="5">
        <v>285</v>
      </c>
      <c r="E406" s="5">
        <v>2453.85</v>
      </c>
      <c r="F406" s="60">
        <v>171</v>
      </c>
      <c r="G406" s="61">
        <v>86</v>
      </c>
      <c r="H406" s="61">
        <v>29</v>
      </c>
      <c r="I406" s="62">
        <v>1472</v>
      </c>
      <c r="J406" s="2">
        <v>736</v>
      </c>
      <c r="K406" s="2">
        <v>245</v>
      </c>
      <c r="L406" s="19">
        <v>114</v>
      </c>
      <c r="M406" s="19">
        <v>981.84999999999991</v>
      </c>
    </row>
    <row r="407" spans="1:13" x14ac:dyDescent="0.25">
      <c r="A407" s="50" t="s">
        <v>1518</v>
      </c>
      <c r="B407" s="50" t="s">
        <v>1519</v>
      </c>
      <c r="C407" s="50" t="s">
        <v>51</v>
      </c>
      <c r="D407" s="5">
        <v>243</v>
      </c>
      <c r="E407" s="5">
        <v>1834.6499999999999</v>
      </c>
      <c r="F407" s="60">
        <v>146</v>
      </c>
      <c r="G407" s="61">
        <v>73</v>
      </c>
      <c r="H407" s="61">
        <v>24</v>
      </c>
      <c r="I407" s="62">
        <v>1101</v>
      </c>
      <c r="J407" s="2">
        <v>550</v>
      </c>
      <c r="K407" s="2">
        <v>183</v>
      </c>
      <c r="L407" s="19">
        <v>97</v>
      </c>
      <c r="M407" s="19">
        <v>733.64999999999986</v>
      </c>
    </row>
    <row r="408" spans="1:13" x14ac:dyDescent="0.25">
      <c r="A408" s="50" t="s">
        <v>1520</v>
      </c>
      <c r="B408" s="50" t="s">
        <v>1521</v>
      </c>
      <c r="C408" s="50" t="s">
        <v>51</v>
      </c>
      <c r="D408" s="5">
        <v>208</v>
      </c>
      <c r="E408" s="5">
        <v>2119.5199999999995</v>
      </c>
      <c r="F408" s="60">
        <v>125</v>
      </c>
      <c r="G408" s="61">
        <v>62</v>
      </c>
      <c r="H408" s="61">
        <v>21</v>
      </c>
      <c r="I408" s="62">
        <v>1272</v>
      </c>
      <c r="J408" s="2">
        <v>636</v>
      </c>
      <c r="K408" s="2">
        <v>212</v>
      </c>
      <c r="L408" s="19">
        <v>83</v>
      </c>
      <c r="M408" s="19">
        <v>847.51999999999953</v>
      </c>
    </row>
    <row r="409" spans="1:13" x14ac:dyDescent="0.25">
      <c r="A409" s="50" t="s">
        <v>1522</v>
      </c>
      <c r="B409" s="50" t="s">
        <v>1523</v>
      </c>
      <c r="C409" s="50" t="s">
        <v>51</v>
      </c>
      <c r="D409" s="5">
        <v>625</v>
      </c>
      <c r="E409" s="5">
        <v>2781.25</v>
      </c>
      <c r="F409" s="60">
        <v>375</v>
      </c>
      <c r="G409" s="61">
        <v>188</v>
      </c>
      <c r="H409" s="61">
        <v>63</v>
      </c>
      <c r="I409" s="62">
        <v>1669</v>
      </c>
      <c r="J409" s="2">
        <v>834</v>
      </c>
      <c r="K409" s="2">
        <v>278</v>
      </c>
      <c r="L409" s="19">
        <v>250</v>
      </c>
      <c r="M409" s="19">
        <v>1112.25</v>
      </c>
    </row>
    <row r="410" spans="1:13" x14ac:dyDescent="0.25">
      <c r="A410" s="50" t="s">
        <v>1524</v>
      </c>
      <c r="B410" s="50" t="s">
        <v>1525</v>
      </c>
      <c r="C410" s="50" t="s">
        <v>216</v>
      </c>
      <c r="D410" s="5">
        <v>76</v>
      </c>
      <c r="E410" s="5">
        <v>97.280000000000015</v>
      </c>
      <c r="F410" s="60">
        <v>46</v>
      </c>
      <c r="G410" s="61">
        <v>23</v>
      </c>
      <c r="H410" s="61">
        <v>8</v>
      </c>
      <c r="I410" s="62">
        <v>58</v>
      </c>
      <c r="J410" s="2">
        <v>29</v>
      </c>
      <c r="K410" s="2">
        <v>10</v>
      </c>
      <c r="L410" s="19">
        <v>30</v>
      </c>
      <c r="M410" s="19">
        <v>39.280000000000015</v>
      </c>
    </row>
    <row r="411" spans="1:13" x14ac:dyDescent="0.25">
      <c r="A411" s="50" t="s">
        <v>1526</v>
      </c>
      <c r="B411" s="50" t="s">
        <v>1527</v>
      </c>
      <c r="C411" s="50" t="s">
        <v>216</v>
      </c>
      <c r="D411" s="5">
        <v>356</v>
      </c>
      <c r="E411" s="5">
        <v>605.20000000000005</v>
      </c>
      <c r="F411" s="60">
        <v>214</v>
      </c>
      <c r="G411" s="61">
        <v>107</v>
      </c>
      <c r="H411" s="61">
        <v>36</v>
      </c>
      <c r="I411" s="62">
        <v>363</v>
      </c>
      <c r="J411" s="2">
        <v>182</v>
      </c>
      <c r="K411" s="2">
        <v>61</v>
      </c>
      <c r="L411" s="19">
        <v>142</v>
      </c>
      <c r="M411" s="19">
        <v>242.20000000000005</v>
      </c>
    </row>
    <row r="412" spans="1:13" x14ac:dyDescent="0.25">
      <c r="A412" s="50" t="s">
        <v>1528</v>
      </c>
      <c r="B412" s="50" t="s">
        <v>1529</v>
      </c>
      <c r="C412" s="50" t="s">
        <v>216</v>
      </c>
      <c r="D412" s="5">
        <v>15</v>
      </c>
      <c r="E412" s="5">
        <v>61.349999999999994</v>
      </c>
      <c r="F412" s="60">
        <v>9</v>
      </c>
      <c r="G412" s="61">
        <v>5</v>
      </c>
      <c r="H412" s="61">
        <v>2</v>
      </c>
      <c r="I412" s="62">
        <v>37</v>
      </c>
      <c r="J412" s="2">
        <v>18</v>
      </c>
      <c r="K412" s="2">
        <v>6</v>
      </c>
      <c r="L412" s="19">
        <v>6</v>
      </c>
      <c r="M412" s="19">
        <v>24.349999999999994</v>
      </c>
    </row>
    <row r="413" spans="1:13" x14ac:dyDescent="0.25">
      <c r="A413" s="50" t="s">
        <v>1530</v>
      </c>
      <c r="B413" s="50" t="s">
        <v>1531</v>
      </c>
      <c r="C413" s="50" t="s">
        <v>216</v>
      </c>
      <c r="D413" s="5">
        <v>16</v>
      </c>
      <c r="E413" s="5">
        <v>62.72</v>
      </c>
      <c r="F413" s="60">
        <v>10</v>
      </c>
      <c r="G413" s="61">
        <v>5</v>
      </c>
      <c r="H413" s="61">
        <v>2</v>
      </c>
      <c r="I413" s="62">
        <v>38</v>
      </c>
      <c r="J413" s="2">
        <v>19</v>
      </c>
      <c r="K413" s="2">
        <v>6</v>
      </c>
      <c r="L413" s="19">
        <v>6</v>
      </c>
      <c r="M413" s="19">
        <v>24.72</v>
      </c>
    </row>
    <row r="414" spans="1:13" x14ac:dyDescent="0.25">
      <c r="A414" s="50" t="s">
        <v>1532</v>
      </c>
      <c r="B414" s="50" t="s">
        <v>1533</v>
      </c>
      <c r="C414" s="50" t="s">
        <v>51</v>
      </c>
      <c r="D414" s="5">
        <v>110</v>
      </c>
      <c r="E414" s="5">
        <v>417.64</v>
      </c>
      <c r="F414" s="60">
        <v>66</v>
      </c>
      <c r="G414" s="61">
        <v>33</v>
      </c>
      <c r="H414" s="61">
        <v>11</v>
      </c>
      <c r="I414" s="62">
        <v>251</v>
      </c>
      <c r="J414" s="2">
        <v>125</v>
      </c>
      <c r="K414" s="2">
        <v>42</v>
      </c>
      <c r="L414" s="19">
        <v>44</v>
      </c>
      <c r="M414" s="19">
        <v>166.64</v>
      </c>
    </row>
    <row r="415" spans="1:13" x14ac:dyDescent="0.25">
      <c r="A415" s="50" t="s">
        <v>1534</v>
      </c>
      <c r="B415" s="50" t="s">
        <v>1535</v>
      </c>
      <c r="C415" s="50" t="s">
        <v>51</v>
      </c>
      <c r="D415" s="5">
        <v>253</v>
      </c>
      <c r="E415" s="5">
        <v>1495.23</v>
      </c>
      <c r="F415" s="60">
        <v>152</v>
      </c>
      <c r="G415" s="61">
        <v>76</v>
      </c>
      <c r="H415" s="61">
        <v>25</v>
      </c>
      <c r="I415" s="62">
        <v>897</v>
      </c>
      <c r="J415" s="2">
        <v>449</v>
      </c>
      <c r="K415" s="2">
        <v>150</v>
      </c>
      <c r="L415" s="19">
        <v>101</v>
      </c>
      <c r="M415" s="19">
        <v>598.23</v>
      </c>
    </row>
    <row r="416" spans="1:13" x14ac:dyDescent="0.25">
      <c r="A416" s="50" t="s">
        <v>1536</v>
      </c>
      <c r="B416" s="50" t="s">
        <v>1537</v>
      </c>
      <c r="C416" s="50" t="s">
        <v>51</v>
      </c>
      <c r="D416" s="5">
        <v>844</v>
      </c>
      <c r="E416" s="5">
        <v>4988.0400000000009</v>
      </c>
      <c r="F416" s="60">
        <v>506</v>
      </c>
      <c r="G416" s="61">
        <v>253</v>
      </c>
      <c r="H416" s="61">
        <v>84</v>
      </c>
      <c r="I416" s="62">
        <v>2993</v>
      </c>
      <c r="J416" s="2">
        <v>1496</v>
      </c>
      <c r="K416" s="2">
        <v>499</v>
      </c>
      <c r="L416" s="19">
        <v>338</v>
      </c>
      <c r="M416" s="19">
        <v>1995.0400000000009</v>
      </c>
    </row>
    <row r="417" spans="1:13" x14ac:dyDescent="0.25">
      <c r="A417" s="50" t="s">
        <v>1538</v>
      </c>
      <c r="B417" s="50" t="s">
        <v>1539</v>
      </c>
      <c r="C417" s="50" t="s">
        <v>548</v>
      </c>
      <c r="D417" s="5">
        <v>93</v>
      </c>
      <c r="E417" s="5">
        <v>744</v>
      </c>
      <c r="F417" s="60">
        <v>56</v>
      </c>
      <c r="G417" s="61">
        <v>28</v>
      </c>
      <c r="H417" s="61">
        <v>9</v>
      </c>
      <c r="I417" s="62">
        <v>446</v>
      </c>
      <c r="J417" s="2">
        <v>223</v>
      </c>
      <c r="K417" s="2">
        <v>74</v>
      </c>
      <c r="L417" s="19">
        <v>37</v>
      </c>
      <c r="M417" s="19">
        <v>298</v>
      </c>
    </row>
    <row r="418" spans="1:13" x14ac:dyDescent="0.25">
      <c r="A418" s="50" t="s">
        <v>1540</v>
      </c>
      <c r="B418" s="50" t="s">
        <v>1541</v>
      </c>
      <c r="C418" s="50" t="s">
        <v>548</v>
      </c>
      <c r="D418" s="5">
        <v>7</v>
      </c>
      <c r="E418" s="5">
        <v>176.67999999999998</v>
      </c>
      <c r="F418" s="60">
        <v>4</v>
      </c>
      <c r="G418" s="61">
        <v>2</v>
      </c>
      <c r="H418" s="61">
        <v>1</v>
      </c>
      <c r="I418" s="62">
        <v>106</v>
      </c>
      <c r="J418" s="2">
        <v>53</v>
      </c>
      <c r="K418" s="2">
        <v>18</v>
      </c>
      <c r="L418" s="19">
        <v>3</v>
      </c>
      <c r="M418" s="19">
        <v>70.679999999999978</v>
      </c>
    </row>
    <row r="419" spans="1:13" x14ac:dyDescent="0.25">
      <c r="A419" s="50" t="s">
        <v>1542</v>
      </c>
      <c r="B419" s="50" t="s">
        <v>1543</v>
      </c>
      <c r="C419" s="50" t="s">
        <v>282</v>
      </c>
      <c r="D419" s="5">
        <v>518</v>
      </c>
      <c r="E419" s="5">
        <v>2476.0399999999995</v>
      </c>
      <c r="F419" s="60">
        <v>311</v>
      </c>
      <c r="G419" s="61">
        <v>155</v>
      </c>
      <c r="H419" s="61">
        <v>52</v>
      </c>
      <c r="I419" s="62">
        <v>1486</v>
      </c>
      <c r="J419" s="2">
        <v>743</v>
      </c>
      <c r="K419" s="2">
        <v>248</v>
      </c>
      <c r="L419" s="19">
        <v>207</v>
      </c>
      <c r="M419" s="19">
        <v>990.03999999999951</v>
      </c>
    </row>
    <row r="420" spans="1:13" x14ac:dyDescent="0.25">
      <c r="A420" s="50" t="s">
        <v>1544</v>
      </c>
      <c r="B420" s="50" t="s">
        <v>1545</v>
      </c>
      <c r="C420" s="50" t="s">
        <v>282</v>
      </c>
      <c r="D420" s="5">
        <v>170</v>
      </c>
      <c r="E420" s="5">
        <v>1004.7</v>
      </c>
      <c r="F420" s="60">
        <v>102</v>
      </c>
      <c r="G420" s="61">
        <v>51</v>
      </c>
      <c r="H420" s="61">
        <v>17</v>
      </c>
      <c r="I420" s="62">
        <v>603</v>
      </c>
      <c r="J420" s="2">
        <v>301</v>
      </c>
      <c r="K420" s="2">
        <v>100</v>
      </c>
      <c r="L420" s="19">
        <v>68</v>
      </c>
      <c r="M420" s="19">
        <v>401.70000000000005</v>
      </c>
    </row>
    <row r="421" spans="1:13" x14ac:dyDescent="0.25">
      <c r="A421" s="50" t="s">
        <v>1546</v>
      </c>
      <c r="B421" s="50" t="s">
        <v>1547</v>
      </c>
      <c r="C421" s="50" t="s">
        <v>51</v>
      </c>
      <c r="D421" s="5">
        <v>88</v>
      </c>
      <c r="E421" s="5">
        <v>455.88</v>
      </c>
      <c r="F421" s="60">
        <v>53</v>
      </c>
      <c r="G421" s="61">
        <v>26</v>
      </c>
      <c r="H421" s="61">
        <v>9</v>
      </c>
      <c r="I421" s="62">
        <v>274</v>
      </c>
      <c r="J421" s="2">
        <v>137</v>
      </c>
      <c r="K421" s="2">
        <v>46</v>
      </c>
      <c r="L421" s="19">
        <v>35</v>
      </c>
      <c r="M421" s="19">
        <v>181.88</v>
      </c>
    </row>
    <row r="422" spans="1:13" x14ac:dyDescent="0.25">
      <c r="A422" s="50" t="s">
        <v>1548</v>
      </c>
      <c r="B422" s="50" t="s">
        <v>1549</v>
      </c>
      <c r="C422" s="50" t="s">
        <v>51</v>
      </c>
      <c r="D422" s="5">
        <v>93</v>
      </c>
      <c r="E422" s="5">
        <v>486.92999999999989</v>
      </c>
      <c r="F422" s="60">
        <v>56</v>
      </c>
      <c r="G422" s="61">
        <v>28</v>
      </c>
      <c r="H422" s="61">
        <v>9</v>
      </c>
      <c r="I422" s="62">
        <v>292</v>
      </c>
      <c r="J422" s="2">
        <v>146</v>
      </c>
      <c r="K422" s="2">
        <v>49</v>
      </c>
      <c r="L422" s="19">
        <v>37</v>
      </c>
      <c r="M422" s="19">
        <v>194.92999999999989</v>
      </c>
    </row>
    <row r="423" spans="1:13" x14ac:dyDescent="0.25">
      <c r="A423" s="50" t="s">
        <v>1550</v>
      </c>
      <c r="B423" s="50" t="s">
        <v>1551</v>
      </c>
      <c r="C423" s="50" t="s">
        <v>51</v>
      </c>
      <c r="D423" s="5">
        <v>113</v>
      </c>
      <c r="E423" s="5">
        <v>702.89999999999986</v>
      </c>
      <c r="F423" s="60">
        <v>68</v>
      </c>
      <c r="G423" s="61">
        <v>34</v>
      </c>
      <c r="H423" s="61">
        <v>11</v>
      </c>
      <c r="I423" s="62">
        <v>422</v>
      </c>
      <c r="J423" s="2">
        <v>211</v>
      </c>
      <c r="K423" s="2">
        <v>70</v>
      </c>
      <c r="L423" s="19">
        <v>45</v>
      </c>
      <c r="M423" s="19">
        <v>280.89999999999986</v>
      </c>
    </row>
    <row r="424" spans="1:13" x14ac:dyDescent="0.25">
      <c r="A424" s="50" t="s">
        <v>1552</v>
      </c>
      <c r="B424" s="50" t="s">
        <v>1553</v>
      </c>
      <c r="C424" s="50" t="s">
        <v>19</v>
      </c>
      <c r="D424" s="5">
        <v>2096</v>
      </c>
      <c r="E424" s="5">
        <v>14294.720000000008</v>
      </c>
      <c r="F424" s="60">
        <v>1258</v>
      </c>
      <c r="G424" s="61">
        <v>629</v>
      </c>
      <c r="H424" s="61">
        <v>210</v>
      </c>
      <c r="I424" s="62">
        <v>8577</v>
      </c>
      <c r="J424" s="2">
        <v>4288</v>
      </c>
      <c r="K424" s="2">
        <v>1429</v>
      </c>
      <c r="L424" s="19">
        <v>838</v>
      </c>
      <c r="M424" s="19">
        <v>5717.7200000000084</v>
      </c>
    </row>
    <row r="425" spans="1:13" x14ac:dyDescent="0.25">
      <c r="A425" s="50" t="s">
        <v>1554</v>
      </c>
      <c r="B425" s="50" t="s">
        <v>1555</v>
      </c>
      <c r="C425" s="50" t="s">
        <v>19</v>
      </c>
      <c r="D425" s="5">
        <v>2116</v>
      </c>
      <c r="E425" s="5">
        <v>22668.310000000009</v>
      </c>
      <c r="F425" s="60">
        <v>1270</v>
      </c>
      <c r="G425" s="61">
        <v>635</v>
      </c>
      <c r="H425" s="61">
        <v>212</v>
      </c>
      <c r="I425" s="62">
        <v>13601</v>
      </c>
      <c r="J425" s="2">
        <v>6800</v>
      </c>
      <c r="K425" s="2">
        <v>2267</v>
      </c>
      <c r="L425" s="19">
        <v>846</v>
      </c>
      <c r="M425" s="19">
        <v>9067.3100000000086</v>
      </c>
    </row>
    <row r="426" spans="1:13" x14ac:dyDescent="0.25">
      <c r="A426" s="50" t="s">
        <v>1556</v>
      </c>
      <c r="B426" s="50" t="s">
        <v>1557</v>
      </c>
      <c r="C426" s="50" t="s">
        <v>51</v>
      </c>
      <c r="D426" s="5">
        <v>410</v>
      </c>
      <c r="E426" s="5">
        <v>5518.6</v>
      </c>
      <c r="F426" s="60">
        <v>246</v>
      </c>
      <c r="G426" s="61">
        <v>123</v>
      </c>
      <c r="H426" s="61">
        <v>41</v>
      </c>
      <c r="I426" s="62">
        <v>3311</v>
      </c>
      <c r="J426" s="2">
        <v>1656</v>
      </c>
      <c r="K426" s="2">
        <v>552</v>
      </c>
      <c r="L426" s="19">
        <v>164</v>
      </c>
      <c r="M426" s="19">
        <v>2207.6000000000004</v>
      </c>
    </row>
    <row r="427" spans="1:13" x14ac:dyDescent="0.25">
      <c r="A427" s="50" t="s">
        <v>1558</v>
      </c>
      <c r="B427" s="50" t="s">
        <v>1559</v>
      </c>
      <c r="C427" s="50" t="s">
        <v>51</v>
      </c>
      <c r="D427" s="5">
        <v>53</v>
      </c>
      <c r="E427" s="5">
        <v>964.36</v>
      </c>
      <c r="F427" s="60">
        <v>32</v>
      </c>
      <c r="G427" s="61">
        <v>16</v>
      </c>
      <c r="H427" s="61">
        <v>5</v>
      </c>
      <c r="I427" s="62">
        <v>579</v>
      </c>
      <c r="J427" s="2">
        <v>289</v>
      </c>
      <c r="K427" s="2">
        <v>96</v>
      </c>
      <c r="L427" s="19">
        <v>21</v>
      </c>
      <c r="M427" s="19">
        <v>385.36</v>
      </c>
    </row>
    <row r="428" spans="1:13" x14ac:dyDescent="0.25">
      <c r="A428" s="50" t="s">
        <v>1560</v>
      </c>
      <c r="B428" s="50" t="s">
        <v>1561</v>
      </c>
      <c r="C428" s="50" t="s">
        <v>19</v>
      </c>
      <c r="D428" s="5">
        <v>4690</v>
      </c>
      <c r="E428" s="5">
        <v>18713.100000000006</v>
      </c>
      <c r="F428" s="60">
        <v>2814</v>
      </c>
      <c r="G428" s="61">
        <v>1407</v>
      </c>
      <c r="H428" s="61">
        <v>469</v>
      </c>
      <c r="I428" s="62">
        <v>11228</v>
      </c>
      <c r="J428" s="2">
        <v>5614</v>
      </c>
      <c r="K428" s="2">
        <v>1871</v>
      </c>
      <c r="L428" s="19">
        <v>1876</v>
      </c>
      <c r="M428" s="19">
        <v>7485.1000000000058</v>
      </c>
    </row>
    <row r="429" spans="1:13" x14ac:dyDescent="0.25">
      <c r="A429" s="50" t="s">
        <v>1562</v>
      </c>
      <c r="B429" s="50" t="s">
        <v>1563</v>
      </c>
      <c r="C429" s="50" t="s">
        <v>19</v>
      </c>
      <c r="D429" s="5">
        <v>1017</v>
      </c>
      <c r="E429" s="5">
        <v>3812.97</v>
      </c>
      <c r="F429" s="60">
        <v>610</v>
      </c>
      <c r="G429" s="61">
        <v>305</v>
      </c>
      <c r="H429" s="61">
        <v>102</v>
      </c>
      <c r="I429" s="62">
        <v>2288</v>
      </c>
      <c r="J429" s="2">
        <v>1144</v>
      </c>
      <c r="K429" s="2">
        <v>381</v>
      </c>
      <c r="L429" s="19">
        <v>407</v>
      </c>
      <c r="M429" s="19">
        <v>1524.9699999999998</v>
      </c>
    </row>
    <row r="430" spans="1:13" x14ac:dyDescent="0.25">
      <c r="A430" s="50" t="s">
        <v>1564</v>
      </c>
      <c r="B430" s="50" t="s">
        <v>1565</v>
      </c>
      <c r="C430" s="50" t="s">
        <v>19</v>
      </c>
      <c r="D430" s="5">
        <v>39</v>
      </c>
      <c r="E430" s="5">
        <v>383.37</v>
      </c>
      <c r="F430" s="60">
        <v>23</v>
      </c>
      <c r="G430" s="61">
        <v>12</v>
      </c>
      <c r="H430" s="61">
        <v>4</v>
      </c>
      <c r="I430" s="62">
        <v>230</v>
      </c>
      <c r="J430" s="2">
        <v>115</v>
      </c>
      <c r="K430" s="2">
        <v>38</v>
      </c>
      <c r="L430" s="19">
        <v>16</v>
      </c>
      <c r="M430" s="19">
        <v>153.37</v>
      </c>
    </row>
    <row r="431" spans="1:13" x14ac:dyDescent="0.25">
      <c r="A431" s="47" t="s">
        <v>461</v>
      </c>
      <c r="B431" s="47"/>
      <c r="C431" s="47"/>
      <c r="D431" s="48">
        <v>612747</v>
      </c>
      <c r="E431" s="48">
        <v>2770383.68</v>
      </c>
      <c r="F431" s="65">
        <v>367656</v>
      </c>
      <c r="G431" s="64">
        <v>183846</v>
      </c>
      <c r="H431" s="64">
        <v>61300</v>
      </c>
      <c r="I431" s="63">
        <v>1662240</v>
      </c>
      <c r="J431" s="2">
        <v>831107</v>
      </c>
      <c r="K431" s="2">
        <v>277040</v>
      </c>
      <c r="L431" s="19">
        <v>245091</v>
      </c>
      <c r="M431" s="19">
        <v>1108143.6800000002</v>
      </c>
    </row>
  </sheetData>
  <pageMargins left="0.7" right="0.7" top="0.75" bottom="0.75" header="0.3" footer="0.3"/>
  <ignoredErrors>
    <ignoredError sqref="A2:A43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93A8C-D162-454E-9E5D-1F9D21374D3B}">
  <dimension ref="A1:M431"/>
  <sheetViews>
    <sheetView workbookViewId="0"/>
  </sheetViews>
  <sheetFormatPr defaultRowHeight="15" x14ac:dyDescent="0.25"/>
  <cols>
    <col min="2" max="2" width="44.42578125" bestFit="1" customWidth="1"/>
    <col min="3" max="3" width="38.7109375" bestFit="1" customWidth="1"/>
    <col min="4" max="4" width="25.85546875" hidden="1" customWidth="1"/>
    <col min="5" max="5" width="19.42578125" hidden="1" customWidth="1"/>
    <col min="6" max="11" width="0" hidden="1" customWidth="1"/>
    <col min="12" max="13" width="12" style="59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55" t="s">
        <v>9</v>
      </c>
      <c r="G1" s="48" t="s">
        <v>2</v>
      </c>
      <c r="H1" s="48" t="s">
        <v>10</v>
      </c>
      <c r="I1" s="55" t="s">
        <v>11</v>
      </c>
      <c r="J1" s="48" t="s">
        <v>3</v>
      </c>
      <c r="K1" s="48" t="s">
        <v>4</v>
      </c>
      <c r="L1" s="66" t="s">
        <v>4173</v>
      </c>
      <c r="M1" s="66" t="s">
        <v>4174</v>
      </c>
    </row>
    <row r="2" spans="1:13" x14ac:dyDescent="0.25">
      <c r="A2" s="50" t="s">
        <v>692</v>
      </c>
      <c r="B2" s="50" t="s">
        <v>693</v>
      </c>
      <c r="C2" s="50" t="s">
        <v>94</v>
      </c>
      <c r="D2" s="5">
        <v>61</v>
      </c>
      <c r="E2" s="5">
        <v>1543.3</v>
      </c>
      <c r="F2" s="3">
        <v>37</v>
      </c>
      <c r="G2" s="5">
        <v>18</v>
      </c>
      <c r="H2" s="5">
        <v>6</v>
      </c>
      <c r="I2" s="57">
        <v>926</v>
      </c>
      <c r="J2" s="5">
        <v>463</v>
      </c>
      <c r="K2" s="5">
        <v>154</v>
      </c>
      <c r="L2" s="67">
        <v>24</v>
      </c>
      <c r="M2" s="69">
        <v>617.29999999999995</v>
      </c>
    </row>
    <row r="3" spans="1:13" x14ac:dyDescent="0.25">
      <c r="A3" s="50" t="s">
        <v>694</v>
      </c>
      <c r="B3" s="50" t="s">
        <v>695</v>
      </c>
      <c r="C3" s="50" t="s">
        <v>94</v>
      </c>
      <c r="D3" s="5">
        <v>122</v>
      </c>
      <c r="E3" s="5">
        <v>3392.8200000000006</v>
      </c>
      <c r="F3" s="3">
        <v>73</v>
      </c>
      <c r="G3" s="5">
        <v>37</v>
      </c>
      <c r="H3" s="5">
        <v>12</v>
      </c>
      <c r="I3" s="57">
        <v>2036</v>
      </c>
      <c r="J3" s="5">
        <v>1018</v>
      </c>
      <c r="K3" s="5">
        <v>339</v>
      </c>
      <c r="L3" s="67">
        <v>49</v>
      </c>
      <c r="M3" s="69">
        <v>1356.8200000000006</v>
      </c>
    </row>
    <row r="4" spans="1:13" x14ac:dyDescent="0.25">
      <c r="A4" s="50" t="s">
        <v>696</v>
      </c>
      <c r="B4" s="50" t="s">
        <v>697</v>
      </c>
      <c r="C4" s="50" t="s">
        <v>94</v>
      </c>
      <c r="D4" s="5">
        <v>36</v>
      </c>
      <c r="E4" s="5">
        <v>1034.28</v>
      </c>
      <c r="F4" s="3">
        <v>22</v>
      </c>
      <c r="G4" s="5">
        <v>11</v>
      </c>
      <c r="H4" s="5">
        <v>4</v>
      </c>
      <c r="I4" s="57">
        <v>621</v>
      </c>
      <c r="J4" s="5">
        <v>310</v>
      </c>
      <c r="K4" s="5">
        <v>103</v>
      </c>
      <c r="L4" s="67">
        <v>14</v>
      </c>
      <c r="M4" s="69">
        <v>413.28</v>
      </c>
    </row>
    <row r="5" spans="1:13" x14ac:dyDescent="0.25">
      <c r="A5" s="50" t="s">
        <v>698</v>
      </c>
      <c r="B5" s="50" t="s">
        <v>699</v>
      </c>
      <c r="C5" s="50" t="s">
        <v>91</v>
      </c>
      <c r="D5" s="5">
        <v>4620</v>
      </c>
      <c r="E5" s="5">
        <v>23410.380000000005</v>
      </c>
      <c r="F5" s="3">
        <v>2772</v>
      </c>
      <c r="G5" s="5">
        <v>1386</v>
      </c>
      <c r="H5" s="5">
        <v>462</v>
      </c>
      <c r="I5" s="57">
        <v>14046</v>
      </c>
      <c r="J5" s="5">
        <v>7023</v>
      </c>
      <c r="K5" s="5">
        <v>2341</v>
      </c>
      <c r="L5" s="67">
        <v>1848</v>
      </c>
      <c r="M5" s="69">
        <v>9364.3800000000047</v>
      </c>
    </row>
    <row r="6" spans="1:13" x14ac:dyDescent="0.25">
      <c r="A6" s="50" t="s">
        <v>700</v>
      </c>
      <c r="B6" s="50" t="s">
        <v>701</v>
      </c>
      <c r="C6" s="50" t="s">
        <v>110</v>
      </c>
      <c r="D6" s="5">
        <v>521</v>
      </c>
      <c r="E6" s="5">
        <v>4016.91</v>
      </c>
      <c r="F6" s="3">
        <v>313</v>
      </c>
      <c r="G6" s="5">
        <v>156</v>
      </c>
      <c r="H6" s="5">
        <v>52</v>
      </c>
      <c r="I6" s="57">
        <v>2410</v>
      </c>
      <c r="J6" s="5">
        <v>1205</v>
      </c>
      <c r="K6" s="5">
        <v>402</v>
      </c>
      <c r="L6" s="67">
        <v>208</v>
      </c>
      <c r="M6" s="69">
        <v>1606.9099999999999</v>
      </c>
    </row>
    <row r="7" spans="1:13" x14ac:dyDescent="0.25">
      <c r="A7" s="50" t="s">
        <v>702</v>
      </c>
      <c r="B7" s="50" t="s">
        <v>703</v>
      </c>
      <c r="C7" s="50" t="s">
        <v>94</v>
      </c>
      <c r="D7" s="5">
        <v>230</v>
      </c>
      <c r="E7" s="5">
        <v>572.70000000000005</v>
      </c>
      <c r="F7" s="3">
        <v>138</v>
      </c>
      <c r="G7" s="5">
        <v>69</v>
      </c>
      <c r="H7" s="5">
        <v>23</v>
      </c>
      <c r="I7" s="57">
        <v>344</v>
      </c>
      <c r="J7" s="5">
        <v>172</v>
      </c>
      <c r="K7" s="5">
        <v>57</v>
      </c>
      <c r="L7" s="67">
        <v>92</v>
      </c>
      <c r="M7" s="69">
        <v>228.70000000000005</v>
      </c>
    </row>
    <row r="8" spans="1:13" x14ac:dyDescent="0.25">
      <c r="A8" s="50" t="s">
        <v>704</v>
      </c>
      <c r="B8" s="50" t="s">
        <v>705</v>
      </c>
      <c r="C8" s="50" t="s">
        <v>344</v>
      </c>
      <c r="D8" s="5">
        <v>1649</v>
      </c>
      <c r="E8" s="5">
        <v>7453.4799999999977</v>
      </c>
      <c r="F8" s="3">
        <v>989</v>
      </c>
      <c r="G8" s="5">
        <v>495</v>
      </c>
      <c r="H8" s="5">
        <v>165</v>
      </c>
      <c r="I8" s="57">
        <v>4472</v>
      </c>
      <c r="J8" s="5">
        <v>2236</v>
      </c>
      <c r="K8" s="5">
        <v>745</v>
      </c>
      <c r="L8" s="67">
        <v>660</v>
      </c>
      <c r="M8" s="69">
        <v>2981.4799999999977</v>
      </c>
    </row>
    <row r="9" spans="1:13" x14ac:dyDescent="0.25">
      <c r="A9" s="50" t="s">
        <v>706</v>
      </c>
      <c r="B9" s="50" t="s">
        <v>707</v>
      </c>
      <c r="C9" s="50" t="s">
        <v>51</v>
      </c>
      <c r="D9" s="5">
        <v>252</v>
      </c>
      <c r="E9" s="5">
        <v>2977.2</v>
      </c>
      <c r="F9" s="3">
        <v>151</v>
      </c>
      <c r="G9" s="5">
        <v>76</v>
      </c>
      <c r="H9" s="5">
        <v>25</v>
      </c>
      <c r="I9" s="57">
        <v>1786</v>
      </c>
      <c r="J9" s="5">
        <v>893</v>
      </c>
      <c r="K9" s="5">
        <v>298</v>
      </c>
      <c r="L9" s="67">
        <v>101</v>
      </c>
      <c r="M9" s="69">
        <v>1191.1999999999998</v>
      </c>
    </row>
    <row r="10" spans="1:13" x14ac:dyDescent="0.25">
      <c r="A10" s="50" t="s">
        <v>708</v>
      </c>
      <c r="B10" s="50" t="s">
        <v>709</v>
      </c>
      <c r="C10" s="50" t="s">
        <v>216</v>
      </c>
      <c r="D10" s="5">
        <v>241</v>
      </c>
      <c r="E10" s="5">
        <v>939.90000000000009</v>
      </c>
      <c r="F10" s="3">
        <v>145</v>
      </c>
      <c r="G10" s="5">
        <v>72</v>
      </c>
      <c r="H10" s="5">
        <v>24</v>
      </c>
      <c r="I10" s="57">
        <v>564</v>
      </c>
      <c r="J10" s="5">
        <v>282</v>
      </c>
      <c r="K10" s="5">
        <v>94</v>
      </c>
      <c r="L10" s="67">
        <v>96</v>
      </c>
      <c r="M10" s="69">
        <v>375.90000000000009</v>
      </c>
    </row>
    <row r="11" spans="1:13" x14ac:dyDescent="0.25">
      <c r="A11" s="50" t="s">
        <v>710</v>
      </c>
      <c r="B11" s="50" t="s">
        <v>711</v>
      </c>
      <c r="C11" s="50" t="s">
        <v>216</v>
      </c>
      <c r="D11" s="5">
        <v>183</v>
      </c>
      <c r="E11" s="5">
        <v>1119.96</v>
      </c>
      <c r="F11" s="3">
        <v>110</v>
      </c>
      <c r="G11" s="5">
        <v>55</v>
      </c>
      <c r="H11" s="5">
        <v>18</v>
      </c>
      <c r="I11" s="57">
        <v>672</v>
      </c>
      <c r="J11" s="5">
        <v>336</v>
      </c>
      <c r="K11" s="5">
        <v>112</v>
      </c>
      <c r="L11" s="67">
        <v>73</v>
      </c>
      <c r="M11" s="69">
        <v>447.96000000000004</v>
      </c>
    </row>
    <row r="12" spans="1:13" x14ac:dyDescent="0.25">
      <c r="A12" s="50" t="s">
        <v>712</v>
      </c>
      <c r="B12" s="50" t="s">
        <v>713</v>
      </c>
      <c r="C12" s="50" t="s">
        <v>208</v>
      </c>
      <c r="D12" s="5">
        <v>127</v>
      </c>
      <c r="E12" s="5">
        <v>1299.21</v>
      </c>
      <c r="F12" s="3">
        <v>76</v>
      </c>
      <c r="G12" s="5">
        <v>38</v>
      </c>
      <c r="H12" s="5">
        <v>13</v>
      </c>
      <c r="I12" s="57">
        <v>780</v>
      </c>
      <c r="J12" s="5">
        <v>390</v>
      </c>
      <c r="K12" s="5">
        <v>130</v>
      </c>
      <c r="L12" s="67">
        <v>51</v>
      </c>
      <c r="M12" s="69">
        <v>519.21</v>
      </c>
    </row>
    <row r="13" spans="1:13" x14ac:dyDescent="0.25">
      <c r="A13" s="50" t="s">
        <v>714</v>
      </c>
      <c r="B13" s="50" t="s">
        <v>715</v>
      </c>
      <c r="C13" s="50" t="s">
        <v>216</v>
      </c>
      <c r="D13" s="5">
        <v>413</v>
      </c>
      <c r="E13" s="5">
        <v>982.94</v>
      </c>
      <c r="F13" s="3">
        <v>248</v>
      </c>
      <c r="G13" s="5">
        <v>124</v>
      </c>
      <c r="H13" s="5">
        <v>41</v>
      </c>
      <c r="I13" s="57">
        <v>590</v>
      </c>
      <c r="J13" s="5">
        <v>295</v>
      </c>
      <c r="K13" s="5">
        <v>98</v>
      </c>
      <c r="L13" s="67">
        <v>165</v>
      </c>
      <c r="M13" s="69">
        <v>392.94000000000005</v>
      </c>
    </row>
    <row r="14" spans="1:13" x14ac:dyDescent="0.25">
      <c r="A14" s="50" t="s">
        <v>716</v>
      </c>
      <c r="B14" s="50" t="s">
        <v>717</v>
      </c>
      <c r="C14" s="50" t="s">
        <v>208</v>
      </c>
      <c r="D14" s="5">
        <v>194</v>
      </c>
      <c r="E14" s="5">
        <v>2302.7800000000002</v>
      </c>
      <c r="F14" s="3">
        <v>116</v>
      </c>
      <c r="G14" s="5">
        <v>58</v>
      </c>
      <c r="H14" s="5">
        <v>19</v>
      </c>
      <c r="I14" s="57">
        <v>1382</v>
      </c>
      <c r="J14" s="5">
        <v>691</v>
      </c>
      <c r="K14" s="5">
        <v>230</v>
      </c>
      <c r="L14" s="67">
        <v>78</v>
      </c>
      <c r="M14" s="69">
        <v>920.7800000000002</v>
      </c>
    </row>
    <row r="15" spans="1:13" x14ac:dyDescent="0.25">
      <c r="A15" s="50" t="s">
        <v>718</v>
      </c>
      <c r="B15" s="50" t="s">
        <v>719</v>
      </c>
      <c r="C15" s="50" t="s">
        <v>720</v>
      </c>
      <c r="D15" s="5">
        <v>1793</v>
      </c>
      <c r="E15" s="5">
        <v>4020.2800000000016</v>
      </c>
      <c r="F15" s="3">
        <v>1076</v>
      </c>
      <c r="G15" s="5">
        <v>538</v>
      </c>
      <c r="H15" s="5">
        <v>179</v>
      </c>
      <c r="I15" s="57">
        <v>2412</v>
      </c>
      <c r="J15" s="5">
        <v>1206</v>
      </c>
      <c r="K15" s="5">
        <v>402</v>
      </c>
      <c r="L15" s="67">
        <v>717</v>
      </c>
      <c r="M15" s="69">
        <v>1608.2800000000016</v>
      </c>
    </row>
    <row r="16" spans="1:13" x14ac:dyDescent="0.25">
      <c r="A16" s="50" t="s">
        <v>721</v>
      </c>
      <c r="B16" s="50" t="s">
        <v>722</v>
      </c>
      <c r="C16" s="50" t="s">
        <v>720</v>
      </c>
      <c r="D16" s="5">
        <v>442</v>
      </c>
      <c r="E16" s="5">
        <v>1166.97</v>
      </c>
      <c r="F16" s="3">
        <v>265</v>
      </c>
      <c r="G16" s="5">
        <v>133</v>
      </c>
      <c r="H16" s="5">
        <v>44</v>
      </c>
      <c r="I16" s="57">
        <v>700</v>
      </c>
      <c r="J16" s="5">
        <v>350</v>
      </c>
      <c r="K16" s="5">
        <v>117</v>
      </c>
      <c r="L16" s="67">
        <v>177</v>
      </c>
      <c r="M16" s="69">
        <v>466.97</v>
      </c>
    </row>
    <row r="17" spans="1:13" x14ac:dyDescent="0.25">
      <c r="A17" s="50" t="s">
        <v>723</v>
      </c>
      <c r="B17" s="50" t="s">
        <v>724</v>
      </c>
      <c r="C17" s="50" t="s">
        <v>199</v>
      </c>
      <c r="D17" s="5">
        <v>835</v>
      </c>
      <c r="E17" s="5">
        <v>3966.25</v>
      </c>
      <c r="F17" s="3">
        <v>501</v>
      </c>
      <c r="G17" s="5">
        <v>251</v>
      </c>
      <c r="H17" s="5">
        <v>84</v>
      </c>
      <c r="I17" s="57">
        <v>2380</v>
      </c>
      <c r="J17" s="5">
        <v>1190</v>
      </c>
      <c r="K17" s="5">
        <v>397</v>
      </c>
      <c r="L17" s="67">
        <v>334</v>
      </c>
      <c r="M17" s="69">
        <v>1586.25</v>
      </c>
    </row>
    <row r="18" spans="1:13" x14ac:dyDescent="0.25">
      <c r="A18" s="50" t="s">
        <v>725</v>
      </c>
      <c r="B18" s="50" t="s">
        <v>726</v>
      </c>
      <c r="C18" s="50" t="s">
        <v>199</v>
      </c>
      <c r="D18" s="5">
        <v>1770</v>
      </c>
      <c r="E18" s="5">
        <v>8407.5</v>
      </c>
      <c r="F18" s="3">
        <v>1062</v>
      </c>
      <c r="G18" s="5">
        <v>531</v>
      </c>
      <c r="H18" s="5">
        <v>177</v>
      </c>
      <c r="I18" s="57">
        <v>5045</v>
      </c>
      <c r="J18" s="5">
        <v>2522</v>
      </c>
      <c r="K18" s="5">
        <v>841</v>
      </c>
      <c r="L18" s="67">
        <v>708</v>
      </c>
      <c r="M18" s="69">
        <v>3362.5</v>
      </c>
    </row>
    <row r="19" spans="1:13" x14ac:dyDescent="0.25">
      <c r="A19" s="50" t="s">
        <v>727</v>
      </c>
      <c r="B19" s="50" t="s">
        <v>728</v>
      </c>
      <c r="C19" s="50" t="s">
        <v>130</v>
      </c>
      <c r="D19" s="5">
        <v>946</v>
      </c>
      <c r="E19" s="5">
        <v>2866.3799999999997</v>
      </c>
      <c r="F19" s="3">
        <v>568</v>
      </c>
      <c r="G19" s="5">
        <v>284</v>
      </c>
      <c r="H19" s="5">
        <v>95</v>
      </c>
      <c r="I19" s="57">
        <v>1720</v>
      </c>
      <c r="J19" s="5">
        <v>860</v>
      </c>
      <c r="K19" s="5">
        <v>287</v>
      </c>
      <c r="L19" s="67">
        <v>378</v>
      </c>
      <c r="M19" s="69">
        <v>1146.3799999999997</v>
      </c>
    </row>
    <row r="20" spans="1:13" x14ac:dyDescent="0.25">
      <c r="A20" s="50" t="s">
        <v>729</v>
      </c>
      <c r="B20" s="50" t="s">
        <v>730</v>
      </c>
      <c r="C20" s="50" t="s">
        <v>130</v>
      </c>
      <c r="D20" s="5">
        <v>741</v>
      </c>
      <c r="E20" s="5">
        <v>3023.28</v>
      </c>
      <c r="F20" s="3">
        <v>445</v>
      </c>
      <c r="G20" s="5">
        <v>222</v>
      </c>
      <c r="H20" s="5">
        <v>74</v>
      </c>
      <c r="I20" s="57">
        <v>1814</v>
      </c>
      <c r="J20" s="5">
        <v>907</v>
      </c>
      <c r="K20" s="5">
        <v>302</v>
      </c>
      <c r="L20" s="67">
        <v>296</v>
      </c>
      <c r="M20" s="69">
        <v>1209.2800000000002</v>
      </c>
    </row>
    <row r="21" spans="1:13" x14ac:dyDescent="0.25">
      <c r="A21" s="50" t="s">
        <v>731</v>
      </c>
      <c r="B21" s="50" t="s">
        <v>732</v>
      </c>
      <c r="C21" s="50" t="s">
        <v>733</v>
      </c>
      <c r="D21" s="5">
        <v>75</v>
      </c>
      <c r="E21" s="5">
        <v>286.5</v>
      </c>
      <c r="F21" s="3">
        <v>45</v>
      </c>
      <c r="G21" s="5">
        <v>23</v>
      </c>
      <c r="H21" s="5">
        <v>8</v>
      </c>
      <c r="I21" s="57">
        <v>172</v>
      </c>
      <c r="J21" s="5">
        <v>86</v>
      </c>
      <c r="K21" s="5">
        <v>29</v>
      </c>
      <c r="L21" s="67">
        <v>30</v>
      </c>
      <c r="M21" s="69">
        <v>114.5</v>
      </c>
    </row>
    <row r="22" spans="1:13" x14ac:dyDescent="0.25">
      <c r="A22" s="50" t="s">
        <v>734</v>
      </c>
      <c r="B22" s="50" t="s">
        <v>735</v>
      </c>
      <c r="C22" s="50" t="s">
        <v>51</v>
      </c>
      <c r="D22" s="5">
        <v>2011</v>
      </c>
      <c r="E22" s="5">
        <v>5007.3900000000012</v>
      </c>
      <c r="F22" s="3">
        <v>1207</v>
      </c>
      <c r="G22" s="5">
        <v>603</v>
      </c>
      <c r="H22" s="5">
        <v>201</v>
      </c>
      <c r="I22" s="57">
        <v>3004</v>
      </c>
      <c r="J22" s="5">
        <v>1502</v>
      </c>
      <c r="K22" s="5">
        <v>501</v>
      </c>
      <c r="L22" s="67">
        <v>804</v>
      </c>
      <c r="M22" s="69">
        <v>2003.3900000000012</v>
      </c>
    </row>
    <row r="23" spans="1:13" x14ac:dyDescent="0.25">
      <c r="A23" s="50" t="s">
        <v>736</v>
      </c>
      <c r="B23" s="50" t="s">
        <v>737</v>
      </c>
      <c r="C23" s="50" t="s">
        <v>19</v>
      </c>
      <c r="D23" s="5">
        <v>3873</v>
      </c>
      <c r="E23" s="5">
        <v>4841.25</v>
      </c>
      <c r="F23" s="3">
        <v>2324</v>
      </c>
      <c r="G23" s="5">
        <v>1162</v>
      </c>
      <c r="H23" s="5">
        <v>387</v>
      </c>
      <c r="I23" s="57">
        <v>2905</v>
      </c>
      <c r="J23" s="5">
        <v>1452</v>
      </c>
      <c r="K23" s="5">
        <v>484</v>
      </c>
      <c r="L23" s="67">
        <v>1549</v>
      </c>
      <c r="M23" s="69">
        <v>1936.25</v>
      </c>
    </row>
    <row r="24" spans="1:13" x14ac:dyDescent="0.25">
      <c r="A24" s="50" t="s">
        <v>738</v>
      </c>
      <c r="B24" s="50" t="s">
        <v>739</v>
      </c>
      <c r="C24" s="50" t="s">
        <v>80</v>
      </c>
      <c r="D24" s="5">
        <v>1507</v>
      </c>
      <c r="E24" s="5">
        <v>2998.1400000000003</v>
      </c>
      <c r="F24" s="3">
        <v>904</v>
      </c>
      <c r="G24" s="5">
        <v>452</v>
      </c>
      <c r="H24" s="5">
        <v>151</v>
      </c>
      <c r="I24" s="57">
        <v>1799</v>
      </c>
      <c r="J24" s="5">
        <v>899</v>
      </c>
      <c r="K24" s="5">
        <v>300</v>
      </c>
      <c r="L24" s="67">
        <v>603</v>
      </c>
      <c r="M24" s="69">
        <v>1199.1400000000003</v>
      </c>
    </row>
    <row r="25" spans="1:13" x14ac:dyDescent="0.25">
      <c r="A25" s="50" t="s">
        <v>740</v>
      </c>
      <c r="B25" s="50" t="s">
        <v>741</v>
      </c>
      <c r="C25" s="50" t="s">
        <v>14</v>
      </c>
      <c r="D25" s="5">
        <v>21</v>
      </c>
      <c r="E25" s="5">
        <v>747</v>
      </c>
      <c r="F25" s="3">
        <v>13</v>
      </c>
      <c r="G25" s="5">
        <v>6</v>
      </c>
      <c r="H25" s="5">
        <v>2</v>
      </c>
      <c r="I25" s="57">
        <v>448</v>
      </c>
      <c r="J25" s="5">
        <v>224</v>
      </c>
      <c r="K25" s="5">
        <v>75</v>
      </c>
      <c r="L25" s="67">
        <v>8</v>
      </c>
      <c r="M25" s="69">
        <v>299</v>
      </c>
    </row>
    <row r="26" spans="1:13" x14ac:dyDescent="0.25">
      <c r="A26" s="50" t="s">
        <v>742</v>
      </c>
      <c r="B26" s="50" t="s">
        <v>743</v>
      </c>
      <c r="C26" s="50" t="s">
        <v>14</v>
      </c>
      <c r="D26" s="5">
        <v>2210</v>
      </c>
      <c r="E26" s="5">
        <v>37349.000000000007</v>
      </c>
      <c r="F26" s="3">
        <v>1326</v>
      </c>
      <c r="G26" s="5">
        <v>663</v>
      </c>
      <c r="H26" s="5">
        <v>221</v>
      </c>
      <c r="I26" s="57">
        <v>22409</v>
      </c>
      <c r="J26" s="5">
        <v>11205</v>
      </c>
      <c r="K26" s="5">
        <v>3735</v>
      </c>
      <c r="L26" s="67">
        <v>884</v>
      </c>
      <c r="M26" s="69">
        <v>14940.000000000007</v>
      </c>
    </row>
    <row r="27" spans="1:13" x14ac:dyDescent="0.25">
      <c r="A27" s="50" t="s">
        <v>744</v>
      </c>
      <c r="B27" s="50" t="s">
        <v>745</v>
      </c>
      <c r="C27" s="50" t="s">
        <v>720</v>
      </c>
      <c r="D27" s="5">
        <v>102</v>
      </c>
      <c r="E27" s="5">
        <v>323.26000000000005</v>
      </c>
      <c r="F27" s="3">
        <v>61</v>
      </c>
      <c r="G27" s="5">
        <v>31</v>
      </c>
      <c r="H27" s="5">
        <v>10</v>
      </c>
      <c r="I27" s="57">
        <v>194</v>
      </c>
      <c r="J27" s="5">
        <v>97</v>
      </c>
      <c r="K27" s="5">
        <v>32</v>
      </c>
      <c r="L27" s="67">
        <v>41</v>
      </c>
      <c r="M27" s="69">
        <v>129.26000000000005</v>
      </c>
    </row>
    <row r="28" spans="1:13" x14ac:dyDescent="0.25">
      <c r="A28" s="50" t="s">
        <v>746</v>
      </c>
      <c r="B28" s="50" t="s">
        <v>747</v>
      </c>
      <c r="C28" s="50" t="s">
        <v>123</v>
      </c>
      <c r="D28" s="5">
        <v>445</v>
      </c>
      <c r="E28" s="5">
        <v>2118.1999999999998</v>
      </c>
      <c r="F28" s="3">
        <v>267</v>
      </c>
      <c r="G28" s="5">
        <v>134</v>
      </c>
      <c r="H28" s="5">
        <v>45</v>
      </c>
      <c r="I28" s="57">
        <v>1271</v>
      </c>
      <c r="J28" s="5">
        <v>635</v>
      </c>
      <c r="K28" s="5">
        <v>212</v>
      </c>
      <c r="L28" s="67">
        <v>178</v>
      </c>
      <c r="M28" s="69">
        <v>847.19999999999982</v>
      </c>
    </row>
    <row r="29" spans="1:13" x14ac:dyDescent="0.25">
      <c r="A29" s="50" t="s">
        <v>748</v>
      </c>
      <c r="B29" s="50" t="s">
        <v>749</v>
      </c>
      <c r="C29" s="50" t="s">
        <v>123</v>
      </c>
      <c r="D29" s="5">
        <v>769</v>
      </c>
      <c r="E29" s="5">
        <v>3976.1499999999996</v>
      </c>
      <c r="F29" s="3">
        <v>461</v>
      </c>
      <c r="G29" s="5">
        <v>231</v>
      </c>
      <c r="H29" s="5">
        <v>77</v>
      </c>
      <c r="I29" s="57">
        <v>2386</v>
      </c>
      <c r="J29" s="5">
        <v>1193</v>
      </c>
      <c r="K29" s="5">
        <v>398</v>
      </c>
      <c r="L29" s="67">
        <v>308</v>
      </c>
      <c r="M29" s="69">
        <v>1590.1499999999996</v>
      </c>
    </row>
    <row r="30" spans="1:13" x14ac:dyDescent="0.25">
      <c r="A30" s="50" t="s">
        <v>750</v>
      </c>
      <c r="B30" s="50" t="s">
        <v>751</v>
      </c>
      <c r="C30" s="50" t="s">
        <v>123</v>
      </c>
      <c r="D30" s="5">
        <v>315</v>
      </c>
      <c r="E30" s="5">
        <v>1647.45</v>
      </c>
      <c r="F30" s="3">
        <v>189</v>
      </c>
      <c r="G30" s="5">
        <v>95</v>
      </c>
      <c r="H30" s="5">
        <v>32</v>
      </c>
      <c r="I30" s="57">
        <v>988</v>
      </c>
      <c r="J30" s="5">
        <v>494</v>
      </c>
      <c r="K30" s="5">
        <v>165</v>
      </c>
      <c r="L30" s="67">
        <v>126</v>
      </c>
      <c r="M30" s="69">
        <v>659.45</v>
      </c>
    </row>
    <row r="31" spans="1:13" x14ac:dyDescent="0.25">
      <c r="A31" s="50" t="s">
        <v>752</v>
      </c>
      <c r="B31" s="50" t="s">
        <v>753</v>
      </c>
      <c r="C31" s="50" t="s">
        <v>22</v>
      </c>
      <c r="D31" s="5">
        <v>4623</v>
      </c>
      <c r="E31" s="5">
        <v>5917.4399999999978</v>
      </c>
      <c r="F31" s="3">
        <v>2774</v>
      </c>
      <c r="G31" s="5">
        <v>1387</v>
      </c>
      <c r="H31" s="5">
        <v>462</v>
      </c>
      <c r="I31" s="57">
        <v>3550</v>
      </c>
      <c r="J31" s="5">
        <v>1775</v>
      </c>
      <c r="K31" s="5">
        <v>592</v>
      </c>
      <c r="L31" s="67">
        <v>1849</v>
      </c>
      <c r="M31" s="69">
        <v>2367.4399999999978</v>
      </c>
    </row>
    <row r="32" spans="1:13" x14ac:dyDescent="0.25">
      <c r="A32" s="50" t="s">
        <v>754</v>
      </c>
      <c r="B32" s="50" t="s">
        <v>755</v>
      </c>
      <c r="C32" s="50" t="s">
        <v>22</v>
      </c>
      <c r="D32" s="5">
        <v>9331</v>
      </c>
      <c r="E32" s="5">
        <v>15862.699999999997</v>
      </c>
      <c r="F32" s="3">
        <v>5599</v>
      </c>
      <c r="G32" s="5">
        <v>2799</v>
      </c>
      <c r="H32" s="5">
        <v>933</v>
      </c>
      <c r="I32" s="57">
        <v>9518</v>
      </c>
      <c r="J32" s="5">
        <v>4759</v>
      </c>
      <c r="K32" s="5">
        <v>1586</v>
      </c>
      <c r="L32" s="67">
        <v>3732</v>
      </c>
      <c r="M32" s="69">
        <v>6344.6999999999971</v>
      </c>
    </row>
    <row r="33" spans="1:13" x14ac:dyDescent="0.25">
      <c r="A33" s="50" t="s">
        <v>756</v>
      </c>
      <c r="B33" s="50" t="s">
        <v>757</v>
      </c>
      <c r="C33" s="50" t="s">
        <v>94</v>
      </c>
      <c r="D33" s="5">
        <v>82</v>
      </c>
      <c r="E33" s="5">
        <v>260.76</v>
      </c>
      <c r="F33" s="3">
        <v>49</v>
      </c>
      <c r="G33" s="5">
        <v>25</v>
      </c>
      <c r="H33" s="5">
        <v>8</v>
      </c>
      <c r="I33" s="57">
        <v>156</v>
      </c>
      <c r="J33" s="5">
        <v>78</v>
      </c>
      <c r="K33" s="5">
        <v>26</v>
      </c>
      <c r="L33" s="67">
        <v>33</v>
      </c>
      <c r="M33" s="69">
        <v>104.75999999999999</v>
      </c>
    </row>
    <row r="34" spans="1:13" x14ac:dyDescent="0.25">
      <c r="A34" s="50" t="s">
        <v>758</v>
      </c>
      <c r="B34" s="50" t="s">
        <v>759</v>
      </c>
      <c r="C34" s="50" t="s">
        <v>51</v>
      </c>
      <c r="D34" s="5">
        <v>757</v>
      </c>
      <c r="E34" s="5">
        <v>1967.4900000000005</v>
      </c>
      <c r="F34" s="3">
        <v>454</v>
      </c>
      <c r="G34" s="5">
        <v>227</v>
      </c>
      <c r="H34" s="5">
        <v>76</v>
      </c>
      <c r="I34" s="57">
        <v>1180</v>
      </c>
      <c r="J34" s="5">
        <v>590</v>
      </c>
      <c r="K34" s="5">
        <v>197</v>
      </c>
      <c r="L34" s="67">
        <v>303</v>
      </c>
      <c r="M34" s="69">
        <v>787.49000000000046</v>
      </c>
    </row>
    <row r="35" spans="1:13" x14ac:dyDescent="0.25">
      <c r="A35" s="50" t="s">
        <v>760</v>
      </c>
      <c r="B35" s="50" t="s">
        <v>761</v>
      </c>
      <c r="C35" s="50" t="s">
        <v>51</v>
      </c>
      <c r="D35" s="5">
        <v>655</v>
      </c>
      <c r="E35" s="5">
        <v>5098.7699999999986</v>
      </c>
      <c r="F35" s="3">
        <v>393</v>
      </c>
      <c r="G35" s="5">
        <v>197</v>
      </c>
      <c r="H35" s="5">
        <v>66</v>
      </c>
      <c r="I35" s="57">
        <v>3059</v>
      </c>
      <c r="J35" s="5">
        <v>1530</v>
      </c>
      <c r="K35" s="5">
        <v>510</v>
      </c>
      <c r="L35" s="67">
        <v>262</v>
      </c>
      <c r="M35" s="69">
        <v>2039.7699999999986</v>
      </c>
    </row>
    <row r="36" spans="1:13" x14ac:dyDescent="0.25">
      <c r="A36" s="50" t="s">
        <v>762</v>
      </c>
      <c r="B36" s="50" t="s">
        <v>763</v>
      </c>
      <c r="C36" s="50" t="s">
        <v>51</v>
      </c>
      <c r="D36" s="5">
        <v>2088</v>
      </c>
      <c r="E36" s="5">
        <v>7370.6399999999958</v>
      </c>
      <c r="F36" s="3">
        <v>1253</v>
      </c>
      <c r="G36" s="5">
        <v>626</v>
      </c>
      <c r="H36" s="5">
        <v>209</v>
      </c>
      <c r="I36" s="57">
        <v>4422</v>
      </c>
      <c r="J36" s="5">
        <v>2211</v>
      </c>
      <c r="K36" s="5">
        <v>737</v>
      </c>
      <c r="L36" s="67">
        <v>835</v>
      </c>
      <c r="M36" s="69">
        <v>2948.6399999999958</v>
      </c>
    </row>
    <row r="37" spans="1:13" x14ac:dyDescent="0.25">
      <c r="A37" s="50" t="s">
        <v>764</v>
      </c>
      <c r="B37" s="50" t="s">
        <v>765</v>
      </c>
      <c r="C37" s="50" t="s">
        <v>51</v>
      </c>
      <c r="D37" s="5">
        <v>4620</v>
      </c>
      <c r="E37" s="5">
        <v>48925.800000000017</v>
      </c>
      <c r="F37" s="3">
        <v>2772</v>
      </c>
      <c r="G37" s="5">
        <v>1386</v>
      </c>
      <c r="H37" s="5">
        <v>462</v>
      </c>
      <c r="I37" s="57">
        <v>29355</v>
      </c>
      <c r="J37" s="5">
        <v>14678</v>
      </c>
      <c r="K37" s="5">
        <v>4893</v>
      </c>
      <c r="L37" s="67">
        <v>1848</v>
      </c>
      <c r="M37" s="69">
        <v>19570.800000000017</v>
      </c>
    </row>
    <row r="38" spans="1:13" x14ac:dyDescent="0.25">
      <c r="A38" s="50" t="s">
        <v>766</v>
      </c>
      <c r="B38" s="50" t="s">
        <v>767</v>
      </c>
      <c r="C38" s="50" t="s">
        <v>768</v>
      </c>
      <c r="D38" s="5">
        <v>12754</v>
      </c>
      <c r="E38" s="5">
        <v>25890.62000000001</v>
      </c>
      <c r="F38" s="3">
        <v>7652</v>
      </c>
      <c r="G38" s="5">
        <v>3826</v>
      </c>
      <c r="H38" s="5">
        <v>1275</v>
      </c>
      <c r="I38" s="57">
        <v>15534</v>
      </c>
      <c r="J38" s="5">
        <v>7767</v>
      </c>
      <c r="K38" s="5">
        <v>2589</v>
      </c>
      <c r="L38" s="67">
        <v>5102</v>
      </c>
      <c r="M38" s="69">
        <v>10356.62000000001</v>
      </c>
    </row>
    <row r="39" spans="1:13" x14ac:dyDescent="0.25">
      <c r="A39" s="50" t="s">
        <v>769</v>
      </c>
      <c r="B39" s="50" t="s">
        <v>770</v>
      </c>
      <c r="C39" s="50" t="s">
        <v>768</v>
      </c>
      <c r="D39" s="5">
        <v>771</v>
      </c>
      <c r="E39" s="5">
        <v>2482.6200000000003</v>
      </c>
      <c r="F39" s="3">
        <v>463</v>
      </c>
      <c r="G39" s="5">
        <v>231</v>
      </c>
      <c r="H39" s="5">
        <v>77</v>
      </c>
      <c r="I39" s="57">
        <v>1490</v>
      </c>
      <c r="J39" s="5">
        <v>745</v>
      </c>
      <c r="K39" s="5">
        <v>248</v>
      </c>
      <c r="L39" s="67">
        <v>308</v>
      </c>
      <c r="M39" s="69">
        <v>992.62000000000035</v>
      </c>
    </row>
    <row r="40" spans="1:13" x14ac:dyDescent="0.25">
      <c r="A40" s="50" t="s">
        <v>771</v>
      </c>
      <c r="B40" s="50" t="s">
        <v>772</v>
      </c>
      <c r="C40" s="50" t="s">
        <v>94</v>
      </c>
      <c r="D40" s="5">
        <v>147</v>
      </c>
      <c r="E40" s="5">
        <v>389.54999999999995</v>
      </c>
      <c r="F40" s="3">
        <v>88</v>
      </c>
      <c r="G40" s="5">
        <v>44</v>
      </c>
      <c r="H40" s="5">
        <v>15</v>
      </c>
      <c r="I40" s="57">
        <v>234</v>
      </c>
      <c r="J40" s="5">
        <v>117</v>
      </c>
      <c r="K40" s="5">
        <v>39</v>
      </c>
      <c r="L40" s="67">
        <v>59</v>
      </c>
      <c r="M40" s="69">
        <v>155.54999999999995</v>
      </c>
    </row>
    <row r="41" spans="1:13" x14ac:dyDescent="0.25">
      <c r="A41" s="50" t="s">
        <v>773</v>
      </c>
      <c r="B41" s="50" t="s">
        <v>774</v>
      </c>
      <c r="C41" s="50" t="s">
        <v>775</v>
      </c>
      <c r="D41" s="5">
        <v>193</v>
      </c>
      <c r="E41" s="5">
        <v>836.65000000000009</v>
      </c>
      <c r="F41" s="3">
        <v>116</v>
      </c>
      <c r="G41" s="5">
        <v>58</v>
      </c>
      <c r="H41" s="5">
        <v>19</v>
      </c>
      <c r="I41" s="57">
        <v>502</v>
      </c>
      <c r="J41" s="5">
        <v>251</v>
      </c>
      <c r="K41" s="5">
        <v>84</v>
      </c>
      <c r="L41" s="67">
        <v>77</v>
      </c>
      <c r="M41" s="69">
        <v>334.65000000000009</v>
      </c>
    </row>
    <row r="42" spans="1:13" x14ac:dyDescent="0.25">
      <c r="A42" s="50" t="s">
        <v>776</v>
      </c>
      <c r="B42" s="50" t="s">
        <v>777</v>
      </c>
      <c r="C42" s="50" t="s">
        <v>14</v>
      </c>
      <c r="D42" s="5">
        <v>779</v>
      </c>
      <c r="E42" s="5">
        <v>1371.0400000000002</v>
      </c>
      <c r="F42" s="3">
        <v>467</v>
      </c>
      <c r="G42" s="5">
        <v>234</v>
      </c>
      <c r="H42" s="5">
        <v>78</v>
      </c>
      <c r="I42" s="57">
        <v>823</v>
      </c>
      <c r="J42" s="5">
        <v>411</v>
      </c>
      <c r="K42" s="5">
        <v>137</v>
      </c>
      <c r="L42" s="67">
        <v>312</v>
      </c>
      <c r="M42" s="69">
        <v>548.04000000000019</v>
      </c>
    </row>
    <row r="43" spans="1:13" x14ac:dyDescent="0.25">
      <c r="A43" s="50" t="s">
        <v>778</v>
      </c>
      <c r="B43" s="50" t="s">
        <v>779</v>
      </c>
      <c r="C43" s="50" t="s">
        <v>14</v>
      </c>
      <c r="D43" s="5">
        <v>1154</v>
      </c>
      <c r="E43" s="5">
        <v>3323.5199999999982</v>
      </c>
      <c r="F43" s="3">
        <v>692</v>
      </c>
      <c r="G43" s="5">
        <v>346</v>
      </c>
      <c r="H43" s="5">
        <v>115</v>
      </c>
      <c r="I43" s="57">
        <v>1994</v>
      </c>
      <c r="J43" s="5">
        <v>997</v>
      </c>
      <c r="K43" s="5">
        <v>332</v>
      </c>
      <c r="L43" s="67">
        <v>462</v>
      </c>
      <c r="M43" s="69">
        <v>1329.5199999999982</v>
      </c>
    </row>
    <row r="44" spans="1:13" x14ac:dyDescent="0.25">
      <c r="A44" s="50" t="s">
        <v>780</v>
      </c>
      <c r="B44" s="50" t="s">
        <v>781</v>
      </c>
      <c r="C44" s="50" t="s">
        <v>720</v>
      </c>
      <c r="D44" s="5">
        <v>852</v>
      </c>
      <c r="E44" s="5">
        <v>2097.63</v>
      </c>
      <c r="F44" s="3">
        <v>511</v>
      </c>
      <c r="G44" s="5">
        <v>256</v>
      </c>
      <c r="H44" s="5">
        <v>85</v>
      </c>
      <c r="I44" s="57">
        <v>1259</v>
      </c>
      <c r="J44" s="5">
        <v>629</v>
      </c>
      <c r="K44" s="5">
        <v>210</v>
      </c>
      <c r="L44" s="67">
        <v>341</v>
      </c>
      <c r="M44" s="69">
        <v>838.63000000000011</v>
      </c>
    </row>
    <row r="45" spans="1:13" x14ac:dyDescent="0.25">
      <c r="A45" s="50" t="s">
        <v>782</v>
      </c>
      <c r="B45" s="50" t="s">
        <v>783</v>
      </c>
      <c r="C45" s="50" t="s">
        <v>720</v>
      </c>
      <c r="D45" s="5">
        <v>522</v>
      </c>
      <c r="E45" s="5">
        <v>1516.1500000000003</v>
      </c>
      <c r="F45" s="3">
        <v>313</v>
      </c>
      <c r="G45" s="5">
        <v>157</v>
      </c>
      <c r="H45" s="5">
        <v>52</v>
      </c>
      <c r="I45" s="57">
        <v>910</v>
      </c>
      <c r="J45" s="5">
        <v>455</v>
      </c>
      <c r="K45" s="5">
        <v>152</v>
      </c>
      <c r="L45" s="67">
        <v>209</v>
      </c>
      <c r="M45" s="69">
        <v>606.15000000000032</v>
      </c>
    </row>
    <row r="46" spans="1:13" x14ac:dyDescent="0.25">
      <c r="A46" s="50" t="s">
        <v>784</v>
      </c>
      <c r="B46" s="50" t="s">
        <v>785</v>
      </c>
      <c r="C46" s="50" t="s">
        <v>51</v>
      </c>
      <c r="D46" s="5">
        <v>9871</v>
      </c>
      <c r="E46" s="5">
        <v>34548.5</v>
      </c>
      <c r="F46" s="3">
        <v>5923</v>
      </c>
      <c r="G46" s="5">
        <v>2961</v>
      </c>
      <c r="H46" s="5">
        <v>987</v>
      </c>
      <c r="I46" s="57">
        <v>20729</v>
      </c>
      <c r="J46" s="5">
        <v>10365</v>
      </c>
      <c r="K46" s="5">
        <v>3455</v>
      </c>
      <c r="L46" s="67">
        <v>3948</v>
      </c>
      <c r="M46" s="69">
        <v>13819.5</v>
      </c>
    </row>
    <row r="47" spans="1:13" x14ac:dyDescent="0.25">
      <c r="A47" s="50" t="s">
        <v>786</v>
      </c>
      <c r="B47" s="50" t="s">
        <v>787</v>
      </c>
      <c r="C47" s="50" t="s">
        <v>94</v>
      </c>
      <c r="D47" s="5">
        <v>1508</v>
      </c>
      <c r="E47" s="5">
        <v>4478.760000000002</v>
      </c>
      <c r="F47" s="3">
        <v>905</v>
      </c>
      <c r="G47" s="5">
        <v>452</v>
      </c>
      <c r="H47" s="5">
        <v>151</v>
      </c>
      <c r="I47" s="57">
        <v>2687</v>
      </c>
      <c r="J47" s="5">
        <v>1344</v>
      </c>
      <c r="K47" s="5">
        <v>448</v>
      </c>
      <c r="L47" s="67">
        <v>603</v>
      </c>
      <c r="M47" s="69">
        <v>1791.760000000002</v>
      </c>
    </row>
    <row r="48" spans="1:13" x14ac:dyDescent="0.25">
      <c r="A48" s="50" t="s">
        <v>788</v>
      </c>
      <c r="B48" s="50" t="s">
        <v>789</v>
      </c>
      <c r="C48" s="50" t="s">
        <v>22</v>
      </c>
      <c r="D48" s="5">
        <v>445</v>
      </c>
      <c r="E48" s="5">
        <v>1624.25</v>
      </c>
      <c r="F48" s="3">
        <v>267</v>
      </c>
      <c r="G48" s="5">
        <v>134</v>
      </c>
      <c r="H48" s="5">
        <v>45</v>
      </c>
      <c r="I48" s="57">
        <v>975</v>
      </c>
      <c r="J48" s="5">
        <v>487</v>
      </c>
      <c r="K48" s="5">
        <v>162</v>
      </c>
      <c r="L48" s="67">
        <v>178</v>
      </c>
      <c r="M48" s="69">
        <v>649.25</v>
      </c>
    </row>
    <row r="49" spans="1:13" x14ac:dyDescent="0.25">
      <c r="A49" s="50" t="s">
        <v>790</v>
      </c>
      <c r="B49" s="50" t="s">
        <v>791</v>
      </c>
      <c r="C49" s="50" t="s">
        <v>22</v>
      </c>
      <c r="D49" s="5">
        <v>72</v>
      </c>
      <c r="E49" s="5">
        <v>352.8</v>
      </c>
      <c r="F49" s="3">
        <v>43</v>
      </c>
      <c r="G49" s="5">
        <v>22</v>
      </c>
      <c r="H49" s="5">
        <v>7</v>
      </c>
      <c r="I49" s="57">
        <v>212</v>
      </c>
      <c r="J49" s="5">
        <v>106</v>
      </c>
      <c r="K49" s="5">
        <v>35</v>
      </c>
      <c r="L49" s="67">
        <v>29</v>
      </c>
      <c r="M49" s="69">
        <v>140.80000000000001</v>
      </c>
    </row>
    <row r="50" spans="1:13" x14ac:dyDescent="0.25">
      <c r="A50" s="50" t="s">
        <v>792</v>
      </c>
      <c r="B50" s="50" t="s">
        <v>793</v>
      </c>
      <c r="C50" s="50" t="s">
        <v>51</v>
      </c>
      <c r="D50" s="5">
        <v>635</v>
      </c>
      <c r="E50" s="5">
        <v>2620.9599999999982</v>
      </c>
      <c r="F50" s="3">
        <v>381</v>
      </c>
      <c r="G50" s="5">
        <v>191</v>
      </c>
      <c r="H50" s="5">
        <v>64</v>
      </c>
      <c r="I50" s="57">
        <v>1573</v>
      </c>
      <c r="J50" s="5">
        <v>786</v>
      </c>
      <c r="K50" s="5">
        <v>262</v>
      </c>
      <c r="L50" s="67">
        <v>254</v>
      </c>
      <c r="M50" s="69">
        <v>1047.9599999999982</v>
      </c>
    </row>
    <row r="51" spans="1:13" x14ac:dyDescent="0.25">
      <c r="A51" s="50" t="s">
        <v>794</v>
      </c>
      <c r="B51" s="50" t="s">
        <v>795</v>
      </c>
      <c r="C51" s="50" t="s">
        <v>51</v>
      </c>
      <c r="D51" s="5">
        <v>1563</v>
      </c>
      <c r="E51" s="5">
        <v>10356.970000000012</v>
      </c>
      <c r="F51" s="3">
        <v>938</v>
      </c>
      <c r="G51" s="5">
        <v>469</v>
      </c>
      <c r="H51" s="5">
        <v>156</v>
      </c>
      <c r="I51" s="57">
        <v>6214</v>
      </c>
      <c r="J51" s="5">
        <v>3107</v>
      </c>
      <c r="K51" s="5">
        <v>1036</v>
      </c>
      <c r="L51" s="67">
        <v>625</v>
      </c>
      <c r="M51" s="69">
        <v>4142.9700000000121</v>
      </c>
    </row>
    <row r="52" spans="1:13" x14ac:dyDescent="0.25">
      <c r="A52" s="50" t="s">
        <v>796</v>
      </c>
      <c r="B52" s="50" t="s">
        <v>797</v>
      </c>
      <c r="C52" s="50" t="s">
        <v>51</v>
      </c>
      <c r="D52" s="5">
        <v>535</v>
      </c>
      <c r="E52" s="5">
        <v>3951.7300000000005</v>
      </c>
      <c r="F52" s="3">
        <v>321</v>
      </c>
      <c r="G52" s="5">
        <v>161</v>
      </c>
      <c r="H52" s="5">
        <v>54</v>
      </c>
      <c r="I52" s="57">
        <v>2371</v>
      </c>
      <c r="J52" s="5">
        <v>1186</v>
      </c>
      <c r="K52" s="5">
        <v>395</v>
      </c>
      <c r="L52" s="67">
        <v>214</v>
      </c>
      <c r="M52" s="69">
        <v>1580.7300000000005</v>
      </c>
    </row>
    <row r="53" spans="1:13" x14ac:dyDescent="0.25">
      <c r="A53" s="50" t="s">
        <v>798</v>
      </c>
      <c r="B53" s="50" t="s">
        <v>799</v>
      </c>
      <c r="C53" s="50" t="s">
        <v>51</v>
      </c>
      <c r="D53" s="5">
        <v>1930</v>
      </c>
      <c r="E53" s="5">
        <v>8916.6000000000022</v>
      </c>
      <c r="F53" s="3">
        <v>1158</v>
      </c>
      <c r="G53" s="5">
        <v>579</v>
      </c>
      <c r="H53" s="5">
        <v>193</v>
      </c>
      <c r="I53" s="57">
        <v>5350</v>
      </c>
      <c r="J53" s="5">
        <v>2675</v>
      </c>
      <c r="K53" s="5">
        <v>892</v>
      </c>
      <c r="L53" s="67">
        <v>772</v>
      </c>
      <c r="M53" s="69">
        <v>3566.6000000000022</v>
      </c>
    </row>
    <row r="54" spans="1:13" x14ac:dyDescent="0.25">
      <c r="A54" s="50" t="s">
        <v>800</v>
      </c>
      <c r="B54" s="50" t="s">
        <v>801</v>
      </c>
      <c r="C54" s="50" t="s">
        <v>256</v>
      </c>
      <c r="D54" s="5">
        <v>207</v>
      </c>
      <c r="E54" s="5">
        <v>700.14</v>
      </c>
      <c r="F54" s="3">
        <v>124</v>
      </c>
      <c r="G54" s="5">
        <v>62</v>
      </c>
      <c r="H54" s="5">
        <v>21</v>
      </c>
      <c r="I54" s="57">
        <v>420</v>
      </c>
      <c r="J54" s="5">
        <v>210</v>
      </c>
      <c r="K54" s="5">
        <v>70</v>
      </c>
      <c r="L54" s="67">
        <v>83</v>
      </c>
      <c r="M54" s="69">
        <v>280.14</v>
      </c>
    </row>
    <row r="55" spans="1:13" x14ac:dyDescent="0.25">
      <c r="A55" s="50" t="s">
        <v>802</v>
      </c>
      <c r="B55" s="50" t="s">
        <v>803</v>
      </c>
      <c r="C55" s="50" t="s">
        <v>256</v>
      </c>
      <c r="D55" s="5">
        <v>394</v>
      </c>
      <c r="E55" s="5">
        <v>1390.8200000000002</v>
      </c>
      <c r="F55" s="3">
        <v>236</v>
      </c>
      <c r="G55" s="5">
        <v>118</v>
      </c>
      <c r="H55" s="5">
        <v>39</v>
      </c>
      <c r="I55" s="57">
        <v>834</v>
      </c>
      <c r="J55" s="5">
        <v>417</v>
      </c>
      <c r="K55" s="5">
        <v>139</v>
      </c>
      <c r="L55" s="67">
        <v>158</v>
      </c>
      <c r="M55" s="69">
        <v>556.82000000000016</v>
      </c>
    </row>
    <row r="56" spans="1:13" x14ac:dyDescent="0.25">
      <c r="A56" s="50" t="s">
        <v>804</v>
      </c>
      <c r="B56" s="50" t="s">
        <v>805</v>
      </c>
      <c r="C56" s="50" t="s">
        <v>51</v>
      </c>
      <c r="D56" s="5">
        <v>2085</v>
      </c>
      <c r="E56" s="5">
        <v>4386.58</v>
      </c>
      <c r="F56" s="3">
        <v>1251</v>
      </c>
      <c r="G56" s="5">
        <v>626</v>
      </c>
      <c r="H56" s="5">
        <v>209</v>
      </c>
      <c r="I56" s="57">
        <v>2632</v>
      </c>
      <c r="J56" s="5">
        <v>1316</v>
      </c>
      <c r="K56" s="5">
        <v>439</v>
      </c>
      <c r="L56" s="67">
        <v>834</v>
      </c>
      <c r="M56" s="69">
        <v>1754.58</v>
      </c>
    </row>
    <row r="57" spans="1:13" x14ac:dyDescent="0.25">
      <c r="A57" s="50" t="s">
        <v>806</v>
      </c>
      <c r="B57" s="50" t="s">
        <v>807</v>
      </c>
      <c r="C57" s="50" t="s">
        <v>51</v>
      </c>
      <c r="D57" s="5">
        <v>516</v>
      </c>
      <c r="E57" s="5">
        <v>1128.04</v>
      </c>
      <c r="F57" s="3">
        <v>310</v>
      </c>
      <c r="G57" s="5">
        <v>155</v>
      </c>
      <c r="H57" s="5">
        <v>52</v>
      </c>
      <c r="I57" s="57">
        <v>677</v>
      </c>
      <c r="J57" s="5">
        <v>338</v>
      </c>
      <c r="K57" s="5">
        <v>113</v>
      </c>
      <c r="L57" s="67">
        <v>206</v>
      </c>
      <c r="M57" s="69">
        <v>451.03999999999996</v>
      </c>
    </row>
    <row r="58" spans="1:13" x14ac:dyDescent="0.25">
      <c r="A58" s="50" t="s">
        <v>808</v>
      </c>
      <c r="B58" s="50" t="s">
        <v>809</v>
      </c>
      <c r="C58" s="50" t="s">
        <v>94</v>
      </c>
      <c r="D58" s="5">
        <v>542</v>
      </c>
      <c r="E58" s="5">
        <v>12737</v>
      </c>
      <c r="F58" s="3">
        <v>325</v>
      </c>
      <c r="G58" s="5">
        <v>163</v>
      </c>
      <c r="H58" s="5">
        <v>54</v>
      </c>
      <c r="I58" s="57">
        <v>7642</v>
      </c>
      <c r="J58" s="5">
        <v>3821</v>
      </c>
      <c r="K58" s="5">
        <v>1274</v>
      </c>
      <c r="L58" s="67">
        <v>217</v>
      </c>
      <c r="M58" s="69">
        <v>5095</v>
      </c>
    </row>
    <row r="59" spans="1:13" x14ac:dyDescent="0.25">
      <c r="A59" s="50" t="s">
        <v>810</v>
      </c>
      <c r="B59" s="50" t="s">
        <v>811</v>
      </c>
      <c r="C59" s="50" t="s">
        <v>147</v>
      </c>
      <c r="D59" s="5">
        <v>918</v>
      </c>
      <c r="E59" s="5">
        <v>3338.7599999999998</v>
      </c>
      <c r="F59" s="3">
        <v>551</v>
      </c>
      <c r="G59" s="5">
        <v>275</v>
      </c>
      <c r="H59" s="5">
        <v>92</v>
      </c>
      <c r="I59" s="57">
        <v>2003</v>
      </c>
      <c r="J59" s="5">
        <v>1002</v>
      </c>
      <c r="K59" s="5">
        <v>334</v>
      </c>
      <c r="L59" s="67">
        <v>367</v>
      </c>
      <c r="M59" s="69">
        <v>1335.7599999999998</v>
      </c>
    </row>
    <row r="60" spans="1:13" x14ac:dyDescent="0.25">
      <c r="A60" s="50" t="s">
        <v>812</v>
      </c>
      <c r="B60" s="50" t="s">
        <v>813</v>
      </c>
      <c r="C60" s="50" t="s">
        <v>147</v>
      </c>
      <c r="D60" s="5">
        <v>1158</v>
      </c>
      <c r="E60" s="5">
        <v>4693.3999999999996</v>
      </c>
      <c r="F60" s="3">
        <v>695</v>
      </c>
      <c r="G60" s="5">
        <v>347</v>
      </c>
      <c r="H60" s="5">
        <v>116</v>
      </c>
      <c r="I60" s="57">
        <v>2816</v>
      </c>
      <c r="J60" s="5">
        <v>1408</v>
      </c>
      <c r="K60" s="5">
        <v>469</v>
      </c>
      <c r="L60" s="67">
        <v>463</v>
      </c>
      <c r="M60" s="69">
        <v>1877.3999999999996</v>
      </c>
    </row>
    <row r="61" spans="1:13" x14ac:dyDescent="0.25">
      <c r="A61" s="50" t="s">
        <v>814</v>
      </c>
      <c r="B61" s="50" t="s">
        <v>815</v>
      </c>
      <c r="C61" s="50" t="s">
        <v>147</v>
      </c>
      <c r="D61" s="5">
        <v>274</v>
      </c>
      <c r="E61" s="5">
        <v>1464.2199999999998</v>
      </c>
      <c r="F61" s="3">
        <v>164</v>
      </c>
      <c r="G61" s="5">
        <v>82</v>
      </c>
      <c r="H61" s="5">
        <v>27</v>
      </c>
      <c r="I61" s="57">
        <v>879</v>
      </c>
      <c r="J61" s="5">
        <v>439</v>
      </c>
      <c r="K61" s="5">
        <v>146</v>
      </c>
      <c r="L61" s="67">
        <v>110</v>
      </c>
      <c r="M61" s="69">
        <v>585.2199999999998</v>
      </c>
    </row>
    <row r="62" spans="1:13" x14ac:dyDescent="0.25">
      <c r="A62" s="50" t="s">
        <v>816</v>
      </c>
      <c r="B62" s="50" t="s">
        <v>817</v>
      </c>
      <c r="C62" s="50" t="s">
        <v>123</v>
      </c>
      <c r="D62" s="5">
        <v>159</v>
      </c>
      <c r="E62" s="5">
        <v>1049.4000000000001</v>
      </c>
      <c r="F62" s="3">
        <v>95</v>
      </c>
      <c r="G62" s="5">
        <v>48</v>
      </c>
      <c r="H62" s="5">
        <v>16</v>
      </c>
      <c r="I62" s="57">
        <v>630</v>
      </c>
      <c r="J62" s="5">
        <v>315</v>
      </c>
      <c r="K62" s="5">
        <v>105</v>
      </c>
      <c r="L62" s="67">
        <v>64</v>
      </c>
      <c r="M62" s="69">
        <v>419.40000000000009</v>
      </c>
    </row>
    <row r="63" spans="1:13" x14ac:dyDescent="0.25">
      <c r="A63" s="50" t="s">
        <v>818</v>
      </c>
      <c r="B63" s="50" t="s">
        <v>819</v>
      </c>
      <c r="C63" s="50" t="s">
        <v>123</v>
      </c>
      <c r="D63" s="5">
        <v>171</v>
      </c>
      <c r="E63" s="5">
        <v>887.4899999999999</v>
      </c>
      <c r="F63" s="3">
        <v>103</v>
      </c>
      <c r="G63" s="5">
        <v>51</v>
      </c>
      <c r="H63" s="5">
        <v>17</v>
      </c>
      <c r="I63" s="57">
        <v>532</v>
      </c>
      <c r="J63" s="5">
        <v>266</v>
      </c>
      <c r="K63" s="5">
        <v>89</v>
      </c>
      <c r="L63" s="67">
        <v>68</v>
      </c>
      <c r="M63" s="69">
        <v>355.4899999999999</v>
      </c>
    </row>
    <row r="64" spans="1:13" x14ac:dyDescent="0.25">
      <c r="A64" s="50" t="s">
        <v>820</v>
      </c>
      <c r="B64" s="50" t="s">
        <v>821</v>
      </c>
      <c r="C64" s="50" t="s">
        <v>123</v>
      </c>
      <c r="D64" s="5">
        <v>315</v>
      </c>
      <c r="E64" s="5">
        <v>1496.25</v>
      </c>
      <c r="F64" s="3">
        <v>189</v>
      </c>
      <c r="G64" s="5">
        <v>95</v>
      </c>
      <c r="H64" s="5">
        <v>32</v>
      </c>
      <c r="I64" s="57">
        <v>898</v>
      </c>
      <c r="J64" s="5">
        <v>449</v>
      </c>
      <c r="K64" s="5">
        <v>150</v>
      </c>
      <c r="L64" s="67">
        <v>126</v>
      </c>
      <c r="M64" s="69">
        <v>598.25</v>
      </c>
    </row>
    <row r="65" spans="1:13" x14ac:dyDescent="0.25">
      <c r="A65" s="50" t="s">
        <v>822</v>
      </c>
      <c r="B65" s="50" t="s">
        <v>823</v>
      </c>
      <c r="C65" s="50" t="s">
        <v>19</v>
      </c>
      <c r="D65" s="5">
        <v>171</v>
      </c>
      <c r="E65" s="5">
        <v>273.54000000000002</v>
      </c>
      <c r="F65" s="3">
        <v>103</v>
      </c>
      <c r="G65" s="5">
        <v>51</v>
      </c>
      <c r="H65" s="5">
        <v>17</v>
      </c>
      <c r="I65" s="57">
        <v>164</v>
      </c>
      <c r="J65" s="5">
        <v>82</v>
      </c>
      <c r="K65" s="5">
        <v>27</v>
      </c>
      <c r="L65" s="67">
        <v>68</v>
      </c>
      <c r="M65" s="69">
        <v>109.54000000000002</v>
      </c>
    </row>
    <row r="66" spans="1:13" x14ac:dyDescent="0.25">
      <c r="A66" s="50" t="s">
        <v>824</v>
      </c>
      <c r="B66" s="50" t="s">
        <v>825</v>
      </c>
      <c r="C66" s="50" t="s">
        <v>19</v>
      </c>
      <c r="D66" s="5">
        <v>3196</v>
      </c>
      <c r="E66" s="5">
        <v>5113.6000000000004</v>
      </c>
      <c r="F66" s="3">
        <v>1918</v>
      </c>
      <c r="G66" s="5">
        <v>959</v>
      </c>
      <c r="H66" s="5">
        <v>320</v>
      </c>
      <c r="I66" s="57">
        <v>3068</v>
      </c>
      <c r="J66" s="5">
        <v>1534</v>
      </c>
      <c r="K66" s="5">
        <v>511</v>
      </c>
      <c r="L66" s="67">
        <v>1278</v>
      </c>
      <c r="M66" s="69">
        <v>2045.6000000000004</v>
      </c>
    </row>
    <row r="67" spans="1:13" x14ac:dyDescent="0.25">
      <c r="A67" s="50" t="s">
        <v>826</v>
      </c>
      <c r="B67" s="50" t="s">
        <v>827</v>
      </c>
      <c r="C67" s="50" t="s">
        <v>19</v>
      </c>
      <c r="D67" s="5">
        <v>4768</v>
      </c>
      <c r="E67" s="5">
        <v>10394.239999999998</v>
      </c>
      <c r="F67" s="3">
        <v>2861</v>
      </c>
      <c r="G67" s="5">
        <v>1430</v>
      </c>
      <c r="H67" s="5">
        <v>477</v>
      </c>
      <c r="I67" s="57">
        <v>6237</v>
      </c>
      <c r="J67" s="5">
        <v>3118</v>
      </c>
      <c r="K67" s="5">
        <v>1039</v>
      </c>
      <c r="L67" s="67">
        <v>1907</v>
      </c>
      <c r="M67" s="69">
        <v>4157.239999999998</v>
      </c>
    </row>
    <row r="68" spans="1:13" x14ac:dyDescent="0.25">
      <c r="A68" s="50" t="s">
        <v>828</v>
      </c>
      <c r="B68" s="50" t="s">
        <v>829</v>
      </c>
      <c r="C68" s="50" t="s">
        <v>19</v>
      </c>
      <c r="D68" s="5">
        <v>459</v>
      </c>
      <c r="E68" s="5">
        <v>1244.4499999999998</v>
      </c>
      <c r="F68" s="3">
        <v>275</v>
      </c>
      <c r="G68" s="5">
        <v>138</v>
      </c>
      <c r="H68" s="5">
        <v>46</v>
      </c>
      <c r="I68" s="57">
        <v>747</v>
      </c>
      <c r="J68" s="5">
        <v>373</v>
      </c>
      <c r="K68" s="5">
        <v>124</v>
      </c>
      <c r="L68" s="67">
        <v>184</v>
      </c>
      <c r="M68" s="69">
        <v>497.44999999999982</v>
      </c>
    </row>
    <row r="69" spans="1:13" x14ac:dyDescent="0.25">
      <c r="A69" s="50" t="s">
        <v>830</v>
      </c>
      <c r="B69" s="50" t="s">
        <v>831</v>
      </c>
      <c r="C69" s="50" t="s">
        <v>733</v>
      </c>
      <c r="D69" s="5">
        <v>1346</v>
      </c>
      <c r="E69" s="5">
        <v>18399.570000000007</v>
      </c>
      <c r="F69" s="3">
        <v>808</v>
      </c>
      <c r="G69" s="5">
        <v>404</v>
      </c>
      <c r="H69" s="5">
        <v>135</v>
      </c>
      <c r="I69" s="57">
        <v>11040</v>
      </c>
      <c r="J69" s="5">
        <v>5520</v>
      </c>
      <c r="K69" s="5">
        <v>1840</v>
      </c>
      <c r="L69" s="67">
        <v>538</v>
      </c>
      <c r="M69" s="69">
        <v>7359.570000000007</v>
      </c>
    </row>
    <row r="70" spans="1:13" x14ac:dyDescent="0.25">
      <c r="A70" s="50" t="s">
        <v>832</v>
      </c>
      <c r="B70" s="50" t="s">
        <v>833</v>
      </c>
      <c r="C70" s="50" t="s">
        <v>256</v>
      </c>
      <c r="D70" s="5">
        <v>284</v>
      </c>
      <c r="E70" s="5">
        <v>3482.74</v>
      </c>
      <c r="F70" s="3">
        <v>170</v>
      </c>
      <c r="G70" s="5">
        <v>85</v>
      </c>
      <c r="H70" s="5">
        <v>28</v>
      </c>
      <c r="I70" s="57">
        <v>2090</v>
      </c>
      <c r="J70" s="5">
        <v>1045</v>
      </c>
      <c r="K70" s="5">
        <v>348</v>
      </c>
      <c r="L70" s="67">
        <v>114</v>
      </c>
      <c r="M70" s="69">
        <v>1392.7399999999998</v>
      </c>
    </row>
    <row r="71" spans="1:13" x14ac:dyDescent="0.25">
      <c r="A71" s="50" t="s">
        <v>834</v>
      </c>
      <c r="B71" s="50" t="s">
        <v>835</v>
      </c>
      <c r="C71" s="50" t="s">
        <v>80</v>
      </c>
      <c r="D71" s="5">
        <v>84</v>
      </c>
      <c r="E71" s="5">
        <v>217.56000000000003</v>
      </c>
      <c r="F71" s="3">
        <v>50</v>
      </c>
      <c r="G71" s="5">
        <v>25</v>
      </c>
      <c r="H71" s="5">
        <v>8</v>
      </c>
      <c r="I71" s="57">
        <v>131</v>
      </c>
      <c r="J71" s="5">
        <v>65</v>
      </c>
      <c r="K71" s="5">
        <v>22</v>
      </c>
      <c r="L71" s="67">
        <v>34</v>
      </c>
      <c r="M71" s="69">
        <v>86.560000000000031</v>
      </c>
    </row>
    <row r="72" spans="1:13" x14ac:dyDescent="0.25">
      <c r="A72" s="50" t="s">
        <v>836</v>
      </c>
      <c r="B72" s="50" t="s">
        <v>837</v>
      </c>
      <c r="C72" s="50" t="s">
        <v>80</v>
      </c>
      <c r="D72" s="5">
        <v>17</v>
      </c>
      <c r="E72" s="5">
        <v>76.84</v>
      </c>
      <c r="F72" s="3">
        <v>10</v>
      </c>
      <c r="G72" s="5">
        <v>5</v>
      </c>
      <c r="H72" s="5">
        <v>2</v>
      </c>
      <c r="I72" s="57">
        <v>46</v>
      </c>
      <c r="J72" s="5">
        <v>23</v>
      </c>
      <c r="K72" s="5">
        <v>8</v>
      </c>
      <c r="L72" s="67">
        <v>7</v>
      </c>
      <c r="M72" s="69">
        <v>30.840000000000003</v>
      </c>
    </row>
    <row r="73" spans="1:13" x14ac:dyDescent="0.25">
      <c r="A73" s="50" t="s">
        <v>838</v>
      </c>
      <c r="B73" s="50" t="s">
        <v>839</v>
      </c>
      <c r="C73" s="50" t="s">
        <v>51</v>
      </c>
      <c r="D73" s="5">
        <v>38</v>
      </c>
      <c r="E73" s="5">
        <v>104.63999999999999</v>
      </c>
      <c r="F73" s="3">
        <v>23</v>
      </c>
      <c r="G73" s="5">
        <v>11</v>
      </c>
      <c r="H73" s="5">
        <v>4</v>
      </c>
      <c r="I73" s="57">
        <v>63</v>
      </c>
      <c r="J73" s="5">
        <v>31</v>
      </c>
      <c r="K73" s="5">
        <v>10</v>
      </c>
      <c r="L73" s="67">
        <v>15</v>
      </c>
      <c r="M73" s="69">
        <v>41.639999999999986</v>
      </c>
    </row>
    <row r="74" spans="1:13" x14ac:dyDescent="0.25">
      <c r="A74" s="50" t="s">
        <v>840</v>
      </c>
      <c r="B74" s="50" t="s">
        <v>841</v>
      </c>
      <c r="C74" s="50" t="s">
        <v>51</v>
      </c>
      <c r="D74" s="5">
        <v>2252</v>
      </c>
      <c r="E74" s="5">
        <v>4796.7599999999984</v>
      </c>
      <c r="F74" s="3">
        <v>1351</v>
      </c>
      <c r="G74" s="5">
        <v>676</v>
      </c>
      <c r="H74" s="5">
        <v>225</v>
      </c>
      <c r="I74" s="57">
        <v>2878</v>
      </c>
      <c r="J74" s="5">
        <v>1439</v>
      </c>
      <c r="K74" s="5">
        <v>480</v>
      </c>
      <c r="L74" s="67">
        <v>901</v>
      </c>
      <c r="M74" s="69">
        <v>1918.7599999999984</v>
      </c>
    </row>
    <row r="75" spans="1:13" x14ac:dyDescent="0.25">
      <c r="A75" s="50" t="s">
        <v>842</v>
      </c>
      <c r="B75" s="50" t="s">
        <v>843</v>
      </c>
      <c r="C75" s="50" t="s">
        <v>19</v>
      </c>
      <c r="D75" s="5">
        <v>1697</v>
      </c>
      <c r="E75" s="5">
        <v>4946.6700000000019</v>
      </c>
      <c r="F75" s="3">
        <v>1018</v>
      </c>
      <c r="G75" s="5">
        <v>509</v>
      </c>
      <c r="H75" s="5">
        <v>170</v>
      </c>
      <c r="I75" s="57">
        <v>2968</v>
      </c>
      <c r="J75" s="5">
        <v>1484</v>
      </c>
      <c r="K75" s="5">
        <v>495</v>
      </c>
      <c r="L75" s="67">
        <v>679</v>
      </c>
      <c r="M75" s="69">
        <v>1978.6700000000019</v>
      </c>
    </row>
    <row r="76" spans="1:13" x14ac:dyDescent="0.25">
      <c r="A76" s="50" t="s">
        <v>844</v>
      </c>
      <c r="B76" s="50" t="s">
        <v>845</v>
      </c>
      <c r="C76" s="50" t="s">
        <v>19</v>
      </c>
      <c r="D76" s="5">
        <v>248</v>
      </c>
      <c r="E76" s="5">
        <v>744.42000000000007</v>
      </c>
      <c r="F76" s="3">
        <v>149</v>
      </c>
      <c r="G76" s="5">
        <v>74</v>
      </c>
      <c r="H76" s="5">
        <v>25</v>
      </c>
      <c r="I76" s="57">
        <v>447</v>
      </c>
      <c r="J76" s="5">
        <v>223</v>
      </c>
      <c r="K76" s="5">
        <v>74</v>
      </c>
      <c r="L76" s="67">
        <v>99</v>
      </c>
      <c r="M76" s="69">
        <v>297.42000000000007</v>
      </c>
    </row>
    <row r="77" spans="1:13" x14ac:dyDescent="0.25">
      <c r="A77" s="50" t="s">
        <v>846</v>
      </c>
      <c r="B77" s="50" t="s">
        <v>847</v>
      </c>
      <c r="C77" s="50" t="s">
        <v>51</v>
      </c>
      <c r="D77" s="5">
        <v>297</v>
      </c>
      <c r="E77" s="5">
        <v>2898.7199999999993</v>
      </c>
      <c r="F77" s="3">
        <v>178</v>
      </c>
      <c r="G77" s="5">
        <v>89</v>
      </c>
      <c r="H77" s="5">
        <v>30</v>
      </c>
      <c r="I77" s="57">
        <v>1739</v>
      </c>
      <c r="J77" s="5">
        <v>870</v>
      </c>
      <c r="K77" s="5">
        <v>290</v>
      </c>
      <c r="L77" s="67">
        <v>119</v>
      </c>
      <c r="M77" s="69">
        <v>1159.7199999999993</v>
      </c>
    </row>
    <row r="78" spans="1:13" x14ac:dyDescent="0.25">
      <c r="A78" s="50" t="s">
        <v>848</v>
      </c>
      <c r="B78" s="50" t="s">
        <v>849</v>
      </c>
      <c r="C78" s="50" t="s">
        <v>733</v>
      </c>
      <c r="D78" s="5">
        <v>145</v>
      </c>
      <c r="E78" s="5">
        <v>511.85</v>
      </c>
      <c r="F78" s="3">
        <v>87</v>
      </c>
      <c r="G78" s="5">
        <v>44</v>
      </c>
      <c r="H78" s="5">
        <v>15</v>
      </c>
      <c r="I78" s="57">
        <v>307</v>
      </c>
      <c r="J78" s="5">
        <v>154</v>
      </c>
      <c r="K78" s="5">
        <v>51</v>
      </c>
      <c r="L78" s="67">
        <v>58</v>
      </c>
      <c r="M78" s="69">
        <v>204.85000000000002</v>
      </c>
    </row>
    <row r="79" spans="1:13" x14ac:dyDescent="0.25">
      <c r="A79" s="50" t="s">
        <v>850</v>
      </c>
      <c r="B79" s="50" t="s">
        <v>851</v>
      </c>
      <c r="C79" s="50" t="s">
        <v>51</v>
      </c>
      <c r="D79" s="5">
        <v>1607</v>
      </c>
      <c r="E79" s="5">
        <v>11956.080000000009</v>
      </c>
      <c r="F79" s="3">
        <v>964</v>
      </c>
      <c r="G79" s="5">
        <v>482</v>
      </c>
      <c r="H79" s="5">
        <v>161</v>
      </c>
      <c r="I79" s="57">
        <v>7174</v>
      </c>
      <c r="J79" s="5">
        <v>3587</v>
      </c>
      <c r="K79" s="5">
        <v>1196</v>
      </c>
      <c r="L79" s="67">
        <v>643</v>
      </c>
      <c r="M79" s="69">
        <v>4782.080000000009</v>
      </c>
    </row>
    <row r="80" spans="1:13" x14ac:dyDescent="0.25">
      <c r="A80" s="50" t="s">
        <v>852</v>
      </c>
      <c r="B80" s="50" t="s">
        <v>853</v>
      </c>
      <c r="C80" s="50" t="s">
        <v>51</v>
      </c>
      <c r="D80" s="5">
        <v>1476</v>
      </c>
      <c r="E80" s="5">
        <v>5726.8799999999965</v>
      </c>
      <c r="F80" s="3">
        <v>886</v>
      </c>
      <c r="G80" s="5">
        <v>443</v>
      </c>
      <c r="H80" s="5">
        <v>148</v>
      </c>
      <c r="I80" s="57">
        <v>3436</v>
      </c>
      <c r="J80" s="5">
        <v>1718</v>
      </c>
      <c r="K80" s="5">
        <v>573</v>
      </c>
      <c r="L80" s="67">
        <v>590</v>
      </c>
      <c r="M80" s="69">
        <v>2290.8799999999965</v>
      </c>
    </row>
    <row r="81" spans="1:13" x14ac:dyDescent="0.25">
      <c r="A81" s="50" t="s">
        <v>854</v>
      </c>
      <c r="B81" s="50" t="s">
        <v>855</v>
      </c>
      <c r="C81" s="50" t="s">
        <v>51</v>
      </c>
      <c r="D81" s="5">
        <v>1164</v>
      </c>
      <c r="E81" s="5">
        <v>2754.44</v>
      </c>
      <c r="F81" s="3">
        <v>698</v>
      </c>
      <c r="G81" s="5">
        <v>349</v>
      </c>
      <c r="H81" s="5">
        <v>116</v>
      </c>
      <c r="I81" s="57">
        <v>1653</v>
      </c>
      <c r="J81" s="5">
        <v>826</v>
      </c>
      <c r="K81" s="5">
        <v>275</v>
      </c>
      <c r="L81" s="67">
        <v>466</v>
      </c>
      <c r="M81" s="69">
        <v>1101.44</v>
      </c>
    </row>
    <row r="82" spans="1:13" x14ac:dyDescent="0.25">
      <c r="A82" s="50" t="s">
        <v>856</v>
      </c>
      <c r="B82" s="50" t="s">
        <v>857</v>
      </c>
      <c r="C82" s="50" t="s">
        <v>51</v>
      </c>
      <c r="D82" s="5">
        <v>553</v>
      </c>
      <c r="E82" s="5">
        <v>5657.1900000000014</v>
      </c>
      <c r="F82" s="3">
        <v>332</v>
      </c>
      <c r="G82" s="5">
        <v>166</v>
      </c>
      <c r="H82" s="5">
        <v>55</v>
      </c>
      <c r="I82" s="57">
        <v>3394</v>
      </c>
      <c r="J82" s="5">
        <v>1697</v>
      </c>
      <c r="K82" s="5">
        <v>566</v>
      </c>
      <c r="L82" s="67">
        <v>221</v>
      </c>
      <c r="M82" s="69">
        <v>2263.1900000000014</v>
      </c>
    </row>
    <row r="83" spans="1:13" x14ac:dyDescent="0.25">
      <c r="A83" s="50" t="s">
        <v>858</v>
      </c>
      <c r="B83" s="50" t="s">
        <v>859</v>
      </c>
      <c r="C83" s="50" t="s">
        <v>51</v>
      </c>
      <c r="D83" s="5">
        <v>446</v>
      </c>
      <c r="E83" s="5">
        <v>1520.8600000000001</v>
      </c>
      <c r="F83" s="3">
        <v>268</v>
      </c>
      <c r="G83" s="5">
        <v>134</v>
      </c>
      <c r="H83" s="5">
        <v>45</v>
      </c>
      <c r="I83" s="57">
        <v>913</v>
      </c>
      <c r="J83" s="5">
        <v>456</v>
      </c>
      <c r="K83" s="5">
        <v>152</v>
      </c>
      <c r="L83" s="67">
        <v>178</v>
      </c>
      <c r="M83" s="69">
        <v>607.86000000000013</v>
      </c>
    </row>
    <row r="84" spans="1:13" x14ac:dyDescent="0.25">
      <c r="A84" s="50" t="s">
        <v>860</v>
      </c>
      <c r="B84" s="50" t="s">
        <v>861</v>
      </c>
      <c r="C84" s="50" t="s">
        <v>51</v>
      </c>
      <c r="D84" s="5">
        <v>269</v>
      </c>
      <c r="E84" s="5">
        <v>1065.24</v>
      </c>
      <c r="F84" s="3">
        <v>161</v>
      </c>
      <c r="G84" s="5">
        <v>81</v>
      </c>
      <c r="H84" s="5">
        <v>27</v>
      </c>
      <c r="I84" s="57">
        <v>639</v>
      </c>
      <c r="J84" s="5">
        <v>320</v>
      </c>
      <c r="K84" s="5">
        <v>107</v>
      </c>
      <c r="L84" s="67">
        <v>108</v>
      </c>
      <c r="M84" s="69">
        <v>426.24</v>
      </c>
    </row>
    <row r="85" spans="1:13" x14ac:dyDescent="0.25">
      <c r="A85" s="50" t="s">
        <v>862</v>
      </c>
      <c r="B85" s="50" t="s">
        <v>863</v>
      </c>
      <c r="C85" s="50" t="s">
        <v>51</v>
      </c>
      <c r="D85" s="5">
        <v>327</v>
      </c>
      <c r="E85" s="5">
        <v>3881.4900000000002</v>
      </c>
      <c r="F85" s="3">
        <v>196</v>
      </c>
      <c r="G85" s="5">
        <v>98</v>
      </c>
      <c r="H85" s="5">
        <v>33</v>
      </c>
      <c r="I85" s="57">
        <v>2329</v>
      </c>
      <c r="J85" s="5">
        <v>1164</v>
      </c>
      <c r="K85" s="5">
        <v>388</v>
      </c>
      <c r="L85" s="67">
        <v>131</v>
      </c>
      <c r="M85" s="69">
        <v>1552.4900000000002</v>
      </c>
    </row>
    <row r="86" spans="1:13" x14ac:dyDescent="0.25">
      <c r="A86" s="50" t="s">
        <v>864</v>
      </c>
      <c r="B86" s="50" t="s">
        <v>865</v>
      </c>
      <c r="C86" s="50" t="s">
        <v>866</v>
      </c>
      <c r="D86" s="5">
        <v>1221</v>
      </c>
      <c r="E86" s="5">
        <v>10148.429999999997</v>
      </c>
      <c r="F86" s="3">
        <v>733</v>
      </c>
      <c r="G86" s="5">
        <v>366</v>
      </c>
      <c r="H86" s="5">
        <v>122</v>
      </c>
      <c r="I86" s="57">
        <v>6089</v>
      </c>
      <c r="J86" s="5">
        <v>3045</v>
      </c>
      <c r="K86" s="5">
        <v>1015</v>
      </c>
      <c r="L86" s="67">
        <v>488</v>
      </c>
      <c r="M86" s="69">
        <v>4059.4299999999967</v>
      </c>
    </row>
    <row r="87" spans="1:13" x14ac:dyDescent="0.25">
      <c r="A87" s="50" t="s">
        <v>867</v>
      </c>
      <c r="B87" s="50" t="s">
        <v>868</v>
      </c>
      <c r="C87" s="50" t="s">
        <v>57</v>
      </c>
      <c r="D87" s="5">
        <v>11469</v>
      </c>
      <c r="E87" s="5">
        <v>29245.950000000004</v>
      </c>
      <c r="F87" s="3">
        <v>6881</v>
      </c>
      <c r="G87" s="5">
        <v>3441</v>
      </c>
      <c r="H87" s="5">
        <v>1147</v>
      </c>
      <c r="I87" s="57">
        <v>17548</v>
      </c>
      <c r="J87" s="5">
        <v>8774</v>
      </c>
      <c r="K87" s="5">
        <v>2925</v>
      </c>
      <c r="L87" s="67">
        <v>4588</v>
      </c>
      <c r="M87" s="69">
        <v>11697.950000000004</v>
      </c>
    </row>
    <row r="88" spans="1:13" x14ac:dyDescent="0.25">
      <c r="A88" s="50" t="s">
        <v>869</v>
      </c>
      <c r="B88" s="50" t="s">
        <v>870</v>
      </c>
      <c r="C88" s="50" t="s">
        <v>866</v>
      </c>
      <c r="D88" s="5">
        <v>1402</v>
      </c>
      <c r="E88" s="5">
        <v>6323.0199999999995</v>
      </c>
      <c r="F88" s="3">
        <v>841</v>
      </c>
      <c r="G88" s="5">
        <v>421</v>
      </c>
      <c r="H88" s="5">
        <v>140</v>
      </c>
      <c r="I88" s="57">
        <v>3794</v>
      </c>
      <c r="J88" s="5">
        <v>1897</v>
      </c>
      <c r="K88" s="5">
        <v>632</v>
      </c>
      <c r="L88" s="67">
        <v>561</v>
      </c>
      <c r="M88" s="69">
        <v>2529.0199999999995</v>
      </c>
    </row>
    <row r="89" spans="1:13" x14ac:dyDescent="0.25">
      <c r="A89" s="50" t="s">
        <v>871</v>
      </c>
      <c r="B89" s="50" t="s">
        <v>872</v>
      </c>
      <c r="C89" s="50" t="s">
        <v>130</v>
      </c>
      <c r="D89" s="5">
        <v>324</v>
      </c>
      <c r="E89" s="5">
        <v>1321.92</v>
      </c>
      <c r="F89" s="3">
        <v>194</v>
      </c>
      <c r="G89" s="5">
        <v>97</v>
      </c>
      <c r="H89" s="5">
        <v>32</v>
      </c>
      <c r="I89" s="57">
        <v>793</v>
      </c>
      <c r="J89" s="5">
        <v>397</v>
      </c>
      <c r="K89" s="5">
        <v>132</v>
      </c>
      <c r="L89" s="67">
        <v>130</v>
      </c>
      <c r="M89" s="69">
        <v>528.92000000000007</v>
      </c>
    </row>
    <row r="90" spans="1:13" x14ac:dyDescent="0.25">
      <c r="A90" s="50" t="s">
        <v>873</v>
      </c>
      <c r="B90" s="50" t="s">
        <v>874</v>
      </c>
      <c r="C90" s="50" t="s">
        <v>107</v>
      </c>
      <c r="D90" s="5">
        <v>8215</v>
      </c>
      <c r="E90" s="5">
        <v>26879.780000000013</v>
      </c>
      <c r="F90" s="3">
        <v>4929</v>
      </c>
      <c r="G90" s="5">
        <v>2465</v>
      </c>
      <c r="H90" s="5">
        <v>822</v>
      </c>
      <c r="I90" s="57">
        <v>16128</v>
      </c>
      <c r="J90" s="5">
        <v>8064</v>
      </c>
      <c r="K90" s="5">
        <v>2688</v>
      </c>
      <c r="L90" s="67">
        <v>3286</v>
      </c>
      <c r="M90" s="69">
        <v>10751.780000000013</v>
      </c>
    </row>
    <row r="91" spans="1:13" x14ac:dyDescent="0.25">
      <c r="A91" s="50" t="s">
        <v>875</v>
      </c>
      <c r="B91" s="50" t="s">
        <v>876</v>
      </c>
      <c r="C91" s="50" t="s">
        <v>94</v>
      </c>
      <c r="D91" s="5">
        <v>304</v>
      </c>
      <c r="E91" s="5">
        <v>1166.54</v>
      </c>
      <c r="F91" s="3">
        <v>182</v>
      </c>
      <c r="G91" s="5">
        <v>91</v>
      </c>
      <c r="H91" s="5">
        <v>30</v>
      </c>
      <c r="I91" s="57">
        <v>700</v>
      </c>
      <c r="J91" s="5">
        <v>350</v>
      </c>
      <c r="K91" s="5">
        <v>117</v>
      </c>
      <c r="L91" s="67">
        <v>122</v>
      </c>
      <c r="M91" s="69">
        <v>466.53999999999996</v>
      </c>
    </row>
    <row r="92" spans="1:13" x14ac:dyDescent="0.25">
      <c r="A92" s="50" t="s">
        <v>877</v>
      </c>
      <c r="B92" s="50" t="s">
        <v>878</v>
      </c>
      <c r="C92" s="50" t="s">
        <v>22</v>
      </c>
      <c r="D92" s="5">
        <v>2454</v>
      </c>
      <c r="E92" s="5">
        <v>6306.7800000000025</v>
      </c>
      <c r="F92" s="3">
        <v>1472</v>
      </c>
      <c r="G92" s="5">
        <v>736</v>
      </c>
      <c r="H92" s="5">
        <v>245</v>
      </c>
      <c r="I92" s="57">
        <v>3784</v>
      </c>
      <c r="J92" s="5">
        <v>1892</v>
      </c>
      <c r="K92" s="5">
        <v>631</v>
      </c>
      <c r="L92" s="67">
        <v>982</v>
      </c>
      <c r="M92" s="69">
        <v>2522.7800000000025</v>
      </c>
    </row>
    <row r="93" spans="1:13" x14ac:dyDescent="0.25">
      <c r="A93" s="50" t="s">
        <v>879</v>
      </c>
      <c r="B93" s="50" t="s">
        <v>880</v>
      </c>
      <c r="C93" s="50" t="s">
        <v>54</v>
      </c>
      <c r="D93" s="5">
        <v>42484</v>
      </c>
      <c r="E93" s="5">
        <v>103660.95999999973</v>
      </c>
      <c r="F93" s="3">
        <v>25490</v>
      </c>
      <c r="G93" s="5">
        <v>12745</v>
      </c>
      <c r="H93" s="5">
        <v>4248</v>
      </c>
      <c r="I93" s="57">
        <v>62197</v>
      </c>
      <c r="J93" s="5">
        <v>31098</v>
      </c>
      <c r="K93" s="5">
        <v>10366</v>
      </c>
      <c r="L93" s="67">
        <v>16994</v>
      </c>
      <c r="M93" s="69">
        <v>41463.95999999973</v>
      </c>
    </row>
    <row r="94" spans="1:13" x14ac:dyDescent="0.25">
      <c r="A94" s="50" t="s">
        <v>881</v>
      </c>
      <c r="B94" s="50" t="s">
        <v>882</v>
      </c>
      <c r="C94" s="50" t="s">
        <v>54</v>
      </c>
      <c r="D94" s="5">
        <v>6469</v>
      </c>
      <c r="E94" s="5">
        <v>17078.160000000011</v>
      </c>
      <c r="F94" s="3">
        <v>3881</v>
      </c>
      <c r="G94" s="5">
        <v>1941</v>
      </c>
      <c r="H94" s="5">
        <v>647</v>
      </c>
      <c r="I94" s="57">
        <v>10247</v>
      </c>
      <c r="J94" s="5">
        <v>5123</v>
      </c>
      <c r="K94" s="5">
        <v>1708</v>
      </c>
      <c r="L94" s="67">
        <v>2588</v>
      </c>
      <c r="M94" s="69">
        <v>6831.1600000000108</v>
      </c>
    </row>
    <row r="95" spans="1:13" x14ac:dyDescent="0.25">
      <c r="A95" s="50" t="s">
        <v>883</v>
      </c>
      <c r="B95" s="50" t="s">
        <v>884</v>
      </c>
      <c r="C95" s="50" t="s">
        <v>54</v>
      </c>
      <c r="D95" s="5">
        <v>448</v>
      </c>
      <c r="E95" s="5">
        <v>1456</v>
      </c>
      <c r="F95" s="3">
        <v>269</v>
      </c>
      <c r="G95" s="5">
        <v>134</v>
      </c>
      <c r="H95" s="5">
        <v>45</v>
      </c>
      <c r="I95" s="57">
        <v>874</v>
      </c>
      <c r="J95" s="5">
        <v>437</v>
      </c>
      <c r="K95" s="5">
        <v>146</v>
      </c>
      <c r="L95" s="67">
        <v>179</v>
      </c>
      <c r="M95" s="69">
        <v>582</v>
      </c>
    </row>
    <row r="96" spans="1:13" x14ac:dyDescent="0.25">
      <c r="A96" s="50" t="s">
        <v>885</v>
      </c>
      <c r="B96" s="50" t="s">
        <v>886</v>
      </c>
      <c r="C96" s="50" t="s">
        <v>344</v>
      </c>
      <c r="D96" s="5">
        <v>766</v>
      </c>
      <c r="E96" s="5">
        <v>3332.1000000000004</v>
      </c>
      <c r="F96" s="3">
        <v>460</v>
      </c>
      <c r="G96" s="5">
        <v>230</v>
      </c>
      <c r="H96" s="5">
        <v>77</v>
      </c>
      <c r="I96" s="57">
        <v>1999</v>
      </c>
      <c r="J96" s="5">
        <v>1000</v>
      </c>
      <c r="K96" s="5">
        <v>333</v>
      </c>
      <c r="L96" s="67">
        <v>306</v>
      </c>
      <c r="M96" s="69">
        <v>1333.1000000000004</v>
      </c>
    </row>
    <row r="97" spans="1:13" x14ac:dyDescent="0.25">
      <c r="A97" s="50" t="s">
        <v>887</v>
      </c>
      <c r="B97" s="50" t="s">
        <v>888</v>
      </c>
      <c r="C97" s="50" t="s">
        <v>51</v>
      </c>
      <c r="D97" s="5">
        <v>1876</v>
      </c>
      <c r="E97" s="5">
        <v>7335.1600000000017</v>
      </c>
      <c r="F97" s="3">
        <v>1126</v>
      </c>
      <c r="G97" s="5">
        <v>563</v>
      </c>
      <c r="H97" s="5">
        <v>188</v>
      </c>
      <c r="I97" s="57">
        <v>4401</v>
      </c>
      <c r="J97" s="5">
        <v>2201</v>
      </c>
      <c r="K97" s="5">
        <v>734</v>
      </c>
      <c r="L97" s="67">
        <v>750</v>
      </c>
      <c r="M97" s="69">
        <v>2934.1600000000017</v>
      </c>
    </row>
    <row r="98" spans="1:13" x14ac:dyDescent="0.25">
      <c r="A98" s="50" t="s">
        <v>889</v>
      </c>
      <c r="B98" s="50" t="s">
        <v>890</v>
      </c>
      <c r="C98" s="50" t="s">
        <v>51</v>
      </c>
      <c r="D98" s="5">
        <v>2216</v>
      </c>
      <c r="E98" s="5">
        <v>25971.520000000004</v>
      </c>
      <c r="F98" s="3">
        <v>1330</v>
      </c>
      <c r="G98" s="5">
        <v>665</v>
      </c>
      <c r="H98" s="5">
        <v>222</v>
      </c>
      <c r="I98" s="57">
        <v>15583</v>
      </c>
      <c r="J98" s="5">
        <v>7791</v>
      </c>
      <c r="K98" s="5">
        <v>2597</v>
      </c>
      <c r="L98" s="67">
        <v>886</v>
      </c>
      <c r="M98" s="69">
        <v>10388.520000000004</v>
      </c>
    </row>
    <row r="99" spans="1:13" x14ac:dyDescent="0.25">
      <c r="A99" s="50" t="s">
        <v>891</v>
      </c>
      <c r="B99" s="50" t="s">
        <v>892</v>
      </c>
      <c r="C99" s="50" t="s">
        <v>893</v>
      </c>
      <c r="D99" s="5">
        <v>9051</v>
      </c>
      <c r="E99" s="5">
        <v>27877.080000000027</v>
      </c>
      <c r="F99" s="3">
        <v>5431</v>
      </c>
      <c r="G99" s="5">
        <v>2715</v>
      </c>
      <c r="H99" s="5">
        <v>905</v>
      </c>
      <c r="I99" s="57">
        <v>16726</v>
      </c>
      <c r="J99" s="5">
        <v>8363</v>
      </c>
      <c r="K99" s="5">
        <v>2788</v>
      </c>
      <c r="L99" s="67">
        <v>3620</v>
      </c>
      <c r="M99" s="69">
        <v>11151.080000000027</v>
      </c>
    </row>
    <row r="100" spans="1:13" x14ac:dyDescent="0.25">
      <c r="A100" s="50" t="s">
        <v>894</v>
      </c>
      <c r="B100" s="50" t="s">
        <v>895</v>
      </c>
      <c r="C100" s="50" t="s">
        <v>893</v>
      </c>
      <c r="D100" s="5">
        <v>4981</v>
      </c>
      <c r="E100" s="5">
        <v>15341.480000000003</v>
      </c>
      <c r="F100" s="3">
        <v>2989</v>
      </c>
      <c r="G100" s="5">
        <v>1494</v>
      </c>
      <c r="H100" s="5">
        <v>498</v>
      </c>
      <c r="I100" s="57">
        <v>9205</v>
      </c>
      <c r="J100" s="5">
        <v>4602</v>
      </c>
      <c r="K100" s="5">
        <v>1534</v>
      </c>
      <c r="L100" s="67">
        <v>1992</v>
      </c>
      <c r="M100" s="69">
        <v>6136.4800000000032</v>
      </c>
    </row>
    <row r="101" spans="1:13" x14ac:dyDescent="0.25">
      <c r="A101" s="50" t="s">
        <v>896</v>
      </c>
      <c r="B101" s="50" t="s">
        <v>897</v>
      </c>
      <c r="C101" s="50" t="s">
        <v>19</v>
      </c>
      <c r="D101" s="5">
        <v>795</v>
      </c>
      <c r="E101" s="5">
        <v>8657.5499999999993</v>
      </c>
      <c r="F101" s="3">
        <v>477</v>
      </c>
      <c r="G101" s="5">
        <v>239</v>
      </c>
      <c r="H101" s="5">
        <v>80</v>
      </c>
      <c r="I101" s="57">
        <v>5195</v>
      </c>
      <c r="J101" s="5">
        <v>2597</v>
      </c>
      <c r="K101" s="5">
        <v>866</v>
      </c>
      <c r="L101" s="67">
        <v>318</v>
      </c>
      <c r="M101" s="69">
        <v>3462.5499999999993</v>
      </c>
    </row>
    <row r="102" spans="1:13" x14ac:dyDescent="0.25">
      <c r="A102" s="50" t="s">
        <v>898</v>
      </c>
      <c r="B102" s="50" t="s">
        <v>899</v>
      </c>
      <c r="C102" s="50" t="s">
        <v>19</v>
      </c>
      <c r="D102" s="5">
        <v>27614</v>
      </c>
      <c r="E102" s="5">
        <v>30375.399999999994</v>
      </c>
      <c r="F102" s="3">
        <v>16568</v>
      </c>
      <c r="G102" s="5">
        <v>8284</v>
      </c>
      <c r="H102" s="5">
        <v>2761</v>
      </c>
      <c r="I102" s="57">
        <v>18225</v>
      </c>
      <c r="J102" s="5">
        <v>9113</v>
      </c>
      <c r="K102" s="5">
        <v>3038</v>
      </c>
      <c r="L102" s="67">
        <v>11046</v>
      </c>
      <c r="M102" s="69">
        <v>12150.399999999994</v>
      </c>
    </row>
    <row r="103" spans="1:13" x14ac:dyDescent="0.25">
      <c r="A103" s="50" t="s">
        <v>900</v>
      </c>
      <c r="B103" s="50" t="s">
        <v>901</v>
      </c>
      <c r="C103" s="50" t="s">
        <v>733</v>
      </c>
      <c r="D103" s="5">
        <v>512</v>
      </c>
      <c r="E103" s="5">
        <v>1807.36</v>
      </c>
      <c r="F103" s="3">
        <v>307</v>
      </c>
      <c r="G103" s="5">
        <v>154</v>
      </c>
      <c r="H103" s="5">
        <v>51</v>
      </c>
      <c r="I103" s="57">
        <v>1084</v>
      </c>
      <c r="J103" s="5">
        <v>542</v>
      </c>
      <c r="K103" s="5">
        <v>181</v>
      </c>
      <c r="L103" s="67">
        <v>205</v>
      </c>
      <c r="M103" s="69">
        <v>723.3599999999999</v>
      </c>
    </row>
    <row r="104" spans="1:13" x14ac:dyDescent="0.25">
      <c r="A104" s="50" t="s">
        <v>902</v>
      </c>
      <c r="B104" s="50" t="s">
        <v>903</v>
      </c>
      <c r="C104" s="50" t="s">
        <v>733</v>
      </c>
      <c r="D104" s="5">
        <v>830</v>
      </c>
      <c r="E104" s="5">
        <v>2929.8999999999996</v>
      </c>
      <c r="F104" s="3">
        <v>498</v>
      </c>
      <c r="G104" s="5">
        <v>249</v>
      </c>
      <c r="H104" s="5">
        <v>83</v>
      </c>
      <c r="I104" s="57">
        <v>1758</v>
      </c>
      <c r="J104" s="5">
        <v>879</v>
      </c>
      <c r="K104" s="5">
        <v>293</v>
      </c>
      <c r="L104" s="67">
        <v>332</v>
      </c>
      <c r="M104" s="69">
        <v>1171.8999999999996</v>
      </c>
    </row>
    <row r="105" spans="1:13" x14ac:dyDescent="0.25">
      <c r="A105" s="50" t="s">
        <v>904</v>
      </c>
      <c r="B105" s="50" t="s">
        <v>905</v>
      </c>
      <c r="C105" s="50" t="s">
        <v>733</v>
      </c>
      <c r="D105" s="5">
        <v>546</v>
      </c>
      <c r="E105" s="5">
        <v>1927.3799999999997</v>
      </c>
      <c r="F105" s="3">
        <v>328</v>
      </c>
      <c r="G105" s="5">
        <v>164</v>
      </c>
      <c r="H105" s="5">
        <v>55</v>
      </c>
      <c r="I105" s="57">
        <v>1156</v>
      </c>
      <c r="J105" s="5">
        <v>578</v>
      </c>
      <c r="K105" s="5">
        <v>193</v>
      </c>
      <c r="L105" s="67">
        <v>218</v>
      </c>
      <c r="M105" s="69">
        <v>771.37999999999965</v>
      </c>
    </row>
    <row r="106" spans="1:13" x14ac:dyDescent="0.25">
      <c r="A106" s="50" t="s">
        <v>906</v>
      </c>
      <c r="B106" s="50" t="s">
        <v>907</v>
      </c>
      <c r="C106" s="50" t="s">
        <v>19</v>
      </c>
      <c r="D106" s="5">
        <v>5493</v>
      </c>
      <c r="E106" s="5">
        <v>35265.06</v>
      </c>
      <c r="F106" s="3">
        <v>3296</v>
      </c>
      <c r="G106" s="5">
        <v>1648</v>
      </c>
      <c r="H106" s="5">
        <v>549</v>
      </c>
      <c r="I106" s="57">
        <v>21159</v>
      </c>
      <c r="J106" s="5">
        <v>10580</v>
      </c>
      <c r="K106" s="5">
        <v>3527</v>
      </c>
      <c r="L106" s="67">
        <v>2197</v>
      </c>
      <c r="M106" s="69">
        <v>14106.059999999998</v>
      </c>
    </row>
    <row r="107" spans="1:13" x14ac:dyDescent="0.25">
      <c r="A107" s="50" t="s">
        <v>908</v>
      </c>
      <c r="B107" s="50" t="s">
        <v>909</v>
      </c>
      <c r="C107" s="50" t="s">
        <v>51</v>
      </c>
      <c r="D107" s="5">
        <v>2766</v>
      </c>
      <c r="E107" s="5">
        <v>14715.12</v>
      </c>
      <c r="F107" s="3">
        <v>1660</v>
      </c>
      <c r="G107" s="5">
        <v>830</v>
      </c>
      <c r="H107" s="5">
        <v>277</v>
      </c>
      <c r="I107" s="57">
        <v>8829</v>
      </c>
      <c r="J107" s="5">
        <v>4415</v>
      </c>
      <c r="K107" s="5">
        <v>1472</v>
      </c>
      <c r="L107" s="67">
        <v>1106</v>
      </c>
      <c r="M107" s="69">
        <v>5886.1200000000008</v>
      </c>
    </row>
    <row r="108" spans="1:13" x14ac:dyDescent="0.25">
      <c r="A108" s="50" t="s">
        <v>910</v>
      </c>
      <c r="B108" s="50" t="s">
        <v>911</v>
      </c>
      <c r="C108" s="50" t="s">
        <v>51</v>
      </c>
      <c r="D108" s="5">
        <v>541</v>
      </c>
      <c r="E108" s="5">
        <v>921.19999999999993</v>
      </c>
      <c r="F108" s="3">
        <v>325</v>
      </c>
      <c r="G108" s="5">
        <v>162</v>
      </c>
      <c r="H108" s="5">
        <v>54</v>
      </c>
      <c r="I108" s="57">
        <v>553</v>
      </c>
      <c r="J108" s="5">
        <v>276</v>
      </c>
      <c r="K108" s="5">
        <v>92</v>
      </c>
      <c r="L108" s="67">
        <v>216</v>
      </c>
      <c r="M108" s="69">
        <v>368.19999999999993</v>
      </c>
    </row>
    <row r="109" spans="1:13" x14ac:dyDescent="0.25">
      <c r="A109" s="50" t="s">
        <v>912</v>
      </c>
      <c r="B109" s="50" t="s">
        <v>913</v>
      </c>
      <c r="C109" s="50" t="s">
        <v>51</v>
      </c>
      <c r="D109" s="5">
        <v>374</v>
      </c>
      <c r="E109" s="5">
        <v>2874.4599999999996</v>
      </c>
      <c r="F109" s="3">
        <v>224</v>
      </c>
      <c r="G109" s="5">
        <v>112</v>
      </c>
      <c r="H109" s="5">
        <v>37</v>
      </c>
      <c r="I109" s="57">
        <v>1725</v>
      </c>
      <c r="J109" s="5">
        <v>862</v>
      </c>
      <c r="K109" s="5">
        <v>287</v>
      </c>
      <c r="L109" s="67">
        <v>150</v>
      </c>
      <c r="M109" s="69">
        <v>1149.4599999999996</v>
      </c>
    </row>
    <row r="110" spans="1:13" x14ac:dyDescent="0.25">
      <c r="A110" s="50" t="s">
        <v>914</v>
      </c>
      <c r="B110" s="50" t="s">
        <v>915</v>
      </c>
      <c r="C110" s="50" t="s">
        <v>51</v>
      </c>
      <c r="D110" s="5">
        <v>1725</v>
      </c>
      <c r="E110" s="5">
        <v>13213.500000000005</v>
      </c>
      <c r="F110" s="3">
        <v>1035</v>
      </c>
      <c r="G110" s="5">
        <v>518</v>
      </c>
      <c r="H110" s="5">
        <v>173</v>
      </c>
      <c r="I110" s="57">
        <v>7928</v>
      </c>
      <c r="J110" s="5">
        <v>3964</v>
      </c>
      <c r="K110" s="5">
        <v>1321</v>
      </c>
      <c r="L110" s="67">
        <v>690</v>
      </c>
      <c r="M110" s="69">
        <v>5285.5000000000055</v>
      </c>
    </row>
    <row r="111" spans="1:13" x14ac:dyDescent="0.25">
      <c r="A111" s="50" t="s">
        <v>916</v>
      </c>
      <c r="B111" s="50" t="s">
        <v>917</v>
      </c>
      <c r="C111" s="50" t="s">
        <v>775</v>
      </c>
      <c r="D111" s="5">
        <v>8</v>
      </c>
      <c r="E111" s="5">
        <v>34.56</v>
      </c>
      <c r="F111" s="3">
        <v>5</v>
      </c>
      <c r="G111" s="5">
        <v>2</v>
      </c>
      <c r="H111" s="5">
        <v>1</v>
      </c>
      <c r="I111" s="57">
        <v>21</v>
      </c>
      <c r="J111" s="5">
        <v>10</v>
      </c>
      <c r="K111" s="5">
        <v>3</v>
      </c>
      <c r="L111" s="67">
        <v>3</v>
      </c>
      <c r="M111" s="69">
        <v>13.560000000000002</v>
      </c>
    </row>
    <row r="112" spans="1:13" x14ac:dyDescent="0.25">
      <c r="A112" s="50" t="s">
        <v>918</v>
      </c>
      <c r="B112" s="50" t="s">
        <v>919</v>
      </c>
      <c r="C112" s="50" t="s">
        <v>123</v>
      </c>
      <c r="D112" s="5">
        <v>794</v>
      </c>
      <c r="E112" s="5">
        <v>3771.5</v>
      </c>
      <c r="F112" s="3">
        <v>476</v>
      </c>
      <c r="G112" s="5">
        <v>238</v>
      </c>
      <c r="H112" s="5">
        <v>79</v>
      </c>
      <c r="I112" s="57">
        <v>2263</v>
      </c>
      <c r="J112" s="5">
        <v>1131</v>
      </c>
      <c r="K112" s="5">
        <v>377</v>
      </c>
      <c r="L112" s="67">
        <v>318</v>
      </c>
      <c r="M112" s="69">
        <v>1508.5</v>
      </c>
    </row>
    <row r="113" spans="1:13" x14ac:dyDescent="0.25">
      <c r="A113" s="50" t="s">
        <v>920</v>
      </c>
      <c r="B113" s="50" t="s">
        <v>921</v>
      </c>
      <c r="C113" s="50" t="s">
        <v>123</v>
      </c>
      <c r="D113" s="5">
        <v>115</v>
      </c>
      <c r="E113" s="5">
        <v>546.25</v>
      </c>
      <c r="F113" s="3">
        <v>69</v>
      </c>
      <c r="G113" s="5">
        <v>35</v>
      </c>
      <c r="H113" s="5">
        <v>12</v>
      </c>
      <c r="I113" s="57">
        <v>328</v>
      </c>
      <c r="J113" s="5">
        <v>164</v>
      </c>
      <c r="K113" s="5">
        <v>55</v>
      </c>
      <c r="L113" s="67">
        <v>46</v>
      </c>
      <c r="M113" s="69">
        <v>218.25</v>
      </c>
    </row>
    <row r="114" spans="1:13" x14ac:dyDescent="0.25">
      <c r="A114" s="50" t="s">
        <v>922</v>
      </c>
      <c r="B114" s="50" t="s">
        <v>923</v>
      </c>
      <c r="C114" s="50" t="s">
        <v>123</v>
      </c>
      <c r="D114" s="5">
        <v>264</v>
      </c>
      <c r="E114" s="5">
        <v>1188</v>
      </c>
      <c r="F114" s="3">
        <v>158</v>
      </c>
      <c r="G114" s="5">
        <v>79</v>
      </c>
      <c r="H114" s="5">
        <v>26</v>
      </c>
      <c r="I114" s="57">
        <v>713</v>
      </c>
      <c r="J114" s="5">
        <v>356</v>
      </c>
      <c r="K114" s="5">
        <v>119</v>
      </c>
      <c r="L114" s="67">
        <v>106</v>
      </c>
      <c r="M114" s="69">
        <v>475</v>
      </c>
    </row>
    <row r="115" spans="1:13" x14ac:dyDescent="0.25">
      <c r="A115" s="50" t="s">
        <v>924</v>
      </c>
      <c r="B115" s="50" t="s">
        <v>925</v>
      </c>
      <c r="C115" s="50" t="s">
        <v>199</v>
      </c>
      <c r="D115" s="5">
        <v>549</v>
      </c>
      <c r="E115" s="5">
        <v>2607.75</v>
      </c>
      <c r="F115" s="3">
        <v>329</v>
      </c>
      <c r="G115" s="5">
        <v>165</v>
      </c>
      <c r="H115" s="5">
        <v>55</v>
      </c>
      <c r="I115" s="57">
        <v>1565</v>
      </c>
      <c r="J115" s="5">
        <v>782</v>
      </c>
      <c r="K115" s="5">
        <v>261</v>
      </c>
      <c r="L115" s="67">
        <v>220</v>
      </c>
      <c r="M115" s="69">
        <v>1042.75</v>
      </c>
    </row>
    <row r="116" spans="1:13" x14ac:dyDescent="0.25">
      <c r="A116" s="50" t="s">
        <v>926</v>
      </c>
      <c r="B116" s="50" t="s">
        <v>927</v>
      </c>
      <c r="C116" s="50" t="s">
        <v>199</v>
      </c>
      <c r="D116" s="5">
        <v>672</v>
      </c>
      <c r="E116" s="5">
        <v>3192</v>
      </c>
      <c r="F116" s="3">
        <v>403</v>
      </c>
      <c r="G116" s="5">
        <v>202</v>
      </c>
      <c r="H116" s="5">
        <v>67</v>
      </c>
      <c r="I116" s="57">
        <v>1915</v>
      </c>
      <c r="J116" s="5">
        <v>958</v>
      </c>
      <c r="K116" s="5">
        <v>319</v>
      </c>
      <c r="L116" s="67">
        <v>269</v>
      </c>
      <c r="M116" s="69">
        <v>1277</v>
      </c>
    </row>
    <row r="117" spans="1:13" x14ac:dyDescent="0.25">
      <c r="A117" s="50" t="s">
        <v>928</v>
      </c>
      <c r="B117" s="50" t="s">
        <v>929</v>
      </c>
      <c r="C117" s="50" t="s">
        <v>51</v>
      </c>
      <c r="D117" s="5">
        <v>266</v>
      </c>
      <c r="E117" s="5">
        <v>921.04</v>
      </c>
      <c r="F117" s="3">
        <v>160</v>
      </c>
      <c r="G117" s="5">
        <v>80</v>
      </c>
      <c r="H117" s="5">
        <v>27</v>
      </c>
      <c r="I117" s="57">
        <v>553</v>
      </c>
      <c r="J117" s="5">
        <v>276</v>
      </c>
      <c r="K117" s="5">
        <v>92</v>
      </c>
      <c r="L117" s="67">
        <v>106</v>
      </c>
      <c r="M117" s="69">
        <v>368.03999999999996</v>
      </c>
    </row>
    <row r="118" spans="1:13" x14ac:dyDescent="0.25">
      <c r="A118" s="50" t="s">
        <v>930</v>
      </c>
      <c r="B118" s="50" t="s">
        <v>931</v>
      </c>
      <c r="C118" s="50" t="s">
        <v>51</v>
      </c>
      <c r="D118" s="5">
        <v>2564</v>
      </c>
      <c r="E118" s="5">
        <v>21878.260000000009</v>
      </c>
      <c r="F118" s="3">
        <v>1538</v>
      </c>
      <c r="G118" s="5">
        <v>769</v>
      </c>
      <c r="H118" s="5">
        <v>256</v>
      </c>
      <c r="I118" s="57">
        <v>13127</v>
      </c>
      <c r="J118" s="5">
        <v>6563</v>
      </c>
      <c r="K118" s="5">
        <v>2188</v>
      </c>
      <c r="L118" s="67">
        <v>1026</v>
      </c>
      <c r="M118" s="69">
        <v>8751.2600000000093</v>
      </c>
    </row>
    <row r="119" spans="1:13" x14ac:dyDescent="0.25">
      <c r="A119" s="50" t="s">
        <v>932</v>
      </c>
      <c r="B119" s="50" t="s">
        <v>933</v>
      </c>
      <c r="C119" s="50" t="s">
        <v>51</v>
      </c>
      <c r="D119" s="5">
        <v>3817</v>
      </c>
      <c r="E119" s="5">
        <v>12290.740000000007</v>
      </c>
      <c r="F119" s="3">
        <v>2290</v>
      </c>
      <c r="G119" s="5">
        <v>1145</v>
      </c>
      <c r="H119" s="5">
        <v>382</v>
      </c>
      <c r="I119" s="57">
        <v>7374</v>
      </c>
      <c r="J119" s="5">
        <v>3687</v>
      </c>
      <c r="K119" s="5">
        <v>1229</v>
      </c>
      <c r="L119" s="67">
        <v>1527</v>
      </c>
      <c r="M119" s="69">
        <v>4916.7400000000071</v>
      </c>
    </row>
    <row r="120" spans="1:13" x14ac:dyDescent="0.25">
      <c r="A120" s="50" t="s">
        <v>934</v>
      </c>
      <c r="B120" s="50" t="s">
        <v>935</v>
      </c>
      <c r="C120" s="50" t="s">
        <v>51</v>
      </c>
      <c r="D120" s="5">
        <v>15222</v>
      </c>
      <c r="E120" s="5">
        <v>106682.9500000002</v>
      </c>
      <c r="F120" s="3">
        <v>9133</v>
      </c>
      <c r="G120" s="5">
        <v>4567</v>
      </c>
      <c r="H120" s="5">
        <v>1522</v>
      </c>
      <c r="I120" s="57">
        <v>64010</v>
      </c>
      <c r="J120" s="5">
        <v>32005</v>
      </c>
      <c r="K120" s="5">
        <v>10668</v>
      </c>
      <c r="L120" s="67">
        <v>6089</v>
      </c>
      <c r="M120" s="69">
        <v>42672.950000000201</v>
      </c>
    </row>
    <row r="121" spans="1:13" x14ac:dyDescent="0.25">
      <c r="A121" s="50" t="s">
        <v>936</v>
      </c>
      <c r="B121" s="50" t="s">
        <v>937</v>
      </c>
      <c r="C121" s="50" t="s">
        <v>94</v>
      </c>
      <c r="D121" s="5">
        <v>638</v>
      </c>
      <c r="E121" s="5">
        <v>3030.5</v>
      </c>
      <c r="F121" s="3">
        <v>383</v>
      </c>
      <c r="G121" s="5">
        <v>191</v>
      </c>
      <c r="H121" s="5">
        <v>64</v>
      </c>
      <c r="I121" s="57">
        <v>1818</v>
      </c>
      <c r="J121" s="5">
        <v>909</v>
      </c>
      <c r="K121" s="5">
        <v>303</v>
      </c>
      <c r="L121" s="67">
        <v>255</v>
      </c>
      <c r="M121" s="69">
        <v>1212.5</v>
      </c>
    </row>
    <row r="122" spans="1:13" x14ac:dyDescent="0.25">
      <c r="A122" s="50" t="s">
        <v>938</v>
      </c>
      <c r="B122" s="50" t="s">
        <v>939</v>
      </c>
      <c r="C122" s="50" t="s">
        <v>51</v>
      </c>
      <c r="D122" s="5">
        <v>1220</v>
      </c>
      <c r="E122" s="5">
        <v>9760</v>
      </c>
      <c r="F122" s="3">
        <v>732</v>
      </c>
      <c r="G122" s="5">
        <v>366</v>
      </c>
      <c r="H122" s="5">
        <v>122</v>
      </c>
      <c r="I122" s="57">
        <v>5856</v>
      </c>
      <c r="J122" s="5">
        <v>2928</v>
      </c>
      <c r="K122" s="5">
        <v>976</v>
      </c>
      <c r="L122" s="67">
        <v>488</v>
      </c>
      <c r="M122" s="69">
        <v>3904</v>
      </c>
    </row>
    <row r="123" spans="1:13" x14ac:dyDescent="0.25">
      <c r="A123" s="50" t="s">
        <v>940</v>
      </c>
      <c r="B123" s="50" t="s">
        <v>941</v>
      </c>
      <c r="C123" s="50" t="s">
        <v>51</v>
      </c>
      <c r="D123" s="5">
        <v>3543</v>
      </c>
      <c r="E123" s="5">
        <v>4693.32</v>
      </c>
      <c r="F123" s="3">
        <v>2126</v>
      </c>
      <c r="G123" s="5">
        <v>1063</v>
      </c>
      <c r="H123" s="5">
        <v>354</v>
      </c>
      <c r="I123" s="57">
        <v>2816</v>
      </c>
      <c r="J123" s="5">
        <v>1408</v>
      </c>
      <c r="K123" s="5">
        <v>469</v>
      </c>
      <c r="L123" s="67">
        <v>1417</v>
      </c>
      <c r="M123" s="69">
        <v>1877.3199999999997</v>
      </c>
    </row>
    <row r="124" spans="1:13" x14ac:dyDescent="0.25">
      <c r="A124" s="50" t="s">
        <v>942</v>
      </c>
      <c r="B124" s="50" t="s">
        <v>943</v>
      </c>
      <c r="C124" s="50" t="s">
        <v>51</v>
      </c>
      <c r="D124" s="5">
        <v>1223</v>
      </c>
      <c r="E124" s="5">
        <v>8377.5500000000029</v>
      </c>
      <c r="F124" s="3">
        <v>734</v>
      </c>
      <c r="G124" s="5">
        <v>367</v>
      </c>
      <c r="H124" s="5">
        <v>122</v>
      </c>
      <c r="I124" s="57">
        <v>5027</v>
      </c>
      <c r="J124" s="5">
        <v>2513</v>
      </c>
      <c r="K124" s="5">
        <v>838</v>
      </c>
      <c r="L124" s="67">
        <v>489</v>
      </c>
      <c r="M124" s="69">
        <v>3350.5500000000029</v>
      </c>
    </row>
    <row r="125" spans="1:13" x14ac:dyDescent="0.25">
      <c r="A125" s="50" t="s">
        <v>944</v>
      </c>
      <c r="B125" s="50" t="s">
        <v>945</v>
      </c>
      <c r="C125" s="50" t="s">
        <v>51</v>
      </c>
      <c r="D125" s="5">
        <v>602</v>
      </c>
      <c r="E125" s="5">
        <v>7892.2200000000021</v>
      </c>
      <c r="F125" s="3">
        <v>361</v>
      </c>
      <c r="G125" s="5">
        <v>181</v>
      </c>
      <c r="H125" s="5">
        <v>60</v>
      </c>
      <c r="I125" s="57">
        <v>4735</v>
      </c>
      <c r="J125" s="5">
        <v>2368</v>
      </c>
      <c r="K125" s="5">
        <v>789</v>
      </c>
      <c r="L125" s="67">
        <v>241</v>
      </c>
      <c r="M125" s="69">
        <v>3157.2200000000021</v>
      </c>
    </row>
    <row r="126" spans="1:13" x14ac:dyDescent="0.25">
      <c r="A126" s="50" t="s">
        <v>946</v>
      </c>
      <c r="B126" s="50" t="s">
        <v>947</v>
      </c>
      <c r="C126" s="50" t="s">
        <v>19</v>
      </c>
      <c r="D126" s="5">
        <v>4187</v>
      </c>
      <c r="E126" s="5">
        <v>9137.07</v>
      </c>
      <c r="F126" s="3">
        <v>2512</v>
      </c>
      <c r="G126" s="5">
        <v>1256</v>
      </c>
      <c r="H126" s="5">
        <v>419</v>
      </c>
      <c r="I126" s="57">
        <v>5482</v>
      </c>
      <c r="J126" s="5">
        <v>2741</v>
      </c>
      <c r="K126" s="5">
        <v>914</v>
      </c>
      <c r="L126" s="67">
        <v>1675</v>
      </c>
      <c r="M126" s="69">
        <v>3655.0699999999997</v>
      </c>
    </row>
    <row r="127" spans="1:13" x14ac:dyDescent="0.25">
      <c r="A127" s="50" t="s">
        <v>948</v>
      </c>
      <c r="B127" s="50" t="s">
        <v>949</v>
      </c>
      <c r="C127" s="50" t="s">
        <v>19</v>
      </c>
      <c r="D127" s="5">
        <v>15839</v>
      </c>
      <c r="E127" s="5">
        <v>33262.569999999971</v>
      </c>
      <c r="F127" s="3">
        <v>9503</v>
      </c>
      <c r="G127" s="5">
        <v>4752</v>
      </c>
      <c r="H127" s="5">
        <v>1584</v>
      </c>
      <c r="I127" s="57">
        <v>19958</v>
      </c>
      <c r="J127" s="5">
        <v>9979</v>
      </c>
      <c r="K127" s="5">
        <v>3326</v>
      </c>
      <c r="L127" s="67">
        <v>6336</v>
      </c>
      <c r="M127" s="69">
        <v>13304.569999999971</v>
      </c>
    </row>
    <row r="128" spans="1:13" x14ac:dyDescent="0.25">
      <c r="A128" s="50" t="s">
        <v>950</v>
      </c>
      <c r="B128" s="50" t="s">
        <v>951</v>
      </c>
      <c r="C128" s="50" t="s">
        <v>19</v>
      </c>
      <c r="D128" s="5">
        <v>455</v>
      </c>
      <c r="E128" s="5">
        <v>773.5</v>
      </c>
      <c r="F128" s="3">
        <v>273</v>
      </c>
      <c r="G128" s="5">
        <v>137</v>
      </c>
      <c r="H128" s="5">
        <v>46</v>
      </c>
      <c r="I128" s="57">
        <v>464</v>
      </c>
      <c r="J128" s="5">
        <v>232</v>
      </c>
      <c r="K128" s="5">
        <v>77</v>
      </c>
      <c r="L128" s="67">
        <v>182</v>
      </c>
      <c r="M128" s="69">
        <v>309.5</v>
      </c>
    </row>
    <row r="129" spans="1:13" x14ac:dyDescent="0.25">
      <c r="A129" s="50" t="s">
        <v>952</v>
      </c>
      <c r="B129" s="50" t="s">
        <v>953</v>
      </c>
      <c r="C129" s="50" t="s">
        <v>19</v>
      </c>
      <c r="D129" s="5">
        <v>731</v>
      </c>
      <c r="E129" s="5">
        <v>1729.2200000000003</v>
      </c>
      <c r="F129" s="3">
        <v>439</v>
      </c>
      <c r="G129" s="5">
        <v>219</v>
      </c>
      <c r="H129" s="5">
        <v>73</v>
      </c>
      <c r="I129" s="57">
        <v>1038</v>
      </c>
      <c r="J129" s="5">
        <v>519</v>
      </c>
      <c r="K129" s="5">
        <v>173</v>
      </c>
      <c r="L129" s="67">
        <v>292</v>
      </c>
      <c r="M129" s="69">
        <v>691.22000000000025</v>
      </c>
    </row>
    <row r="130" spans="1:13" x14ac:dyDescent="0.25">
      <c r="A130" s="50" t="s">
        <v>954</v>
      </c>
      <c r="B130" s="50" t="s">
        <v>955</v>
      </c>
      <c r="C130" s="50" t="s">
        <v>94</v>
      </c>
      <c r="D130" s="5">
        <v>48</v>
      </c>
      <c r="E130" s="5">
        <v>140.25</v>
      </c>
      <c r="F130" s="3">
        <v>29</v>
      </c>
      <c r="G130" s="5">
        <v>14</v>
      </c>
      <c r="H130" s="5">
        <v>5</v>
      </c>
      <c r="I130" s="57">
        <v>84</v>
      </c>
      <c r="J130" s="5">
        <v>42</v>
      </c>
      <c r="K130" s="5">
        <v>14</v>
      </c>
      <c r="L130" s="67">
        <v>19</v>
      </c>
      <c r="M130" s="69">
        <v>56.25</v>
      </c>
    </row>
    <row r="131" spans="1:13" x14ac:dyDescent="0.25">
      <c r="A131" s="50" t="s">
        <v>956</v>
      </c>
      <c r="B131" s="50" t="s">
        <v>957</v>
      </c>
      <c r="C131" s="50" t="s">
        <v>51</v>
      </c>
      <c r="D131" s="5">
        <v>1914</v>
      </c>
      <c r="E131" s="5">
        <v>4528.5200000000023</v>
      </c>
      <c r="F131" s="3">
        <v>1148</v>
      </c>
      <c r="G131" s="5">
        <v>574</v>
      </c>
      <c r="H131" s="5">
        <v>191</v>
      </c>
      <c r="I131" s="57">
        <v>2717</v>
      </c>
      <c r="J131" s="5">
        <v>1359</v>
      </c>
      <c r="K131" s="5">
        <v>453</v>
      </c>
      <c r="L131" s="67">
        <v>766</v>
      </c>
      <c r="M131" s="69">
        <v>1811.5200000000023</v>
      </c>
    </row>
    <row r="132" spans="1:13" x14ac:dyDescent="0.25">
      <c r="A132" s="50" t="s">
        <v>958</v>
      </c>
      <c r="B132" s="50" t="s">
        <v>959</v>
      </c>
      <c r="C132" s="50" t="s">
        <v>51</v>
      </c>
      <c r="D132" s="5">
        <v>1013</v>
      </c>
      <c r="E132" s="5">
        <v>1722.0999999999995</v>
      </c>
      <c r="F132" s="3">
        <v>608</v>
      </c>
      <c r="G132" s="5">
        <v>304</v>
      </c>
      <c r="H132" s="5">
        <v>101</v>
      </c>
      <c r="I132" s="57">
        <v>1033</v>
      </c>
      <c r="J132" s="5">
        <v>517</v>
      </c>
      <c r="K132" s="5">
        <v>172</v>
      </c>
      <c r="L132" s="67">
        <v>405</v>
      </c>
      <c r="M132" s="69">
        <v>689.09999999999945</v>
      </c>
    </row>
    <row r="133" spans="1:13" x14ac:dyDescent="0.25">
      <c r="A133" s="50" t="s">
        <v>960</v>
      </c>
      <c r="B133" s="50" t="s">
        <v>961</v>
      </c>
      <c r="C133" s="50" t="s">
        <v>733</v>
      </c>
      <c r="D133" s="5">
        <v>735</v>
      </c>
      <c r="E133" s="5">
        <v>2593.4999999999995</v>
      </c>
      <c r="F133" s="3">
        <v>441</v>
      </c>
      <c r="G133" s="5">
        <v>221</v>
      </c>
      <c r="H133" s="5">
        <v>74</v>
      </c>
      <c r="I133" s="57">
        <v>1556</v>
      </c>
      <c r="J133" s="5">
        <v>778</v>
      </c>
      <c r="K133" s="5">
        <v>259</v>
      </c>
      <c r="L133" s="67">
        <v>294</v>
      </c>
      <c r="M133" s="69">
        <v>1037.4999999999995</v>
      </c>
    </row>
    <row r="134" spans="1:13" x14ac:dyDescent="0.25">
      <c r="A134" s="50" t="s">
        <v>962</v>
      </c>
      <c r="B134" s="50" t="s">
        <v>963</v>
      </c>
      <c r="C134" s="50" t="s">
        <v>733</v>
      </c>
      <c r="D134" s="5">
        <v>2245</v>
      </c>
      <c r="E134" s="5">
        <v>7924.8499999999985</v>
      </c>
      <c r="F134" s="3">
        <v>1347</v>
      </c>
      <c r="G134" s="5">
        <v>674</v>
      </c>
      <c r="H134" s="5">
        <v>225</v>
      </c>
      <c r="I134" s="57">
        <v>4755</v>
      </c>
      <c r="J134" s="5">
        <v>2377</v>
      </c>
      <c r="K134" s="5">
        <v>792</v>
      </c>
      <c r="L134" s="67">
        <v>898</v>
      </c>
      <c r="M134" s="69">
        <v>3169.8499999999985</v>
      </c>
    </row>
    <row r="135" spans="1:13" x14ac:dyDescent="0.25">
      <c r="A135" s="50" t="s">
        <v>964</v>
      </c>
      <c r="B135" s="50" t="s">
        <v>965</v>
      </c>
      <c r="C135" s="50" t="s">
        <v>19</v>
      </c>
      <c r="D135" s="5">
        <v>174</v>
      </c>
      <c r="E135" s="5">
        <v>516.53</v>
      </c>
      <c r="F135" s="3">
        <v>104</v>
      </c>
      <c r="G135" s="5">
        <v>52</v>
      </c>
      <c r="H135" s="5">
        <v>17</v>
      </c>
      <c r="I135" s="57">
        <v>310</v>
      </c>
      <c r="J135" s="5">
        <v>155</v>
      </c>
      <c r="K135" s="5">
        <v>52</v>
      </c>
      <c r="L135" s="67">
        <v>70</v>
      </c>
      <c r="M135" s="69">
        <v>206.52999999999997</v>
      </c>
    </row>
    <row r="136" spans="1:13" x14ac:dyDescent="0.25">
      <c r="A136" s="50" t="s">
        <v>966</v>
      </c>
      <c r="B136" s="50" t="s">
        <v>967</v>
      </c>
      <c r="C136" s="50" t="s">
        <v>19</v>
      </c>
      <c r="D136" s="5">
        <v>123</v>
      </c>
      <c r="E136" s="5">
        <v>340.86</v>
      </c>
      <c r="F136" s="3">
        <v>74</v>
      </c>
      <c r="G136" s="5">
        <v>37</v>
      </c>
      <c r="H136" s="5">
        <v>12</v>
      </c>
      <c r="I136" s="57">
        <v>205</v>
      </c>
      <c r="J136" s="5">
        <v>102</v>
      </c>
      <c r="K136" s="5">
        <v>34</v>
      </c>
      <c r="L136" s="67">
        <v>49</v>
      </c>
      <c r="M136" s="69">
        <v>135.86000000000001</v>
      </c>
    </row>
    <row r="137" spans="1:13" x14ac:dyDescent="0.25">
      <c r="A137" s="50" t="s">
        <v>968</v>
      </c>
      <c r="B137" s="50" t="s">
        <v>969</v>
      </c>
      <c r="C137" s="50" t="s">
        <v>22</v>
      </c>
      <c r="D137" s="5">
        <v>1249</v>
      </c>
      <c r="E137" s="5">
        <v>19984</v>
      </c>
      <c r="F137" s="3">
        <v>749</v>
      </c>
      <c r="G137" s="5">
        <v>375</v>
      </c>
      <c r="H137" s="5">
        <v>125</v>
      </c>
      <c r="I137" s="57">
        <v>11990</v>
      </c>
      <c r="J137" s="5">
        <v>5995</v>
      </c>
      <c r="K137" s="5">
        <v>1998</v>
      </c>
      <c r="L137" s="67">
        <v>500</v>
      </c>
      <c r="M137" s="69">
        <v>7994</v>
      </c>
    </row>
    <row r="138" spans="1:13" x14ac:dyDescent="0.25">
      <c r="A138" s="50" t="s">
        <v>970</v>
      </c>
      <c r="B138" s="50" t="s">
        <v>971</v>
      </c>
      <c r="C138" s="50" t="s">
        <v>22</v>
      </c>
      <c r="D138" s="5">
        <v>99</v>
      </c>
      <c r="E138" s="5">
        <v>1584</v>
      </c>
      <c r="F138" s="3">
        <v>59</v>
      </c>
      <c r="G138" s="5">
        <v>30</v>
      </c>
      <c r="H138" s="5">
        <v>10</v>
      </c>
      <c r="I138" s="57">
        <v>950</v>
      </c>
      <c r="J138" s="5">
        <v>475</v>
      </c>
      <c r="K138" s="5">
        <v>158</v>
      </c>
      <c r="L138" s="67">
        <v>40</v>
      </c>
      <c r="M138" s="69">
        <v>634</v>
      </c>
    </row>
    <row r="139" spans="1:13" x14ac:dyDescent="0.25">
      <c r="A139" s="50" t="s">
        <v>972</v>
      </c>
      <c r="B139" s="50" t="s">
        <v>973</v>
      </c>
      <c r="C139" s="50" t="s">
        <v>51</v>
      </c>
      <c r="D139" s="5">
        <v>1303</v>
      </c>
      <c r="E139" s="5">
        <v>8970.8699999999917</v>
      </c>
      <c r="F139" s="3">
        <v>782</v>
      </c>
      <c r="G139" s="5">
        <v>391</v>
      </c>
      <c r="H139" s="5">
        <v>130</v>
      </c>
      <c r="I139" s="57">
        <v>5383</v>
      </c>
      <c r="J139" s="5">
        <v>2691</v>
      </c>
      <c r="K139" s="5">
        <v>897</v>
      </c>
      <c r="L139" s="67">
        <v>521</v>
      </c>
      <c r="M139" s="69">
        <v>3587.8699999999917</v>
      </c>
    </row>
    <row r="140" spans="1:13" x14ac:dyDescent="0.25">
      <c r="A140" s="50" t="s">
        <v>974</v>
      </c>
      <c r="B140" s="50" t="s">
        <v>975</v>
      </c>
      <c r="C140" s="50" t="s">
        <v>51</v>
      </c>
      <c r="D140" s="5">
        <v>4066</v>
      </c>
      <c r="E140" s="5">
        <v>29825.600000000057</v>
      </c>
      <c r="F140" s="3">
        <v>2440</v>
      </c>
      <c r="G140" s="5">
        <v>1220</v>
      </c>
      <c r="H140" s="5">
        <v>407</v>
      </c>
      <c r="I140" s="57">
        <v>17895</v>
      </c>
      <c r="J140" s="5">
        <v>8948</v>
      </c>
      <c r="K140" s="5">
        <v>2983</v>
      </c>
      <c r="L140" s="67">
        <v>1626</v>
      </c>
      <c r="M140" s="69">
        <v>11930.600000000057</v>
      </c>
    </row>
    <row r="141" spans="1:13" x14ac:dyDescent="0.25">
      <c r="A141" s="50" t="s">
        <v>976</v>
      </c>
      <c r="B141" s="50" t="s">
        <v>977</v>
      </c>
      <c r="C141" s="50" t="s">
        <v>110</v>
      </c>
      <c r="D141" s="5">
        <v>203</v>
      </c>
      <c r="E141" s="5">
        <v>1652.42</v>
      </c>
      <c r="F141" s="3">
        <v>122</v>
      </c>
      <c r="G141" s="5">
        <v>61</v>
      </c>
      <c r="H141" s="5">
        <v>20</v>
      </c>
      <c r="I141" s="57">
        <v>991</v>
      </c>
      <c r="J141" s="5">
        <v>496</v>
      </c>
      <c r="K141" s="5">
        <v>165</v>
      </c>
      <c r="L141" s="67">
        <v>81</v>
      </c>
      <c r="M141" s="69">
        <v>661.42000000000007</v>
      </c>
    </row>
    <row r="142" spans="1:13" x14ac:dyDescent="0.25">
      <c r="A142" s="50" t="s">
        <v>978</v>
      </c>
      <c r="B142" s="50" t="s">
        <v>979</v>
      </c>
      <c r="C142" s="50" t="s">
        <v>51</v>
      </c>
      <c r="D142" s="5">
        <v>1193</v>
      </c>
      <c r="E142" s="5">
        <v>3805.6699999999987</v>
      </c>
      <c r="F142" s="3">
        <v>716</v>
      </c>
      <c r="G142" s="5">
        <v>358</v>
      </c>
      <c r="H142" s="5">
        <v>119</v>
      </c>
      <c r="I142" s="57">
        <v>2283</v>
      </c>
      <c r="J142" s="5">
        <v>1142</v>
      </c>
      <c r="K142" s="5">
        <v>381</v>
      </c>
      <c r="L142" s="67">
        <v>477</v>
      </c>
      <c r="M142" s="69">
        <v>1522.6699999999987</v>
      </c>
    </row>
    <row r="143" spans="1:13" x14ac:dyDescent="0.25">
      <c r="A143" s="50" t="s">
        <v>980</v>
      </c>
      <c r="B143" s="50" t="s">
        <v>981</v>
      </c>
      <c r="C143" s="50" t="s">
        <v>19</v>
      </c>
      <c r="D143" s="5">
        <v>998</v>
      </c>
      <c r="E143" s="5">
        <v>7300.9600000000009</v>
      </c>
      <c r="F143" s="3">
        <v>599</v>
      </c>
      <c r="G143" s="5">
        <v>299</v>
      </c>
      <c r="H143" s="5">
        <v>100</v>
      </c>
      <c r="I143" s="57">
        <v>4381</v>
      </c>
      <c r="J143" s="5">
        <v>2190</v>
      </c>
      <c r="K143" s="5">
        <v>730</v>
      </c>
      <c r="L143" s="67">
        <v>399</v>
      </c>
      <c r="M143" s="69">
        <v>2919.9600000000009</v>
      </c>
    </row>
    <row r="144" spans="1:13" x14ac:dyDescent="0.25">
      <c r="A144" s="50" t="s">
        <v>982</v>
      </c>
      <c r="B144" s="50" t="s">
        <v>983</v>
      </c>
      <c r="C144" s="50" t="s">
        <v>71</v>
      </c>
      <c r="D144" s="5">
        <v>2289</v>
      </c>
      <c r="E144" s="5">
        <v>11925.690000000004</v>
      </c>
      <c r="F144" s="3">
        <v>1373</v>
      </c>
      <c r="G144" s="5">
        <v>687</v>
      </c>
      <c r="H144" s="5">
        <v>229</v>
      </c>
      <c r="I144" s="57">
        <v>7155</v>
      </c>
      <c r="J144" s="5">
        <v>3578</v>
      </c>
      <c r="K144" s="5">
        <v>1193</v>
      </c>
      <c r="L144" s="67">
        <v>916</v>
      </c>
      <c r="M144" s="69">
        <v>4770.6900000000041</v>
      </c>
    </row>
    <row r="145" spans="1:13" x14ac:dyDescent="0.25">
      <c r="A145" s="50" t="s">
        <v>984</v>
      </c>
      <c r="B145" s="50" t="s">
        <v>985</v>
      </c>
      <c r="C145" s="50" t="s">
        <v>71</v>
      </c>
      <c r="D145" s="5">
        <v>1933</v>
      </c>
      <c r="E145" s="5">
        <v>10070.930000000002</v>
      </c>
      <c r="F145" s="3">
        <v>1160</v>
      </c>
      <c r="G145" s="5">
        <v>580</v>
      </c>
      <c r="H145" s="5">
        <v>193</v>
      </c>
      <c r="I145" s="57">
        <v>6043</v>
      </c>
      <c r="J145" s="5">
        <v>3021</v>
      </c>
      <c r="K145" s="5">
        <v>1007</v>
      </c>
      <c r="L145" s="67">
        <v>773</v>
      </c>
      <c r="M145" s="69">
        <v>4027.9300000000021</v>
      </c>
    </row>
    <row r="146" spans="1:13" x14ac:dyDescent="0.25">
      <c r="A146" s="50" t="s">
        <v>986</v>
      </c>
      <c r="B146" s="50" t="s">
        <v>987</v>
      </c>
      <c r="C146" s="50" t="s">
        <v>71</v>
      </c>
      <c r="D146" s="5">
        <v>436</v>
      </c>
      <c r="E146" s="5">
        <v>3461.84</v>
      </c>
      <c r="F146" s="3">
        <v>262</v>
      </c>
      <c r="G146" s="5">
        <v>131</v>
      </c>
      <c r="H146" s="5">
        <v>44</v>
      </c>
      <c r="I146" s="57">
        <v>2077</v>
      </c>
      <c r="J146" s="5">
        <v>1039</v>
      </c>
      <c r="K146" s="5">
        <v>346</v>
      </c>
      <c r="L146" s="67">
        <v>174</v>
      </c>
      <c r="M146" s="69">
        <v>1384.8400000000001</v>
      </c>
    </row>
    <row r="147" spans="1:13" x14ac:dyDescent="0.25">
      <c r="A147" s="50" t="s">
        <v>988</v>
      </c>
      <c r="B147" s="50" t="s">
        <v>989</v>
      </c>
      <c r="C147" s="50" t="s">
        <v>51</v>
      </c>
      <c r="D147" s="5">
        <v>370</v>
      </c>
      <c r="E147" s="5">
        <v>1174.94</v>
      </c>
      <c r="F147" s="3">
        <v>222</v>
      </c>
      <c r="G147" s="5">
        <v>111</v>
      </c>
      <c r="H147" s="5">
        <v>37</v>
      </c>
      <c r="I147" s="57">
        <v>705</v>
      </c>
      <c r="J147" s="5">
        <v>352</v>
      </c>
      <c r="K147" s="5">
        <v>117</v>
      </c>
      <c r="L147" s="67">
        <v>148</v>
      </c>
      <c r="M147" s="69">
        <v>469.94000000000005</v>
      </c>
    </row>
    <row r="148" spans="1:13" x14ac:dyDescent="0.25">
      <c r="A148" s="50" t="s">
        <v>990</v>
      </c>
      <c r="B148" s="50" t="s">
        <v>991</v>
      </c>
      <c r="C148" s="50" t="s">
        <v>51</v>
      </c>
      <c r="D148" s="5">
        <v>526</v>
      </c>
      <c r="E148" s="5">
        <v>1571.2299999999998</v>
      </c>
      <c r="F148" s="3">
        <v>316</v>
      </c>
      <c r="G148" s="5">
        <v>158</v>
      </c>
      <c r="H148" s="5">
        <v>53</v>
      </c>
      <c r="I148" s="57">
        <v>943</v>
      </c>
      <c r="J148" s="5">
        <v>471</v>
      </c>
      <c r="K148" s="5">
        <v>157</v>
      </c>
      <c r="L148" s="67">
        <v>210</v>
      </c>
      <c r="M148" s="69">
        <v>628.22999999999979</v>
      </c>
    </row>
    <row r="149" spans="1:13" x14ac:dyDescent="0.25">
      <c r="A149" s="50" t="s">
        <v>992</v>
      </c>
      <c r="B149" s="50" t="s">
        <v>993</v>
      </c>
      <c r="C149" s="50" t="s">
        <v>123</v>
      </c>
      <c r="D149" s="5">
        <v>220</v>
      </c>
      <c r="E149" s="5">
        <v>1500.4000000000003</v>
      </c>
      <c r="F149" s="3">
        <v>132</v>
      </c>
      <c r="G149" s="5">
        <v>66</v>
      </c>
      <c r="H149" s="5">
        <v>22</v>
      </c>
      <c r="I149" s="57">
        <v>900</v>
      </c>
      <c r="J149" s="5">
        <v>450</v>
      </c>
      <c r="K149" s="5">
        <v>150</v>
      </c>
      <c r="L149" s="67">
        <v>88</v>
      </c>
      <c r="M149" s="69">
        <v>600.40000000000032</v>
      </c>
    </row>
    <row r="150" spans="1:13" x14ac:dyDescent="0.25">
      <c r="A150" s="50" t="s">
        <v>994</v>
      </c>
      <c r="B150" s="50" t="s">
        <v>995</v>
      </c>
      <c r="C150" s="50" t="s">
        <v>19</v>
      </c>
      <c r="D150" s="5">
        <v>3473</v>
      </c>
      <c r="E150" s="5">
        <v>8126.819999999997</v>
      </c>
      <c r="F150" s="3">
        <v>2084</v>
      </c>
      <c r="G150" s="5">
        <v>1042</v>
      </c>
      <c r="H150" s="5">
        <v>347</v>
      </c>
      <c r="I150" s="57">
        <v>4876</v>
      </c>
      <c r="J150" s="5">
        <v>2438</v>
      </c>
      <c r="K150" s="5">
        <v>813</v>
      </c>
      <c r="L150" s="67">
        <v>1389</v>
      </c>
      <c r="M150" s="69">
        <v>3250.819999999997</v>
      </c>
    </row>
    <row r="151" spans="1:13" x14ac:dyDescent="0.25">
      <c r="A151" s="50" t="s">
        <v>996</v>
      </c>
      <c r="B151" s="50" t="s">
        <v>997</v>
      </c>
      <c r="C151" s="50" t="s">
        <v>199</v>
      </c>
      <c r="D151" s="5">
        <v>165</v>
      </c>
      <c r="E151" s="5">
        <v>784.87</v>
      </c>
      <c r="F151" s="3">
        <v>99</v>
      </c>
      <c r="G151" s="5">
        <v>50</v>
      </c>
      <c r="H151" s="5">
        <v>17</v>
      </c>
      <c r="I151" s="57">
        <v>471</v>
      </c>
      <c r="J151" s="5">
        <v>235</v>
      </c>
      <c r="K151" s="5">
        <v>78</v>
      </c>
      <c r="L151" s="67">
        <v>66</v>
      </c>
      <c r="M151" s="69">
        <v>313.87</v>
      </c>
    </row>
    <row r="152" spans="1:13" x14ac:dyDescent="0.25">
      <c r="A152" s="50" t="s">
        <v>998</v>
      </c>
      <c r="B152" s="50" t="s">
        <v>999</v>
      </c>
      <c r="C152" s="50" t="s">
        <v>80</v>
      </c>
      <c r="D152" s="5">
        <v>240</v>
      </c>
      <c r="E152" s="5">
        <v>765.59999999999991</v>
      </c>
      <c r="F152" s="3">
        <v>144</v>
      </c>
      <c r="G152" s="5">
        <v>72</v>
      </c>
      <c r="H152" s="5">
        <v>24</v>
      </c>
      <c r="I152" s="57">
        <v>459</v>
      </c>
      <c r="J152" s="5">
        <v>230</v>
      </c>
      <c r="K152" s="5">
        <v>77</v>
      </c>
      <c r="L152" s="67">
        <v>96</v>
      </c>
      <c r="M152" s="69">
        <v>306.59999999999991</v>
      </c>
    </row>
    <row r="153" spans="1:13" x14ac:dyDescent="0.25">
      <c r="A153" s="50" t="s">
        <v>1000</v>
      </c>
      <c r="B153" s="50" t="s">
        <v>1001</v>
      </c>
      <c r="C153" s="50" t="s">
        <v>19</v>
      </c>
      <c r="D153" s="5">
        <v>498</v>
      </c>
      <c r="E153" s="5">
        <v>1412.1000000000001</v>
      </c>
      <c r="F153" s="3">
        <v>299</v>
      </c>
      <c r="G153" s="5">
        <v>149</v>
      </c>
      <c r="H153" s="5">
        <v>50</v>
      </c>
      <c r="I153" s="57">
        <v>847</v>
      </c>
      <c r="J153" s="5">
        <v>424</v>
      </c>
      <c r="K153" s="5">
        <v>141</v>
      </c>
      <c r="L153" s="67">
        <v>199</v>
      </c>
      <c r="M153" s="69">
        <v>565.10000000000014</v>
      </c>
    </row>
    <row r="154" spans="1:13" x14ac:dyDescent="0.25">
      <c r="A154" s="50" t="s">
        <v>1002</v>
      </c>
      <c r="B154" s="50" t="s">
        <v>1003</v>
      </c>
      <c r="C154" s="50" t="s">
        <v>256</v>
      </c>
      <c r="D154" s="5">
        <v>836</v>
      </c>
      <c r="E154" s="5">
        <v>5442.3599999999969</v>
      </c>
      <c r="F154" s="3">
        <v>502</v>
      </c>
      <c r="G154" s="5">
        <v>251</v>
      </c>
      <c r="H154" s="5">
        <v>84</v>
      </c>
      <c r="I154" s="57">
        <v>3265</v>
      </c>
      <c r="J154" s="5">
        <v>1633</v>
      </c>
      <c r="K154" s="5">
        <v>544</v>
      </c>
      <c r="L154" s="67">
        <v>334</v>
      </c>
      <c r="M154" s="69">
        <v>2177.3599999999969</v>
      </c>
    </row>
    <row r="155" spans="1:13" x14ac:dyDescent="0.25">
      <c r="A155" s="50" t="s">
        <v>1004</v>
      </c>
      <c r="B155" s="50" t="s">
        <v>1005</v>
      </c>
      <c r="C155" s="50" t="s">
        <v>733</v>
      </c>
      <c r="D155" s="5">
        <v>484</v>
      </c>
      <c r="E155" s="5">
        <v>3131.4800000000005</v>
      </c>
      <c r="F155" s="3">
        <v>290</v>
      </c>
      <c r="G155" s="5">
        <v>145</v>
      </c>
      <c r="H155" s="5">
        <v>48</v>
      </c>
      <c r="I155" s="57">
        <v>1879</v>
      </c>
      <c r="J155" s="5">
        <v>939</v>
      </c>
      <c r="K155" s="5">
        <v>313</v>
      </c>
      <c r="L155" s="67">
        <v>194</v>
      </c>
      <c r="M155" s="69">
        <v>1252.4800000000005</v>
      </c>
    </row>
    <row r="156" spans="1:13" x14ac:dyDescent="0.25">
      <c r="A156" s="50" t="s">
        <v>1006</v>
      </c>
      <c r="B156" s="50" t="s">
        <v>1007</v>
      </c>
      <c r="C156" s="50" t="s">
        <v>733</v>
      </c>
      <c r="D156" s="5">
        <v>146</v>
      </c>
      <c r="E156" s="5">
        <v>763.30999999999983</v>
      </c>
      <c r="F156" s="3">
        <v>88</v>
      </c>
      <c r="G156" s="5">
        <v>44</v>
      </c>
      <c r="H156" s="5">
        <v>15</v>
      </c>
      <c r="I156" s="57">
        <v>458</v>
      </c>
      <c r="J156" s="5">
        <v>229</v>
      </c>
      <c r="K156" s="5">
        <v>76</v>
      </c>
      <c r="L156" s="67">
        <v>58</v>
      </c>
      <c r="M156" s="69">
        <v>305.30999999999983</v>
      </c>
    </row>
    <row r="157" spans="1:13" x14ac:dyDescent="0.25">
      <c r="A157" s="50" t="s">
        <v>1008</v>
      </c>
      <c r="B157" s="50" t="s">
        <v>1009</v>
      </c>
      <c r="C157" s="50" t="s">
        <v>733</v>
      </c>
      <c r="D157" s="5">
        <v>1080</v>
      </c>
      <c r="E157" s="5">
        <v>5656.0800000000017</v>
      </c>
      <c r="F157" s="3">
        <v>648</v>
      </c>
      <c r="G157" s="5">
        <v>324</v>
      </c>
      <c r="H157" s="5">
        <v>108</v>
      </c>
      <c r="I157" s="57">
        <v>3394</v>
      </c>
      <c r="J157" s="5">
        <v>1697</v>
      </c>
      <c r="K157" s="5">
        <v>566</v>
      </c>
      <c r="L157" s="67">
        <v>432</v>
      </c>
      <c r="M157" s="69">
        <v>2262.0800000000017</v>
      </c>
    </row>
    <row r="158" spans="1:13" x14ac:dyDescent="0.25">
      <c r="A158" s="50" t="s">
        <v>1010</v>
      </c>
      <c r="B158" s="50" t="s">
        <v>1011</v>
      </c>
      <c r="C158" s="50" t="s">
        <v>51</v>
      </c>
      <c r="D158" s="5">
        <v>1402</v>
      </c>
      <c r="E158" s="5">
        <v>9395.8200000000015</v>
      </c>
      <c r="F158" s="3">
        <v>841</v>
      </c>
      <c r="G158" s="5">
        <v>421</v>
      </c>
      <c r="H158" s="5">
        <v>140</v>
      </c>
      <c r="I158" s="57">
        <v>5637</v>
      </c>
      <c r="J158" s="5">
        <v>2819</v>
      </c>
      <c r="K158" s="5">
        <v>940</v>
      </c>
      <c r="L158" s="67">
        <v>561</v>
      </c>
      <c r="M158" s="69">
        <v>3758.8200000000015</v>
      </c>
    </row>
    <row r="159" spans="1:13" x14ac:dyDescent="0.25">
      <c r="A159" s="50" t="s">
        <v>1012</v>
      </c>
      <c r="B159" s="50" t="s">
        <v>1013</v>
      </c>
      <c r="C159" s="50" t="s">
        <v>51</v>
      </c>
      <c r="D159" s="5">
        <v>3736</v>
      </c>
      <c r="E159" s="5">
        <v>9200.3100000000013</v>
      </c>
      <c r="F159" s="3">
        <v>2242</v>
      </c>
      <c r="G159" s="5">
        <v>1121</v>
      </c>
      <c r="H159" s="5">
        <v>374</v>
      </c>
      <c r="I159" s="57">
        <v>5520</v>
      </c>
      <c r="J159" s="5">
        <v>2760</v>
      </c>
      <c r="K159" s="5">
        <v>920</v>
      </c>
      <c r="L159" s="67">
        <v>1494</v>
      </c>
      <c r="M159" s="69">
        <v>3680.3100000000013</v>
      </c>
    </row>
    <row r="160" spans="1:13" x14ac:dyDescent="0.25">
      <c r="A160" s="50" t="s">
        <v>1014</v>
      </c>
      <c r="B160" s="50" t="s">
        <v>1015</v>
      </c>
      <c r="C160" s="50" t="s">
        <v>51</v>
      </c>
      <c r="D160" s="5">
        <v>967</v>
      </c>
      <c r="E160" s="5">
        <v>3068.12</v>
      </c>
      <c r="F160" s="3">
        <v>580</v>
      </c>
      <c r="G160" s="5">
        <v>290</v>
      </c>
      <c r="H160" s="5">
        <v>97</v>
      </c>
      <c r="I160" s="57">
        <v>1841</v>
      </c>
      <c r="J160" s="5">
        <v>920</v>
      </c>
      <c r="K160" s="5">
        <v>307</v>
      </c>
      <c r="L160" s="67">
        <v>387</v>
      </c>
      <c r="M160" s="69">
        <v>1227.1199999999999</v>
      </c>
    </row>
    <row r="161" spans="1:13" x14ac:dyDescent="0.25">
      <c r="A161" s="50" t="s">
        <v>1016</v>
      </c>
      <c r="B161" s="50" t="s">
        <v>1017</v>
      </c>
      <c r="C161" s="50" t="s">
        <v>123</v>
      </c>
      <c r="D161" s="5">
        <v>512</v>
      </c>
      <c r="E161" s="5">
        <v>2129.9199999999996</v>
      </c>
      <c r="F161" s="3">
        <v>307</v>
      </c>
      <c r="G161" s="5">
        <v>154</v>
      </c>
      <c r="H161" s="5">
        <v>51</v>
      </c>
      <c r="I161" s="57">
        <v>1278</v>
      </c>
      <c r="J161" s="5">
        <v>639</v>
      </c>
      <c r="K161" s="5">
        <v>213</v>
      </c>
      <c r="L161" s="67">
        <v>205</v>
      </c>
      <c r="M161" s="69">
        <v>851.91999999999962</v>
      </c>
    </row>
    <row r="162" spans="1:13" x14ac:dyDescent="0.25">
      <c r="A162" s="50" t="s">
        <v>1018</v>
      </c>
      <c r="B162" s="50" t="s">
        <v>1019</v>
      </c>
      <c r="C162" s="50" t="s">
        <v>123</v>
      </c>
      <c r="D162" s="5">
        <v>528</v>
      </c>
      <c r="E162" s="5">
        <v>2508</v>
      </c>
      <c r="F162" s="3">
        <v>317</v>
      </c>
      <c r="G162" s="5">
        <v>158</v>
      </c>
      <c r="H162" s="5">
        <v>53</v>
      </c>
      <c r="I162" s="57">
        <v>1505</v>
      </c>
      <c r="J162" s="5">
        <v>752</v>
      </c>
      <c r="K162" s="5">
        <v>251</v>
      </c>
      <c r="L162" s="67">
        <v>211</v>
      </c>
      <c r="M162" s="69">
        <v>1003</v>
      </c>
    </row>
    <row r="163" spans="1:13" x14ac:dyDescent="0.25">
      <c r="A163" s="50" t="s">
        <v>1020</v>
      </c>
      <c r="B163" s="50" t="s">
        <v>1021</v>
      </c>
      <c r="C163" s="50" t="s">
        <v>211</v>
      </c>
      <c r="D163" s="5">
        <v>99</v>
      </c>
      <c r="E163" s="5">
        <v>171.27</v>
      </c>
      <c r="F163" s="3">
        <v>59</v>
      </c>
      <c r="G163" s="5">
        <v>30</v>
      </c>
      <c r="H163" s="5">
        <v>10</v>
      </c>
      <c r="I163" s="57">
        <v>103</v>
      </c>
      <c r="J163" s="5">
        <v>51</v>
      </c>
      <c r="K163" s="5">
        <v>17</v>
      </c>
      <c r="L163" s="67">
        <v>40</v>
      </c>
      <c r="M163" s="69">
        <v>68.27000000000001</v>
      </c>
    </row>
    <row r="164" spans="1:13" x14ac:dyDescent="0.25">
      <c r="A164" s="50" t="s">
        <v>1022</v>
      </c>
      <c r="B164" s="50" t="s">
        <v>1023</v>
      </c>
      <c r="C164" s="50" t="s">
        <v>211</v>
      </c>
      <c r="D164" s="5">
        <v>48</v>
      </c>
      <c r="E164" s="5">
        <v>138.30000000000001</v>
      </c>
      <c r="F164" s="3">
        <v>29</v>
      </c>
      <c r="G164" s="5">
        <v>14</v>
      </c>
      <c r="H164" s="5">
        <v>5</v>
      </c>
      <c r="I164" s="57">
        <v>83</v>
      </c>
      <c r="J164" s="5">
        <v>41</v>
      </c>
      <c r="K164" s="5">
        <v>14</v>
      </c>
      <c r="L164" s="67">
        <v>19</v>
      </c>
      <c r="M164" s="69">
        <v>55.300000000000011</v>
      </c>
    </row>
    <row r="165" spans="1:13" x14ac:dyDescent="0.25">
      <c r="A165" s="50" t="s">
        <v>1024</v>
      </c>
      <c r="B165" s="50" t="s">
        <v>1025</v>
      </c>
      <c r="C165" s="50" t="s">
        <v>211</v>
      </c>
      <c r="D165" s="5">
        <v>73</v>
      </c>
      <c r="E165" s="5">
        <v>125.55999999999999</v>
      </c>
      <c r="F165" s="3">
        <v>44</v>
      </c>
      <c r="G165" s="5">
        <v>22</v>
      </c>
      <c r="H165" s="5">
        <v>7</v>
      </c>
      <c r="I165" s="57">
        <v>75</v>
      </c>
      <c r="J165" s="5">
        <v>38</v>
      </c>
      <c r="K165" s="5">
        <v>13</v>
      </c>
      <c r="L165" s="67">
        <v>29</v>
      </c>
      <c r="M165" s="69">
        <v>50.559999999999988</v>
      </c>
    </row>
    <row r="166" spans="1:13" x14ac:dyDescent="0.25">
      <c r="A166" s="50" t="s">
        <v>1026</v>
      </c>
      <c r="B166" s="50" t="s">
        <v>1027</v>
      </c>
      <c r="C166" s="50" t="s">
        <v>211</v>
      </c>
      <c r="D166" s="5">
        <v>61</v>
      </c>
      <c r="E166" s="5">
        <v>217.18999999999997</v>
      </c>
      <c r="F166" s="3">
        <v>37</v>
      </c>
      <c r="G166" s="5">
        <v>18</v>
      </c>
      <c r="H166" s="5">
        <v>6</v>
      </c>
      <c r="I166" s="57">
        <v>130</v>
      </c>
      <c r="J166" s="5">
        <v>65</v>
      </c>
      <c r="K166" s="5">
        <v>22</v>
      </c>
      <c r="L166" s="67">
        <v>24</v>
      </c>
      <c r="M166" s="69">
        <v>87.189999999999969</v>
      </c>
    </row>
    <row r="167" spans="1:13" x14ac:dyDescent="0.25">
      <c r="A167" s="50" t="s">
        <v>1028</v>
      </c>
      <c r="B167" s="50" t="s">
        <v>1029</v>
      </c>
      <c r="C167" s="50" t="s">
        <v>19</v>
      </c>
      <c r="D167" s="5">
        <v>245</v>
      </c>
      <c r="E167" s="5">
        <v>763.51</v>
      </c>
      <c r="F167" s="3">
        <v>147</v>
      </c>
      <c r="G167" s="5">
        <v>74</v>
      </c>
      <c r="H167" s="5">
        <v>25</v>
      </c>
      <c r="I167" s="57">
        <v>458</v>
      </c>
      <c r="J167" s="5">
        <v>229</v>
      </c>
      <c r="K167" s="5">
        <v>76</v>
      </c>
      <c r="L167" s="67">
        <v>98</v>
      </c>
      <c r="M167" s="69">
        <v>305.51</v>
      </c>
    </row>
    <row r="168" spans="1:13" x14ac:dyDescent="0.25">
      <c r="A168" s="50" t="s">
        <v>1030</v>
      </c>
      <c r="B168" s="50" t="s">
        <v>1031</v>
      </c>
      <c r="C168" s="50" t="s">
        <v>19</v>
      </c>
      <c r="D168" s="5">
        <v>357</v>
      </c>
      <c r="E168" s="5">
        <v>3048.2200000000021</v>
      </c>
      <c r="F168" s="3">
        <v>214</v>
      </c>
      <c r="G168" s="5">
        <v>107</v>
      </c>
      <c r="H168" s="5">
        <v>36</v>
      </c>
      <c r="I168" s="57">
        <v>1829</v>
      </c>
      <c r="J168" s="5">
        <v>914</v>
      </c>
      <c r="K168" s="5">
        <v>305</v>
      </c>
      <c r="L168" s="67">
        <v>143</v>
      </c>
      <c r="M168" s="69">
        <v>1219.2200000000021</v>
      </c>
    </row>
    <row r="169" spans="1:13" x14ac:dyDescent="0.25">
      <c r="A169" s="50" t="s">
        <v>1032</v>
      </c>
      <c r="B169" s="50" t="s">
        <v>1033</v>
      </c>
      <c r="C169" s="50" t="s">
        <v>1034</v>
      </c>
      <c r="D169" s="5">
        <v>732</v>
      </c>
      <c r="E169" s="5">
        <v>4362.72</v>
      </c>
      <c r="F169" s="3">
        <v>439</v>
      </c>
      <c r="G169" s="5">
        <v>220</v>
      </c>
      <c r="H169" s="5">
        <v>73</v>
      </c>
      <c r="I169" s="57">
        <v>2618</v>
      </c>
      <c r="J169" s="5">
        <v>1309</v>
      </c>
      <c r="K169" s="5">
        <v>436</v>
      </c>
      <c r="L169" s="67">
        <v>293</v>
      </c>
      <c r="M169" s="69">
        <v>1744.7200000000003</v>
      </c>
    </row>
    <row r="170" spans="1:13" x14ac:dyDescent="0.25">
      <c r="A170" s="50" t="s">
        <v>1035</v>
      </c>
      <c r="B170" s="50" t="s">
        <v>1036</v>
      </c>
      <c r="C170" s="50" t="s">
        <v>19</v>
      </c>
      <c r="D170" s="5">
        <v>252</v>
      </c>
      <c r="E170" s="5">
        <v>918.99</v>
      </c>
      <c r="F170" s="3">
        <v>151</v>
      </c>
      <c r="G170" s="5">
        <v>76</v>
      </c>
      <c r="H170" s="5">
        <v>25</v>
      </c>
      <c r="I170" s="57">
        <v>551</v>
      </c>
      <c r="J170" s="5">
        <v>276</v>
      </c>
      <c r="K170" s="5">
        <v>92</v>
      </c>
      <c r="L170" s="67">
        <v>101</v>
      </c>
      <c r="M170" s="69">
        <v>367.99</v>
      </c>
    </row>
    <row r="171" spans="1:13" x14ac:dyDescent="0.25">
      <c r="A171" s="50" t="s">
        <v>1037</v>
      </c>
      <c r="B171" s="50" t="s">
        <v>1038</v>
      </c>
      <c r="C171" s="50" t="s">
        <v>71</v>
      </c>
      <c r="D171" s="5">
        <v>260</v>
      </c>
      <c r="E171" s="5">
        <v>1105</v>
      </c>
      <c r="F171" s="3">
        <v>156</v>
      </c>
      <c r="G171" s="5">
        <v>78</v>
      </c>
      <c r="H171" s="5">
        <v>26</v>
      </c>
      <c r="I171" s="57">
        <v>663</v>
      </c>
      <c r="J171" s="5">
        <v>332</v>
      </c>
      <c r="K171" s="5">
        <v>111</v>
      </c>
      <c r="L171" s="67">
        <v>104</v>
      </c>
      <c r="M171" s="69">
        <v>442</v>
      </c>
    </row>
    <row r="172" spans="1:13" x14ac:dyDescent="0.25">
      <c r="A172" s="50" t="s">
        <v>1039</v>
      </c>
      <c r="B172" s="50" t="s">
        <v>1040</v>
      </c>
      <c r="C172" s="50" t="s">
        <v>71</v>
      </c>
      <c r="D172" s="5">
        <v>536</v>
      </c>
      <c r="E172" s="5">
        <v>2546</v>
      </c>
      <c r="F172" s="3">
        <v>322</v>
      </c>
      <c r="G172" s="5">
        <v>161</v>
      </c>
      <c r="H172" s="5">
        <v>54</v>
      </c>
      <c r="I172" s="57">
        <v>1528</v>
      </c>
      <c r="J172" s="5">
        <v>764</v>
      </c>
      <c r="K172" s="5">
        <v>255</v>
      </c>
      <c r="L172" s="67">
        <v>214</v>
      </c>
      <c r="M172" s="69">
        <v>1018</v>
      </c>
    </row>
    <row r="173" spans="1:13" x14ac:dyDescent="0.25">
      <c r="A173" s="50" t="s">
        <v>1041</v>
      </c>
      <c r="B173" s="50" t="s">
        <v>1042</v>
      </c>
      <c r="C173" s="50" t="s">
        <v>71</v>
      </c>
      <c r="D173" s="5">
        <v>323</v>
      </c>
      <c r="E173" s="5">
        <v>1534.25</v>
      </c>
      <c r="F173" s="3">
        <v>194</v>
      </c>
      <c r="G173" s="5">
        <v>97</v>
      </c>
      <c r="H173" s="5">
        <v>32</v>
      </c>
      <c r="I173" s="57">
        <v>921</v>
      </c>
      <c r="J173" s="5">
        <v>460</v>
      </c>
      <c r="K173" s="5">
        <v>153</v>
      </c>
      <c r="L173" s="67">
        <v>129</v>
      </c>
      <c r="M173" s="69">
        <v>613.25</v>
      </c>
    </row>
    <row r="174" spans="1:13" x14ac:dyDescent="0.25">
      <c r="A174" s="50" t="s">
        <v>1043</v>
      </c>
      <c r="B174" s="50" t="s">
        <v>1044</v>
      </c>
      <c r="C174" s="50" t="s">
        <v>110</v>
      </c>
      <c r="D174" s="5">
        <v>3676</v>
      </c>
      <c r="E174" s="5">
        <v>19960.68</v>
      </c>
      <c r="F174" s="3">
        <v>2206</v>
      </c>
      <c r="G174" s="5">
        <v>1103</v>
      </c>
      <c r="H174" s="5">
        <v>368</v>
      </c>
      <c r="I174" s="57">
        <v>11976</v>
      </c>
      <c r="J174" s="5">
        <v>5988</v>
      </c>
      <c r="K174" s="5">
        <v>1996</v>
      </c>
      <c r="L174" s="67">
        <v>1470</v>
      </c>
      <c r="M174" s="69">
        <v>7984.68</v>
      </c>
    </row>
    <row r="175" spans="1:13" x14ac:dyDescent="0.25">
      <c r="A175" s="50" t="s">
        <v>1045</v>
      </c>
      <c r="B175" s="50" t="s">
        <v>1046</v>
      </c>
      <c r="C175" s="50" t="s">
        <v>208</v>
      </c>
      <c r="D175" s="5">
        <v>127</v>
      </c>
      <c r="E175" s="5">
        <v>496.57000000000005</v>
      </c>
      <c r="F175" s="3">
        <v>76</v>
      </c>
      <c r="G175" s="5">
        <v>38</v>
      </c>
      <c r="H175" s="5">
        <v>13</v>
      </c>
      <c r="I175" s="57">
        <v>298</v>
      </c>
      <c r="J175" s="5">
        <v>149</v>
      </c>
      <c r="K175" s="5">
        <v>50</v>
      </c>
      <c r="L175" s="67">
        <v>51</v>
      </c>
      <c r="M175" s="69">
        <v>198.57000000000005</v>
      </c>
    </row>
    <row r="176" spans="1:13" x14ac:dyDescent="0.25">
      <c r="A176" s="50" t="s">
        <v>1047</v>
      </c>
      <c r="B176" s="50" t="s">
        <v>1048</v>
      </c>
      <c r="C176" s="50" t="s">
        <v>208</v>
      </c>
      <c r="D176" s="5">
        <v>218</v>
      </c>
      <c r="E176" s="5">
        <v>2838.3599999999997</v>
      </c>
      <c r="F176" s="3">
        <v>131</v>
      </c>
      <c r="G176" s="5">
        <v>65</v>
      </c>
      <c r="H176" s="5">
        <v>22</v>
      </c>
      <c r="I176" s="57">
        <v>1703</v>
      </c>
      <c r="J176" s="5">
        <v>852</v>
      </c>
      <c r="K176" s="5">
        <v>284</v>
      </c>
      <c r="L176" s="67">
        <v>87</v>
      </c>
      <c r="M176" s="69">
        <v>1135.3599999999997</v>
      </c>
    </row>
    <row r="177" spans="1:13" x14ac:dyDescent="0.25">
      <c r="A177" s="50" t="s">
        <v>1049</v>
      </c>
      <c r="B177" s="50" t="s">
        <v>1050</v>
      </c>
      <c r="C177" s="50" t="s">
        <v>110</v>
      </c>
      <c r="D177" s="5">
        <v>801</v>
      </c>
      <c r="E177" s="5">
        <v>2595.2400000000002</v>
      </c>
      <c r="F177" s="3">
        <v>481</v>
      </c>
      <c r="G177" s="5">
        <v>240</v>
      </c>
      <c r="H177" s="5">
        <v>80</v>
      </c>
      <c r="I177" s="57">
        <v>1557</v>
      </c>
      <c r="J177" s="5">
        <v>779</v>
      </c>
      <c r="K177" s="5">
        <v>260</v>
      </c>
      <c r="L177" s="67">
        <v>320</v>
      </c>
      <c r="M177" s="69">
        <v>1038.2400000000002</v>
      </c>
    </row>
    <row r="178" spans="1:13" x14ac:dyDescent="0.25">
      <c r="A178" s="50" t="s">
        <v>1051</v>
      </c>
      <c r="B178" s="50" t="s">
        <v>1052</v>
      </c>
      <c r="C178" s="50" t="s">
        <v>14</v>
      </c>
      <c r="D178" s="5">
        <v>1595</v>
      </c>
      <c r="E178" s="5">
        <v>2647.7000000000007</v>
      </c>
      <c r="F178" s="3">
        <v>957</v>
      </c>
      <c r="G178" s="5">
        <v>479</v>
      </c>
      <c r="H178" s="5">
        <v>160</v>
      </c>
      <c r="I178" s="57">
        <v>1589</v>
      </c>
      <c r="J178" s="5">
        <v>794</v>
      </c>
      <c r="K178" s="5">
        <v>265</v>
      </c>
      <c r="L178" s="67">
        <v>638</v>
      </c>
      <c r="M178" s="69">
        <v>1058.7000000000007</v>
      </c>
    </row>
    <row r="179" spans="1:13" x14ac:dyDescent="0.25">
      <c r="A179" s="50" t="s">
        <v>1053</v>
      </c>
      <c r="B179" s="50" t="s">
        <v>1054</v>
      </c>
      <c r="C179" s="50" t="s">
        <v>14</v>
      </c>
      <c r="D179" s="5">
        <v>1795</v>
      </c>
      <c r="E179" s="5">
        <v>2872</v>
      </c>
      <c r="F179" s="3">
        <v>1077</v>
      </c>
      <c r="G179" s="5">
        <v>539</v>
      </c>
      <c r="H179" s="5">
        <v>180</v>
      </c>
      <c r="I179" s="57">
        <v>1723</v>
      </c>
      <c r="J179" s="5">
        <v>862</v>
      </c>
      <c r="K179" s="5">
        <v>287</v>
      </c>
      <c r="L179" s="67">
        <v>718</v>
      </c>
      <c r="M179" s="69">
        <v>1149</v>
      </c>
    </row>
    <row r="180" spans="1:13" x14ac:dyDescent="0.25">
      <c r="A180" s="50" t="s">
        <v>1055</v>
      </c>
      <c r="B180" s="50" t="s">
        <v>1056</v>
      </c>
      <c r="C180" s="50" t="s">
        <v>14</v>
      </c>
      <c r="D180" s="5">
        <v>1449</v>
      </c>
      <c r="E180" s="5">
        <v>3477.6</v>
      </c>
      <c r="F180" s="3">
        <v>869</v>
      </c>
      <c r="G180" s="5">
        <v>435</v>
      </c>
      <c r="H180" s="5">
        <v>145</v>
      </c>
      <c r="I180" s="57">
        <v>2087</v>
      </c>
      <c r="J180" s="5">
        <v>1043</v>
      </c>
      <c r="K180" s="5">
        <v>348</v>
      </c>
      <c r="L180" s="67">
        <v>580</v>
      </c>
      <c r="M180" s="69">
        <v>1390.6</v>
      </c>
    </row>
    <row r="181" spans="1:13" x14ac:dyDescent="0.25">
      <c r="A181" s="50" t="s">
        <v>1057</v>
      </c>
      <c r="B181" s="50" t="s">
        <v>1058</v>
      </c>
      <c r="C181" s="50" t="s">
        <v>107</v>
      </c>
      <c r="D181" s="5">
        <v>104</v>
      </c>
      <c r="E181" s="5">
        <v>587.6</v>
      </c>
      <c r="F181" s="3">
        <v>62</v>
      </c>
      <c r="G181" s="5">
        <v>31</v>
      </c>
      <c r="H181" s="5">
        <v>10</v>
      </c>
      <c r="I181" s="57">
        <v>353</v>
      </c>
      <c r="J181" s="5">
        <v>176</v>
      </c>
      <c r="K181" s="5">
        <v>59</v>
      </c>
      <c r="L181" s="67">
        <v>42</v>
      </c>
      <c r="M181" s="69">
        <v>234.60000000000002</v>
      </c>
    </row>
    <row r="182" spans="1:13" x14ac:dyDescent="0.25">
      <c r="A182" s="50" t="s">
        <v>1059</v>
      </c>
      <c r="B182" s="50" t="s">
        <v>1060</v>
      </c>
      <c r="C182" s="50" t="s">
        <v>19</v>
      </c>
      <c r="D182" s="5">
        <v>1178</v>
      </c>
      <c r="E182" s="5">
        <v>4570.6399999999976</v>
      </c>
      <c r="F182" s="3">
        <v>707</v>
      </c>
      <c r="G182" s="5">
        <v>353</v>
      </c>
      <c r="H182" s="5">
        <v>118</v>
      </c>
      <c r="I182" s="57">
        <v>2742</v>
      </c>
      <c r="J182" s="5">
        <v>1371</v>
      </c>
      <c r="K182" s="5">
        <v>457</v>
      </c>
      <c r="L182" s="67">
        <v>471</v>
      </c>
      <c r="M182" s="69">
        <v>1828.6399999999976</v>
      </c>
    </row>
    <row r="183" spans="1:13" x14ac:dyDescent="0.25">
      <c r="A183" s="50" t="s">
        <v>1061</v>
      </c>
      <c r="B183" s="50" t="s">
        <v>1062</v>
      </c>
      <c r="C183" s="50" t="s">
        <v>19</v>
      </c>
      <c r="D183" s="5">
        <v>2587</v>
      </c>
      <c r="E183" s="5">
        <v>13762.840000000004</v>
      </c>
      <c r="F183" s="3">
        <v>1552</v>
      </c>
      <c r="G183" s="5">
        <v>776</v>
      </c>
      <c r="H183" s="5">
        <v>259</v>
      </c>
      <c r="I183" s="57">
        <v>8258</v>
      </c>
      <c r="J183" s="5">
        <v>4129</v>
      </c>
      <c r="K183" s="5">
        <v>1376</v>
      </c>
      <c r="L183" s="67">
        <v>1035</v>
      </c>
      <c r="M183" s="69">
        <v>5504.8400000000038</v>
      </c>
    </row>
    <row r="184" spans="1:13" x14ac:dyDescent="0.25">
      <c r="A184" s="50" t="s">
        <v>1063</v>
      </c>
      <c r="B184" s="50" t="s">
        <v>1064</v>
      </c>
      <c r="C184" s="50" t="s">
        <v>19</v>
      </c>
      <c r="D184" s="5">
        <v>2235</v>
      </c>
      <c r="E184" s="5">
        <v>16621.509999999991</v>
      </c>
      <c r="F184" s="3">
        <v>1341</v>
      </c>
      <c r="G184" s="5">
        <v>671</v>
      </c>
      <c r="H184" s="5">
        <v>224</v>
      </c>
      <c r="I184" s="57">
        <v>9973</v>
      </c>
      <c r="J184" s="5">
        <v>4986</v>
      </c>
      <c r="K184" s="5">
        <v>1662</v>
      </c>
      <c r="L184" s="67">
        <v>894</v>
      </c>
      <c r="M184" s="69">
        <v>6648.5099999999911</v>
      </c>
    </row>
    <row r="185" spans="1:13" x14ac:dyDescent="0.25">
      <c r="A185" s="50" t="s">
        <v>1065</v>
      </c>
      <c r="B185" s="50" t="s">
        <v>1066</v>
      </c>
      <c r="C185" s="50" t="s">
        <v>94</v>
      </c>
      <c r="D185" s="5">
        <v>337</v>
      </c>
      <c r="E185" s="5">
        <v>765.03</v>
      </c>
      <c r="F185" s="3">
        <v>202</v>
      </c>
      <c r="G185" s="5">
        <v>101</v>
      </c>
      <c r="H185" s="5">
        <v>34</v>
      </c>
      <c r="I185" s="57">
        <v>459</v>
      </c>
      <c r="J185" s="5">
        <v>230</v>
      </c>
      <c r="K185" s="5">
        <v>77</v>
      </c>
      <c r="L185" s="67">
        <v>135</v>
      </c>
      <c r="M185" s="69">
        <v>306.02999999999997</v>
      </c>
    </row>
    <row r="186" spans="1:13" x14ac:dyDescent="0.25">
      <c r="A186" s="50" t="s">
        <v>1067</v>
      </c>
      <c r="B186" s="50" t="s">
        <v>1068</v>
      </c>
      <c r="C186" s="50" t="s">
        <v>107</v>
      </c>
      <c r="D186" s="5">
        <v>776</v>
      </c>
      <c r="E186" s="5">
        <v>34455.96</v>
      </c>
      <c r="F186" s="3">
        <v>466</v>
      </c>
      <c r="G186" s="5">
        <v>233</v>
      </c>
      <c r="H186" s="5">
        <v>78</v>
      </c>
      <c r="I186" s="57">
        <v>20674</v>
      </c>
      <c r="J186" s="5">
        <v>10337</v>
      </c>
      <c r="K186" s="5">
        <v>3446</v>
      </c>
      <c r="L186" s="67">
        <v>310</v>
      </c>
      <c r="M186" s="69">
        <v>13781.96</v>
      </c>
    </row>
    <row r="187" spans="1:13" x14ac:dyDescent="0.25">
      <c r="A187" s="50" t="s">
        <v>1069</v>
      </c>
      <c r="B187" s="50" t="s">
        <v>1070</v>
      </c>
      <c r="C187" s="50" t="s">
        <v>107</v>
      </c>
      <c r="D187" s="5">
        <v>588</v>
      </c>
      <c r="E187" s="5">
        <v>26108.330000000009</v>
      </c>
      <c r="F187" s="3">
        <v>353</v>
      </c>
      <c r="G187" s="5">
        <v>176</v>
      </c>
      <c r="H187" s="5">
        <v>59</v>
      </c>
      <c r="I187" s="57">
        <v>15665</v>
      </c>
      <c r="J187" s="5">
        <v>7832</v>
      </c>
      <c r="K187" s="5">
        <v>2611</v>
      </c>
      <c r="L187" s="67">
        <v>235</v>
      </c>
      <c r="M187" s="69">
        <v>10443.330000000009</v>
      </c>
    </row>
    <row r="188" spans="1:13" x14ac:dyDescent="0.25">
      <c r="A188" s="50" t="s">
        <v>1071</v>
      </c>
      <c r="B188" s="50" t="s">
        <v>1072</v>
      </c>
      <c r="C188" s="50" t="s">
        <v>107</v>
      </c>
      <c r="D188" s="5">
        <v>98</v>
      </c>
      <c r="E188" s="5">
        <v>4351.38</v>
      </c>
      <c r="F188" s="3">
        <v>59</v>
      </c>
      <c r="G188" s="5">
        <v>29</v>
      </c>
      <c r="H188" s="5">
        <v>10</v>
      </c>
      <c r="I188" s="57">
        <v>2611</v>
      </c>
      <c r="J188" s="5">
        <v>1305</v>
      </c>
      <c r="K188" s="5">
        <v>435</v>
      </c>
      <c r="L188" s="67">
        <v>39</v>
      </c>
      <c r="M188" s="69">
        <v>1740.38</v>
      </c>
    </row>
    <row r="189" spans="1:13" x14ac:dyDescent="0.25">
      <c r="A189" s="50" t="s">
        <v>1073</v>
      </c>
      <c r="B189" s="50" t="s">
        <v>1074</v>
      </c>
      <c r="C189" s="50" t="s">
        <v>208</v>
      </c>
      <c r="D189" s="5">
        <v>331</v>
      </c>
      <c r="E189" s="5">
        <v>751.36999999999989</v>
      </c>
      <c r="F189" s="3">
        <v>199</v>
      </c>
      <c r="G189" s="5">
        <v>99</v>
      </c>
      <c r="H189" s="5">
        <v>33</v>
      </c>
      <c r="I189" s="57">
        <v>451</v>
      </c>
      <c r="J189" s="5">
        <v>225</v>
      </c>
      <c r="K189" s="5">
        <v>75</v>
      </c>
      <c r="L189" s="67">
        <v>132</v>
      </c>
      <c r="M189" s="69">
        <v>300.36999999999989</v>
      </c>
    </row>
    <row r="190" spans="1:13" x14ac:dyDescent="0.25">
      <c r="A190" s="50" t="s">
        <v>1075</v>
      </c>
      <c r="B190" s="50" t="s">
        <v>1076</v>
      </c>
      <c r="C190" s="50" t="s">
        <v>733</v>
      </c>
      <c r="D190" s="5">
        <v>4164</v>
      </c>
      <c r="E190" s="5">
        <v>29564.400000000009</v>
      </c>
      <c r="F190" s="3">
        <v>2498</v>
      </c>
      <c r="G190" s="5">
        <v>1249</v>
      </c>
      <c r="H190" s="5">
        <v>416</v>
      </c>
      <c r="I190" s="57">
        <v>17739</v>
      </c>
      <c r="J190" s="5">
        <v>8869</v>
      </c>
      <c r="K190" s="5">
        <v>2956</v>
      </c>
      <c r="L190" s="67">
        <v>1666</v>
      </c>
      <c r="M190" s="69">
        <v>11825.400000000009</v>
      </c>
    </row>
    <row r="191" spans="1:13" x14ac:dyDescent="0.25">
      <c r="A191" s="50" t="s">
        <v>1077</v>
      </c>
      <c r="B191" s="50" t="s">
        <v>1078</v>
      </c>
      <c r="C191" s="50" t="s">
        <v>208</v>
      </c>
      <c r="D191" s="5">
        <v>298</v>
      </c>
      <c r="E191" s="5">
        <v>786.72</v>
      </c>
      <c r="F191" s="3">
        <v>179</v>
      </c>
      <c r="G191" s="5">
        <v>89</v>
      </c>
      <c r="H191" s="5">
        <v>30</v>
      </c>
      <c r="I191" s="57">
        <v>472</v>
      </c>
      <c r="J191" s="5">
        <v>236</v>
      </c>
      <c r="K191" s="5">
        <v>79</v>
      </c>
      <c r="L191" s="67">
        <v>119</v>
      </c>
      <c r="M191" s="69">
        <v>314.72000000000003</v>
      </c>
    </row>
    <row r="192" spans="1:13" x14ac:dyDescent="0.25">
      <c r="A192" s="50" t="s">
        <v>1079</v>
      </c>
      <c r="B192" s="50" t="s">
        <v>1080</v>
      </c>
      <c r="C192" s="50" t="s">
        <v>211</v>
      </c>
      <c r="D192" s="5">
        <v>1089</v>
      </c>
      <c r="E192" s="5">
        <v>3811.5</v>
      </c>
      <c r="F192" s="3">
        <v>653</v>
      </c>
      <c r="G192" s="5">
        <v>327</v>
      </c>
      <c r="H192" s="5">
        <v>109</v>
      </c>
      <c r="I192" s="57">
        <v>2287</v>
      </c>
      <c r="J192" s="5">
        <v>1143</v>
      </c>
      <c r="K192" s="5">
        <v>381</v>
      </c>
      <c r="L192" s="67">
        <v>436</v>
      </c>
      <c r="M192" s="69">
        <v>1524.5</v>
      </c>
    </row>
    <row r="193" spans="1:13" x14ac:dyDescent="0.25">
      <c r="A193" s="50" t="s">
        <v>1081</v>
      </c>
      <c r="B193" s="50" t="s">
        <v>1082</v>
      </c>
      <c r="C193" s="50" t="s">
        <v>54</v>
      </c>
      <c r="D193" s="5">
        <v>167</v>
      </c>
      <c r="E193" s="5">
        <v>803.27</v>
      </c>
      <c r="F193" s="3">
        <v>100</v>
      </c>
      <c r="G193" s="5">
        <v>50</v>
      </c>
      <c r="H193" s="5">
        <v>17</v>
      </c>
      <c r="I193" s="57">
        <v>482</v>
      </c>
      <c r="J193" s="5">
        <v>241</v>
      </c>
      <c r="K193" s="5">
        <v>80</v>
      </c>
      <c r="L193" s="67">
        <v>67</v>
      </c>
      <c r="M193" s="69">
        <v>321.27</v>
      </c>
    </row>
    <row r="194" spans="1:13" x14ac:dyDescent="0.25">
      <c r="A194" s="50" t="s">
        <v>1083</v>
      </c>
      <c r="B194" s="50" t="s">
        <v>1084</v>
      </c>
      <c r="C194" s="50" t="s">
        <v>54</v>
      </c>
      <c r="D194" s="5">
        <v>550</v>
      </c>
      <c r="E194" s="5">
        <v>2645.5000000000005</v>
      </c>
      <c r="F194" s="3">
        <v>330</v>
      </c>
      <c r="G194" s="5">
        <v>165</v>
      </c>
      <c r="H194" s="5">
        <v>55</v>
      </c>
      <c r="I194" s="57">
        <v>1587</v>
      </c>
      <c r="J194" s="5">
        <v>794</v>
      </c>
      <c r="K194" s="5">
        <v>265</v>
      </c>
      <c r="L194" s="67">
        <v>220</v>
      </c>
      <c r="M194" s="69">
        <v>1058.5000000000005</v>
      </c>
    </row>
    <row r="195" spans="1:13" x14ac:dyDescent="0.25">
      <c r="A195" s="50" t="s">
        <v>1085</v>
      </c>
      <c r="B195" s="50" t="s">
        <v>1086</v>
      </c>
      <c r="C195" s="50" t="s">
        <v>54</v>
      </c>
      <c r="D195" s="5">
        <v>45</v>
      </c>
      <c r="E195" s="5">
        <v>216.43</v>
      </c>
      <c r="F195" s="3">
        <v>27</v>
      </c>
      <c r="G195" s="5">
        <v>14</v>
      </c>
      <c r="H195" s="5">
        <v>5</v>
      </c>
      <c r="I195" s="57">
        <v>130</v>
      </c>
      <c r="J195" s="5">
        <v>65</v>
      </c>
      <c r="K195" s="5">
        <v>22</v>
      </c>
      <c r="L195" s="67">
        <v>18</v>
      </c>
      <c r="M195" s="69">
        <v>86.43</v>
      </c>
    </row>
    <row r="196" spans="1:13" x14ac:dyDescent="0.25">
      <c r="A196" s="50" t="s">
        <v>1087</v>
      </c>
      <c r="B196" s="50" t="s">
        <v>1088</v>
      </c>
      <c r="C196" s="50" t="s">
        <v>19</v>
      </c>
      <c r="D196" s="5">
        <v>451</v>
      </c>
      <c r="E196" s="5">
        <v>1064.47</v>
      </c>
      <c r="F196" s="3">
        <v>271</v>
      </c>
      <c r="G196" s="5">
        <v>135</v>
      </c>
      <c r="H196" s="5">
        <v>45</v>
      </c>
      <c r="I196" s="57">
        <v>639</v>
      </c>
      <c r="J196" s="5">
        <v>319</v>
      </c>
      <c r="K196" s="5">
        <v>106</v>
      </c>
      <c r="L196" s="67">
        <v>180</v>
      </c>
      <c r="M196" s="69">
        <v>425.47</v>
      </c>
    </row>
    <row r="197" spans="1:13" x14ac:dyDescent="0.25">
      <c r="A197" s="50" t="s">
        <v>1089</v>
      </c>
      <c r="B197" s="50" t="s">
        <v>1090</v>
      </c>
      <c r="C197" s="50" t="s">
        <v>733</v>
      </c>
      <c r="D197" s="5">
        <v>2158</v>
      </c>
      <c r="E197" s="5">
        <v>20322.510000000017</v>
      </c>
      <c r="F197" s="3">
        <v>1295</v>
      </c>
      <c r="G197" s="5">
        <v>647</v>
      </c>
      <c r="H197" s="5">
        <v>216</v>
      </c>
      <c r="I197" s="57">
        <v>12194</v>
      </c>
      <c r="J197" s="5">
        <v>6097</v>
      </c>
      <c r="K197" s="5">
        <v>2032</v>
      </c>
      <c r="L197" s="67">
        <v>863</v>
      </c>
      <c r="M197" s="69">
        <v>8128.5100000000166</v>
      </c>
    </row>
    <row r="198" spans="1:13" x14ac:dyDescent="0.25">
      <c r="A198" s="50" t="s">
        <v>1091</v>
      </c>
      <c r="B198" s="50" t="s">
        <v>1092</v>
      </c>
      <c r="C198" s="50" t="s">
        <v>51</v>
      </c>
      <c r="D198" s="5">
        <v>11383</v>
      </c>
      <c r="E198" s="5">
        <v>35222.710000000014</v>
      </c>
      <c r="F198" s="3">
        <v>6830</v>
      </c>
      <c r="G198" s="5">
        <v>3415</v>
      </c>
      <c r="H198" s="5">
        <v>1138</v>
      </c>
      <c r="I198" s="57">
        <v>21134</v>
      </c>
      <c r="J198" s="5">
        <v>10567</v>
      </c>
      <c r="K198" s="5">
        <v>3522</v>
      </c>
      <c r="L198" s="67">
        <v>4553</v>
      </c>
      <c r="M198" s="69">
        <v>14088.710000000014</v>
      </c>
    </row>
    <row r="199" spans="1:13" x14ac:dyDescent="0.25">
      <c r="A199" s="50" t="s">
        <v>1093</v>
      </c>
      <c r="B199" s="50" t="s">
        <v>1094</v>
      </c>
      <c r="C199" s="50" t="s">
        <v>51</v>
      </c>
      <c r="D199" s="5">
        <v>2260</v>
      </c>
      <c r="E199" s="5">
        <v>3616</v>
      </c>
      <c r="F199" s="3">
        <v>1356</v>
      </c>
      <c r="G199" s="5">
        <v>678</v>
      </c>
      <c r="H199" s="5">
        <v>226</v>
      </c>
      <c r="I199" s="57">
        <v>2170</v>
      </c>
      <c r="J199" s="5">
        <v>1085</v>
      </c>
      <c r="K199" s="5">
        <v>362</v>
      </c>
      <c r="L199" s="67">
        <v>904</v>
      </c>
      <c r="M199" s="69">
        <v>1446</v>
      </c>
    </row>
    <row r="200" spans="1:13" x14ac:dyDescent="0.25">
      <c r="A200" s="50" t="s">
        <v>1095</v>
      </c>
      <c r="B200" s="50" t="s">
        <v>1096</v>
      </c>
      <c r="C200" s="50" t="s">
        <v>51</v>
      </c>
      <c r="D200" s="5">
        <v>9437</v>
      </c>
      <c r="E200" s="5">
        <v>15099.199999999995</v>
      </c>
      <c r="F200" s="3">
        <v>5662</v>
      </c>
      <c r="G200" s="5">
        <v>2831</v>
      </c>
      <c r="H200" s="5">
        <v>944</v>
      </c>
      <c r="I200" s="57">
        <v>9060</v>
      </c>
      <c r="J200" s="5">
        <v>4530</v>
      </c>
      <c r="K200" s="5">
        <v>1510</v>
      </c>
      <c r="L200" s="67">
        <v>3775</v>
      </c>
      <c r="M200" s="69">
        <v>6039.1999999999953</v>
      </c>
    </row>
    <row r="201" spans="1:13" x14ac:dyDescent="0.25">
      <c r="A201" s="50" t="s">
        <v>1097</v>
      </c>
      <c r="B201" s="50" t="s">
        <v>1098</v>
      </c>
      <c r="C201" s="50" t="s">
        <v>51</v>
      </c>
      <c r="D201" s="5">
        <v>14719</v>
      </c>
      <c r="E201" s="5">
        <v>32087.419999999991</v>
      </c>
      <c r="F201" s="3">
        <v>8831</v>
      </c>
      <c r="G201" s="5">
        <v>4416</v>
      </c>
      <c r="H201" s="5">
        <v>1472</v>
      </c>
      <c r="I201" s="57">
        <v>19252</v>
      </c>
      <c r="J201" s="5">
        <v>9626</v>
      </c>
      <c r="K201" s="5">
        <v>3209</v>
      </c>
      <c r="L201" s="67">
        <v>5888</v>
      </c>
      <c r="M201" s="69">
        <v>12835.419999999991</v>
      </c>
    </row>
    <row r="202" spans="1:13" x14ac:dyDescent="0.25">
      <c r="A202" s="50" t="s">
        <v>1099</v>
      </c>
      <c r="B202" s="50" t="s">
        <v>1100</v>
      </c>
      <c r="C202" s="50" t="s">
        <v>51</v>
      </c>
      <c r="D202" s="5">
        <v>1444</v>
      </c>
      <c r="E202" s="5">
        <v>3864.4499999999989</v>
      </c>
      <c r="F202" s="3">
        <v>866</v>
      </c>
      <c r="G202" s="5">
        <v>433</v>
      </c>
      <c r="H202" s="5">
        <v>144</v>
      </c>
      <c r="I202" s="57">
        <v>2319</v>
      </c>
      <c r="J202" s="5">
        <v>1159</v>
      </c>
      <c r="K202" s="5">
        <v>386</v>
      </c>
      <c r="L202" s="67">
        <v>578</v>
      </c>
      <c r="M202" s="69">
        <v>1545.4499999999989</v>
      </c>
    </row>
    <row r="203" spans="1:13" x14ac:dyDescent="0.25">
      <c r="A203" s="50" t="s">
        <v>1101</v>
      </c>
      <c r="B203" s="50" t="s">
        <v>1102</v>
      </c>
      <c r="C203" s="50" t="s">
        <v>1103</v>
      </c>
      <c r="D203" s="5">
        <v>25030</v>
      </c>
      <c r="E203" s="5">
        <v>91359.499999999971</v>
      </c>
      <c r="F203" s="3">
        <v>15018</v>
      </c>
      <c r="G203" s="5">
        <v>7509</v>
      </c>
      <c r="H203" s="5">
        <v>2503</v>
      </c>
      <c r="I203" s="57">
        <v>54816</v>
      </c>
      <c r="J203" s="5">
        <v>27408</v>
      </c>
      <c r="K203" s="5">
        <v>9136</v>
      </c>
      <c r="L203" s="67">
        <v>10012</v>
      </c>
      <c r="M203" s="69">
        <v>36543.499999999971</v>
      </c>
    </row>
    <row r="204" spans="1:13" x14ac:dyDescent="0.25">
      <c r="A204" s="50" t="s">
        <v>1104</v>
      </c>
      <c r="B204" s="50" t="s">
        <v>1105</v>
      </c>
      <c r="C204" s="50" t="s">
        <v>775</v>
      </c>
      <c r="D204" s="5">
        <v>1150</v>
      </c>
      <c r="E204" s="5">
        <v>5715.5000000000009</v>
      </c>
      <c r="F204" s="3">
        <v>690</v>
      </c>
      <c r="G204" s="5">
        <v>345</v>
      </c>
      <c r="H204" s="5">
        <v>115</v>
      </c>
      <c r="I204" s="57">
        <v>3429</v>
      </c>
      <c r="J204" s="5">
        <v>1715</v>
      </c>
      <c r="K204" s="5">
        <v>572</v>
      </c>
      <c r="L204" s="67">
        <v>460</v>
      </c>
      <c r="M204" s="69">
        <v>2286.5000000000009</v>
      </c>
    </row>
    <row r="205" spans="1:13" x14ac:dyDescent="0.25">
      <c r="A205" s="50" t="s">
        <v>1106</v>
      </c>
      <c r="B205" s="50" t="s">
        <v>1107</v>
      </c>
      <c r="C205" s="50" t="s">
        <v>775</v>
      </c>
      <c r="D205" s="5">
        <v>681</v>
      </c>
      <c r="E205" s="5">
        <v>3236.43</v>
      </c>
      <c r="F205" s="3">
        <v>409</v>
      </c>
      <c r="G205" s="5">
        <v>204</v>
      </c>
      <c r="H205" s="5">
        <v>68</v>
      </c>
      <c r="I205" s="57">
        <v>1942</v>
      </c>
      <c r="J205" s="5">
        <v>971</v>
      </c>
      <c r="K205" s="5">
        <v>324</v>
      </c>
      <c r="L205" s="67">
        <v>272</v>
      </c>
      <c r="M205" s="69">
        <v>1294.4299999999998</v>
      </c>
    </row>
    <row r="206" spans="1:13" x14ac:dyDescent="0.25">
      <c r="A206" s="50" t="s">
        <v>1108</v>
      </c>
      <c r="B206" s="50" t="s">
        <v>1109</v>
      </c>
      <c r="C206" s="50" t="s">
        <v>19</v>
      </c>
      <c r="D206" s="5">
        <v>3113</v>
      </c>
      <c r="E206" s="5">
        <v>14164.149999999998</v>
      </c>
      <c r="F206" s="3">
        <v>1868</v>
      </c>
      <c r="G206" s="5">
        <v>934</v>
      </c>
      <c r="H206" s="5">
        <v>311</v>
      </c>
      <c r="I206" s="57">
        <v>8498</v>
      </c>
      <c r="J206" s="5">
        <v>4249</v>
      </c>
      <c r="K206" s="5">
        <v>1416</v>
      </c>
      <c r="L206" s="67">
        <v>1245</v>
      </c>
      <c r="M206" s="69">
        <v>5666.1499999999978</v>
      </c>
    </row>
    <row r="207" spans="1:13" x14ac:dyDescent="0.25">
      <c r="A207" s="50" t="s">
        <v>1110</v>
      </c>
      <c r="B207" s="50" t="s">
        <v>1111</v>
      </c>
      <c r="C207" s="50" t="s">
        <v>216</v>
      </c>
      <c r="D207" s="5">
        <v>3</v>
      </c>
      <c r="E207" s="5">
        <v>6.75</v>
      </c>
      <c r="F207" s="3">
        <v>2</v>
      </c>
      <c r="G207" s="5">
        <v>1</v>
      </c>
      <c r="H207" s="5">
        <v>0</v>
      </c>
      <c r="I207" s="57">
        <v>4</v>
      </c>
      <c r="J207" s="5">
        <v>2</v>
      </c>
      <c r="K207" s="5">
        <v>1</v>
      </c>
      <c r="L207" s="67">
        <v>1</v>
      </c>
      <c r="M207" s="69">
        <v>2.75</v>
      </c>
    </row>
    <row r="208" spans="1:13" x14ac:dyDescent="0.25">
      <c r="A208" s="50" t="s">
        <v>1112</v>
      </c>
      <c r="B208" s="50" t="s">
        <v>1113</v>
      </c>
      <c r="C208" s="50" t="s">
        <v>216</v>
      </c>
      <c r="D208" s="5">
        <v>53</v>
      </c>
      <c r="E208" s="5">
        <v>110.75999999999999</v>
      </c>
      <c r="F208" s="3">
        <v>32</v>
      </c>
      <c r="G208" s="5">
        <v>16</v>
      </c>
      <c r="H208" s="5">
        <v>5</v>
      </c>
      <c r="I208" s="57">
        <v>66</v>
      </c>
      <c r="J208" s="5">
        <v>33</v>
      </c>
      <c r="K208" s="5">
        <v>11</v>
      </c>
      <c r="L208" s="67">
        <v>21</v>
      </c>
      <c r="M208" s="69">
        <v>44.759999999999991</v>
      </c>
    </row>
    <row r="209" spans="1:13" x14ac:dyDescent="0.25">
      <c r="A209" s="50" t="s">
        <v>1114</v>
      </c>
      <c r="B209" s="50" t="s">
        <v>1115</v>
      </c>
      <c r="C209" s="50" t="s">
        <v>51</v>
      </c>
      <c r="D209" s="5">
        <v>918</v>
      </c>
      <c r="E209" s="5">
        <v>10251.379999999999</v>
      </c>
      <c r="F209" s="3">
        <v>551</v>
      </c>
      <c r="G209" s="5">
        <v>275</v>
      </c>
      <c r="H209" s="5">
        <v>92</v>
      </c>
      <c r="I209" s="57">
        <v>6151</v>
      </c>
      <c r="J209" s="5">
        <v>3075</v>
      </c>
      <c r="K209" s="5">
        <v>1025</v>
      </c>
      <c r="L209" s="67">
        <v>367</v>
      </c>
      <c r="M209" s="69">
        <v>4100.3799999999992</v>
      </c>
    </row>
    <row r="210" spans="1:13" x14ac:dyDescent="0.25">
      <c r="A210" s="50" t="s">
        <v>1116</v>
      </c>
      <c r="B210" s="50" t="s">
        <v>1117</v>
      </c>
      <c r="C210" s="50" t="s">
        <v>14</v>
      </c>
      <c r="D210" s="5">
        <v>170</v>
      </c>
      <c r="E210" s="5">
        <v>533.95000000000005</v>
      </c>
      <c r="F210" s="3">
        <v>102</v>
      </c>
      <c r="G210" s="5">
        <v>51</v>
      </c>
      <c r="H210" s="5">
        <v>17</v>
      </c>
      <c r="I210" s="57">
        <v>320</v>
      </c>
      <c r="J210" s="5">
        <v>160</v>
      </c>
      <c r="K210" s="5">
        <v>53</v>
      </c>
      <c r="L210" s="67">
        <v>68</v>
      </c>
      <c r="M210" s="69">
        <v>213.95000000000005</v>
      </c>
    </row>
    <row r="211" spans="1:13" x14ac:dyDescent="0.25">
      <c r="A211" s="50" t="s">
        <v>1118</v>
      </c>
      <c r="B211" s="50" t="s">
        <v>1119</v>
      </c>
      <c r="C211" s="50" t="s">
        <v>1120</v>
      </c>
      <c r="D211" s="5">
        <v>155</v>
      </c>
      <c r="E211" s="5">
        <v>1550</v>
      </c>
      <c r="F211" s="3">
        <v>93</v>
      </c>
      <c r="G211" s="5">
        <v>47</v>
      </c>
      <c r="H211" s="5">
        <v>16</v>
      </c>
      <c r="I211" s="57">
        <v>930</v>
      </c>
      <c r="J211" s="5">
        <v>465</v>
      </c>
      <c r="K211" s="5">
        <v>155</v>
      </c>
      <c r="L211" s="67">
        <v>62</v>
      </c>
      <c r="M211" s="69">
        <v>620</v>
      </c>
    </row>
    <row r="212" spans="1:13" x14ac:dyDescent="0.25">
      <c r="A212" s="50" t="s">
        <v>1121</v>
      </c>
      <c r="B212" s="50" t="s">
        <v>1122</v>
      </c>
      <c r="C212" s="50" t="s">
        <v>1120</v>
      </c>
      <c r="D212" s="5">
        <v>769</v>
      </c>
      <c r="E212" s="5">
        <v>7537.75</v>
      </c>
      <c r="F212" s="3">
        <v>461</v>
      </c>
      <c r="G212" s="5">
        <v>231</v>
      </c>
      <c r="H212" s="5">
        <v>77</v>
      </c>
      <c r="I212" s="57">
        <v>4523</v>
      </c>
      <c r="J212" s="5">
        <v>2261</v>
      </c>
      <c r="K212" s="5">
        <v>754</v>
      </c>
      <c r="L212" s="67">
        <v>308</v>
      </c>
      <c r="M212" s="69">
        <v>3014.75</v>
      </c>
    </row>
    <row r="213" spans="1:13" x14ac:dyDescent="0.25">
      <c r="A213" s="50" t="s">
        <v>1123</v>
      </c>
      <c r="B213" s="50" t="s">
        <v>1124</v>
      </c>
      <c r="C213" s="50" t="s">
        <v>476</v>
      </c>
      <c r="D213" s="5">
        <v>9211</v>
      </c>
      <c r="E213" s="5">
        <v>13632.28</v>
      </c>
      <c r="F213" s="3">
        <v>5527</v>
      </c>
      <c r="G213" s="5">
        <v>2763</v>
      </c>
      <c r="H213" s="5">
        <v>921</v>
      </c>
      <c r="I213" s="57">
        <v>8179</v>
      </c>
      <c r="J213" s="5">
        <v>4090</v>
      </c>
      <c r="K213" s="5">
        <v>1363</v>
      </c>
      <c r="L213" s="67">
        <v>3684</v>
      </c>
      <c r="M213" s="69">
        <v>5453.2800000000007</v>
      </c>
    </row>
    <row r="214" spans="1:13" x14ac:dyDescent="0.25">
      <c r="A214" s="50" t="s">
        <v>1125</v>
      </c>
      <c r="B214" s="50" t="s">
        <v>1126</v>
      </c>
      <c r="C214" s="50" t="s">
        <v>110</v>
      </c>
      <c r="D214" s="5">
        <v>439</v>
      </c>
      <c r="E214" s="5">
        <v>2256.46</v>
      </c>
      <c r="F214" s="3">
        <v>263</v>
      </c>
      <c r="G214" s="5">
        <v>132</v>
      </c>
      <c r="H214" s="5">
        <v>44</v>
      </c>
      <c r="I214" s="57">
        <v>1354</v>
      </c>
      <c r="J214" s="5">
        <v>677</v>
      </c>
      <c r="K214" s="5">
        <v>226</v>
      </c>
      <c r="L214" s="67">
        <v>176</v>
      </c>
      <c r="M214" s="69">
        <v>902.46</v>
      </c>
    </row>
    <row r="215" spans="1:13" x14ac:dyDescent="0.25">
      <c r="A215" s="50" t="s">
        <v>1127</v>
      </c>
      <c r="B215" s="50" t="s">
        <v>1128</v>
      </c>
      <c r="C215" s="50" t="s">
        <v>110</v>
      </c>
      <c r="D215" s="5">
        <v>450</v>
      </c>
      <c r="E215" s="5">
        <v>4252.5</v>
      </c>
      <c r="F215" s="3">
        <v>270</v>
      </c>
      <c r="G215" s="5">
        <v>135</v>
      </c>
      <c r="H215" s="5">
        <v>45</v>
      </c>
      <c r="I215" s="57">
        <v>2552</v>
      </c>
      <c r="J215" s="5">
        <v>1276</v>
      </c>
      <c r="K215" s="5">
        <v>425</v>
      </c>
      <c r="L215" s="67">
        <v>180</v>
      </c>
      <c r="M215" s="69">
        <v>1700.5</v>
      </c>
    </row>
    <row r="216" spans="1:13" x14ac:dyDescent="0.25">
      <c r="A216" s="50" t="s">
        <v>1129</v>
      </c>
      <c r="B216" s="50" t="s">
        <v>1130</v>
      </c>
      <c r="C216" s="50" t="s">
        <v>51</v>
      </c>
      <c r="D216" s="5">
        <v>3235</v>
      </c>
      <c r="E216" s="5">
        <v>7186</v>
      </c>
      <c r="F216" s="3">
        <v>1941</v>
      </c>
      <c r="G216" s="5">
        <v>971</v>
      </c>
      <c r="H216" s="5">
        <v>324</v>
      </c>
      <c r="I216" s="57">
        <v>4312</v>
      </c>
      <c r="J216" s="5">
        <v>2156</v>
      </c>
      <c r="K216" s="5">
        <v>719</v>
      </c>
      <c r="L216" s="67">
        <v>1294</v>
      </c>
      <c r="M216" s="69">
        <v>2874</v>
      </c>
    </row>
    <row r="217" spans="1:13" x14ac:dyDescent="0.25">
      <c r="A217" s="50" t="s">
        <v>1131</v>
      </c>
      <c r="B217" s="50" t="s">
        <v>1132</v>
      </c>
      <c r="C217" s="50" t="s">
        <v>110</v>
      </c>
      <c r="D217" s="5">
        <v>981</v>
      </c>
      <c r="E217" s="5">
        <v>4944.24</v>
      </c>
      <c r="F217" s="3">
        <v>589</v>
      </c>
      <c r="G217" s="5">
        <v>294</v>
      </c>
      <c r="H217" s="5">
        <v>98</v>
      </c>
      <c r="I217" s="57">
        <v>2967</v>
      </c>
      <c r="J217" s="5">
        <v>1483</v>
      </c>
      <c r="K217" s="5">
        <v>494</v>
      </c>
      <c r="L217" s="67">
        <v>392</v>
      </c>
      <c r="M217" s="69">
        <v>1977.2399999999998</v>
      </c>
    </row>
    <row r="218" spans="1:13" x14ac:dyDescent="0.25">
      <c r="A218" s="50" t="s">
        <v>1133</v>
      </c>
      <c r="B218" s="50" t="s">
        <v>1134</v>
      </c>
      <c r="C218" s="50" t="s">
        <v>893</v>
      </c>
      <c r="D218" s="5">
        <v>424</v>
      </c>
      <c r="E218" s="5">
        <v>1026.08</v>
      </c>
      <c r="F218" s="3">
        <v>254</v>
      </c>
      <c r="G218" s="5">
        <v>127</v>
      </c>
      <c r="H218" s="5">
        <v>42</v>
      </c>
      <c r="I218" s="57">
        <v>616</v>
      </c>
      <c r="J218" s="5">
        <v>308</v>
      </c>
      <c r="K218" s="5">
        <v>103</v>
      </c>
      <c r="L218" s="67">
        <v>170</v>
      </c>
      <c r="M218" s="69">
        <v>410.07999999999993</v>
      </c>
    </row>
    <row r="219" spans="1:13" x14ac:dyDescent="0.25">
      <c r="A219" s="50" t="s">
        <v>1135</v>
      </c>
      <c r="B219" s="50" t="s">
        <v>1136</v>
      </c>
      <c r="C219" s="50" t="s">
        <v>893</v>
      </c>
      <c r="D219" s="5">
        <v>206</v>
      </c>
      <c r="E219" s="5">
        <v>775.54</v>
      </c>
      <c r="F219" s="3">
        <v>124</v>
      </c>
      <c r="G219" s="5">
        <v>62</v>
      </c>
      <c r="H219" s="5">
        <v>21</v>
      </c>
      <c r="I219" s="57">
        <v>465</v>
      </c>
      <c r="J219" s="5">
        <v>233</v>
      </c>
      <c r="K219" s="5">
        <v>78</v>
      </c>
      <c r="L219" s="67">
        <v>82</v>
      </c>
      <c r="M219" s="69">
        <v>310.53999999999996</v>
      </c>
    </row>
    <row r="220" spans="1:13" x14ac:dyDescent="0.25">
      <c r="A220" s="50" t="s">
        <v>1137</v>
      </c>
      <c r="B220" s="50" t="s">
        <v>1138</v>
      </c>
      <c r="C220" s="50" t="s">
        <v>71</v>
      </c>
      <c r="D220" s="5">
        <v>457</v>
      </c>
      <c r="E220" s="5">
        <v>2170.75</v>
      </c>
      <c r="F220" s="3">
        <v>274</v>
      </c>
      <c r="G220" s="5">
        <v>137</v>
      </c>
      <c r="H220" s="5">
        <v>46</v>
      </c>
      <c r="I220" s="57">
        <v>1302</v>
      </c>
      <c r="J220" s="5">
        <v>651</v>
      </c>
      <c r="K220" s="5">
        <v>217</v>
      </c>
      <c r="L220" s="67">
        <v>183</v>
      </c>
      <c r="M220" s="69">
        <v>868.75</v>
      </c>
    </row>
    <row r="221" spans="1:13" x14ac:dyDescent="0.25">
      <c r="A221" s="50" t="s">
        <v>1139</v>
      </c>
      <c r="B221" s="50" t="s">
        <v>1140</v>
      </c>
      <c r="C221" s="50" t="s">
        <v>19</v>
      </c>
      <c r="D221" s="5">
        <v>505</v>
      </c>
      <c r="E221" s="5">
        <v>1375.95</v>
      </c>
      <c r="F221" s="3">
        <v>303</v>
      </c>
      <c r="G221" s="5">
        <v>152</v>
      </c>
      <c r="H221" s="5">
        <v>51</v>
      </c>
      <c r="I221" s="57">
        <v>826</v>
      </c>
      <c r="J221" s="5">
        <v>413</v>
      </c>
      <c r="K221" s="5">
        <v>138</v>
      </c>
      <c r="L221" s="67">
        <v>202</v>
      </c>
      <c r="M221" s="69">
        <v>549.95000000000005</v>
      </c>
    </row>
    <row r="222" spans="1:13" x14ac:dyDescent="0.25">
      <c r="A222" s="50" t="s">
        <v>1141</v>
      </c>
      <c r="B222" s="50" t="s">
        <v>1142</v>
      </c>
      <c r="C222" s="50" t="s">
        <v>19</v>
      </c>
      <c r="D222" s="5">
        <v>811</v>
      </c>
      <c r="E222" s="5">
        <v>1821.6100000000001</v>
      </c>
      <c r="F222" s="3">
        <v>487</v>
      </c>
      <c r="G222" s="5">
        <v>243</v>
      </c>
      <c r="H222" s="5">
        <v>81</v>
      </c>
      <c r="I222" s="57">
        <v>1093</v>
      </c>
      <c r="J222" s="5">
        <v>546</v>
      </c>
      <c r="K222" s="5">
        <v>182</v>
      </c>
      <c r="L222" s="67">
        <v>324</v>
      </c>
      <c r="M222" s="69">
        <v>728.61000000000013</v>
      </c>
    </row>
    <row r="223" spans="1:13" x14ac:dyDescent="0.25">
      <c r="A223" s="50" t="s">
        <v>1143</v>
      </c>
      <c r="B223" s="50" t="s">
        <v>1144</v>
      </c>
      <c r="C223" s="50" t="s">
        <v>19</v>
      </c>
      <c r="D223" s="5">
        <v>660</v>
      </c>
      <c r="E223" s="5">
        <v>1744.9599999999996</v>
      </c>
      <c r="F223" s="3">
        <v>396</v>
      </c>
      <c r="G223" s="5">
        <v>198</v>
      </c>
      <c r="H223" s="5">
        <v>66</v>
      </c>
      <c r="I223" s="57">
        <v>1047</v>
      </c>
      <c r="J223" s="5">
        <v>523</v>
      </c>
      <c r="K223" s="5">
        <v>174</v>
      </c>
      <c r="L223" s="67">
        <v>264</v>
      </c>
      <c r="M223" s="69">
        <v>697.95999999999958</v>
      </c>
    </row>
    <row r="224" spans="1:13" x14ac:dyDescent="0.25">
      <c r="A224" s="50" t="s">
        <v>1145</v>
      </c>
      <c r="B224" s="50" t="s">
        <v>1146</v>
      </c>
      <c r="C224" s="50" t="s">
        <v>19</v>
      </c>
      <c r="D224" s="5">
        <v>235</v>
      </c>
      <c r="E224" s="5">
        <v>746.01</v>
      </c>
      <c r="F224" s="3">
        <v>141</v>
      </c>
      <c r="G224" s="5">
        <v>71</v>
      </c>
      <c r="H224" s="5">
        <v>24</v>
      </c>
      <c r="I224" s="57">
        <v>448</v>
      </c>
      <c r="J224" s="5">
        <v>224</v>
      </c>
      <c r="K224" s="5">
        <v>75</v>
      </c>
      <c r="L224" s="67">
        <v>94</v>
      </c>
      <c r="M224" s="69">
        <v>298.01</v>
      </c>
    </row>
    <row r="225" spans="1:13" x14ac:dyDescent="0.25">
      <c r="A225" s="50" t="s">
        <v>1147</v>
      </c>
      <c r="B225" s="50" t="s">
        <v>1148</v>
      </c>
      <c r="C225" s="50" t="s">
        <v>51</v>
      </c>
      <c r="D225" s="5">
        <v>280</v>
      </c>
      <c r="E225" s="5">
        <v>864.09</v>
      </c>
      <c r="F225" s="3">
        <v>168</v>
      </c>
      <c r="G225" s="5">
        <v>84</v>
      </c>
      <c r="H225" s="5">
        <v>28</v>
      </c>
      <c r="I225" s="57">
        <v>518</v>
      </c>
      <c r="J225" s="5">
        <v>259</v>
      </c>
      <c r="K225" s="5">
        <v>86</v>
      </c>
      <c r="L225" s="67">
        <v>112</v>
      </c>
      <c r="M225" s="69">
        <v>346.09000000000003</v>
      </c>
    </row>
    <row r="226" spans="1:13" x14ac:dyDescent="0.25">
      <c r="A226" s="50" t="s">
        <v>1149</v>
      </c>
      <c r="B226" s="50" t="s">
        <v>1150</v>
      </c>
      <c r="C226" s="50" t="s">
        <v>51</v>
      </c>
      <c r="D226" s="5">
        <v>1096</v>
      </c>
      <c r="E226" s="5">
        <v>3209.3500000000004</v>
      </c>
      <c r="F226" s="3">
        <v>658</v>
      </c>
      <c r="G226" s="5">
        <v>329</v>
      </c>
      <c r="H226" s="5">
        <v>110</v>
      </c>
      <c r="I226" s="57">
        <v>1926</v>
      </c>
      <c r="J226" s="5">
        <v>963</v>
      </c>
      <c r="K226" s="5">
        <v>321</v>
      </c>
      <c r="L226" s="67">
        <v>438</v>
      </c>
      <c r="M226" s="69">
        <v>1283.3500000000004</v>
      </c>
    </row>
    <row r="227" spans="1:13" x14ac:dyDescent="0.25">
      <c r="A227" s="50" t="s">
        <v>1151</v>
      </c>
      <c r="B227" s="50" t="s">
        <v>1152</v>
      </c>
      <c r="C227" s="50" t="s">
        <v>22</v>
      </c>
      <c r="D227" s="5">
        <v>402</v>
      </c>
      <c r="E227" s="5">
        <v>1672.32</v>
      </c>
      <c r="F227" s="3">
        <v>241</v>
      </c>
      <c r="G227" s="5">
        <v>121</v>
      </c>
      <c r="H227" s="5">
        <v>40</v>
      </c>
      <c r="I227" s="57">
        <v>1003</v>
      </c>
      <c r="J227" s="5">
        <v>502</v>
      </c>
      <c r="K227" s="5">
        <v>167</v>
      </c>
      <c r="L227" s="67">
        <v>161</v>
      </c>
      <c r="M227" s="69">
        <v>669.31999999999994</v>
      </c>
    </row>
    <row r="228" spans="1:13" x14ac:dyDescent="0.25">
      <c r="A228" s="50" t="s">
        <v>1153</v>
      </c>
      <c r="B228" s="50" t="s">
        <v>1154</v>
      </c>
      <c r="C228" s="50" t="s">
        <v>256</v>
      </c>
      <c r="D228" s="5">
        <v>566</v>
      </c>
      <c r="E228" s="5">
        <v>1997.9800000000002</v>
      </c>
      <c r="F228" s="3">
        <v>340</v>
      </c>
      <c r="G228" s="5">
        <v>170</v>
      </c>
      <c r="H228" s="5">
        <v>57</v>
      </c>
      <c r="I228" s="57">
        <v>1199</v>
      </c>
      <c r="J228" s="5">
        <v>599</v>
      </c>
      <c r="K228" s="5">
        <v>200</v>
      </c>
      <c r="L228" s="67">
        <v>226</v>
      </c>
      <c r="M228" s="69">
        <v>798.98000000000025</v>
      </c>
    </row>
    <row r="229" spans="1:13" x14ac:dyDescent="0.25">
      <c r="A229" s="50" t="s">
        <v>1155</v>
      </c>
      <c r="B229" s="50" t="s">
        <v>1156</v>
      </c>
      <c r="C229" s="50" t="s">
        <v>123</v>
      </c>
      <c r="D229" s="5">
        <v>2621</v>
      </c>
      <c r="E229" s="5">
        <v>11820.709999999986</v>
      </c>
      <c r="F229" s="3">
        <v>1573</v>
      </c>
      <c r="G229" s="5">
        <v>786</v>
      </c>
      <c r="H229" s="5">
        <v>262</v>
      </c>
      <c r="I229" s="57">
        <v>7092</v>
      </c>
      <c r="J229" s="5">
        <v>3546</v>
      </c>
      <c r="K229" s="5">
        <v>1182</v>
      </c>
      <c r="L229" s="67">
        <v>1048</v>
      </c>
      <c r="M229" s="69">
        <v>4728.7099999999864</v>
      </c>
    </row>
    <row r="230" spans="1:13" x14ac:dyDescent="0.25">
      <c r="A230" s="50" t="s">
        <v>1157</v>
      </c>
      <c r="B230" s="50" t="s">
        <v>1158</v>
      </c>
      <c r="C230" s="50" t="s">
        <v>51</v>
      </c>
      <c r="D230" s="5">
        <v>529</v>
      </c>
      <c r="E230" s="5">
        <v>1851.5</v>
      </c>
      <c r="F230" s="3">
        <v>317</v>
      </c>
      <c r="G230" s="5">
        <v>159</v>
      </c>
      <c r="H230" s="5">
        <v>53</v>
      </c>
      <c r="I230" s="57">
        <v>1111</v>
      </c>
      <c r="J230" s="5">
        <v>555</v>
      </c>
      <c r="K230" s="5">
        <v>185</v>
      </c>
      <c r="L230" s="67">
        <v>212</v>
      </c>
      <c r="M230" s="69">
        <v>740.5</v>
      </c>
    </row>
    <row r="231" spans="1:13" x14ac:dyDescent="0.25">
      <c r="A231" s="50" t="s">
        <v>1159</v>
      </c>
      <c r="B231" s="50" t="s">
        <v>1160</v>
      </c>
      <c r="C231" s="50" t="s">
        <v>211</v>
      </c>
      <c r="D231" s="5">
        <v>1177</v>
      </c>
      <c r="E231" s="5">
        <v>4649.1500000000005</v>
      </c>
      <c r="F231" s="3">
        <v>706</v>
      </c>
      <c r="G231" s="5">
        <v>353</v>
      </c>
      <c r="H231" s="5">
        <v>118</v>
      </c>
      <c r="I231" s="57">
        <v>2789</v>
      </c>
      <c r="J231" s="5">
        <v>1395</v>
      </c>
      <c r="K231" s="5">
        <v>465</v>
      </c>
      <c r="L231" s="67">
        <v>471</v>
      </c>
      <c r="M231" s="69">
        <v>1860.1500000000005</v>
      </c>
    </row>
    <row r="232" spans="1:13" x14ac:dyDescent="0.25">
      <c r="A232" s="50" t="s">
        <v>1161</v>
      </c>
      <c r="B232" s="50" t="s">
        <v>1162</v>
      </c>
      <c r="C232" s="50" t="s">
        <v>51</v>
      </c>
      <c r="D232" s="5">
        <v>28</v>
      </c>
      <c r="E232" s="5">
        <v>69.16</v>
      </c>
      <c r="F232" s="3">
        <v>17</v>
      </c>
      <c r="G232" s="5">
        <v>8</v>
      </c>
      <c r="H232" s="5">
        <v>3</v>
      </c>
      <c r="I232" s="57">
        <v>41</v>
      </c>
      <c r="J232" s="5">
        <v>21</v>
      </c>
      <c r="K232" s="5">
        <v>7</v>
      </c>
      <c r="L232" s="67">
        <v>11</v>
      </c>
      <c r="M232" s="69">
        <v>28.159999999999997</v>
      </c>
    </row>
    <row r="233" spans="1:13" x14ac:dyDescent="0.25">
      <c r="A233" s="50" t="s">
        <v>1163</v>
      </c>
      <c r="B233" s="50" t="s">
        <v>1164</v>
      </c>
      <c r="C233" s="50" t="s">
        <v>51</v>
      </c>
      <c r="D233" s="5">
        <v>82</v>
      </c>
      <c r="E233" s="5">
        <v>322.94999999999993</v>
      </c>
      <c r="F233" s="3">
        <v>49</v>
      </c>
      <c r="G233" s="5">
        <v>25</v>
      </c>
      <c r="H233" s="5">
        <v>8</v>
      </c>
      <c r="I233" s="57">
        <v>194</v>
      </c>
      <c r="J233" s="5">
        <v>97</v>
      </c>
      <c r="K233" s="5">
        <v>32</v>
      </c>
      <c r="L233" s="67">
        <v>33</v>
      </c>
      <c r="M233" s="69">
        <v>128.94999999999993</v>
      </c>
    </row>
    <row r="234" spans="1:13" x14ac:dyDescent="0.25">
      <c r="A234" s="50" t="s">
        <v>1165</v>
      </c>
      <c r="B234" s="50" t="s">
        <v>1166</v>
      </c>
      <c r="C234" s="50" t="s">
        <v>123</v>
      </c>
      <c r="D234" s="5">
        <v>675</v>
      </c>
      <c r="E234" s="5">
        <v>3483</v>
      </c>
      <c r="F234" s="3">
        <v>405</v>
      </c>
      <c r="G234" s="5">
        <v>203</v>
      </c>
      <c r="H234" s="5">
        <v>68</v>
      </c>
      <c r="I234" s="57">
        <v>2090</v>
      </c>
      <c r="J234" s="5">
        <v>1045</v>
      </c>
      <c r="K234" s="5">
        <v>348</v>
      </c>
      <c r="L234" s="67">
        <v>270</v>
      </c>
      <c r="M234" s="69">
        <v>1393</v>
      </c>
    </row>
    <row r="235" spans="1:13" x14ac:dyDescent="0.25">
      <c r="A235" s="50" t="s">
        <v>1167</v>
      </c>
      <c r="B235" s="50" t="s">
        <v>1168</v>
      </c>
      <c r="C235" s="50" t="s">
        <v>123</v>
      </c>
      <c r="D235" s="5">
        <v>1279</v>
      </c>
      <c r="E235" s="5">
        <v>6535.6900000000014</v>
      </c>
      <c r="F235" s="3">
        <v>767</v>
      </c>
      <c r="G235" s="5">
        <v>384</v>
      </c>
      <c r="H235" s="5">
        <v>128</v>
      </c>
      <c r="I235" s="57">
        <v>3921</v>
      </c>
      <c r="J235" s="5">
        <v>1961</v>
      </c>
      <c r="K235" s="5">
        <v>654</v>
      </c>
      <c r="L235" s="67">
        <v>512</v>
      </c>
      <c r="M235" s="69">
        <v>2614.6900000000014</v>
      </c>
    </row>
    <row r="236" spans="1:13" x14ac:dyDescent="0.25">
      <c r="A236" s="50" t="s">
        <v>1169</v>
      </c>
      <c r="B236" s="50" t="s">
        <v>1170</v>
      </c>
      <c r="C236" s="50" t="s">
        <v>123</v>
      </c>
      <c r="D236" s="5">
        <v>239</v>
      </c>
      <c r="E236" s="5">
        <v>1285.8199999999997</v>
      </c>
      <c r="F236" s="3">
        <v>143</v>
      </c>
      <c r="G236" s="5">
        <v>72</v>
      </c>
      <c r="H236" s="5">
        <v>24</v>
      </c>
      <c r="I236" s="57">
        <v>771</v>
      </c>
      <c r="J236" s="5">
        <v>386</v>
      </c>
      <c r="K236" s="5">
        <v>129</v>
      </c>
      <c r="L236" s="67">
        <v>96</v>
      </c>
      <c r="M236" s="69">
        <v>514.81999999999971</v>
      </c>
    </row>
    <row r="237" spans="1:13" x14ac:dyDescent="0.25">
      <c r="A237" s="50" t="s">
        <v>1171</v>
      </c>
      <c r="B237" s="50" t="s">
        <v>1172</v>
      </c>
      <c r="C237" s="50" t="s">
        <v>123</v>
      </c>
      <c r="D237" s="5">
        <v>907</v>
      </c>
      <c r="E237" s="5">
        <v>6494.1200000000008</v>
      </c>
      <c r="F237" s="3">
        <v>544</v>
      </c>
      <c r="G237" s="5">
        <v>272</v>
      </c>
      <c r="H237" s="5">
        <v>91</v>
      </c>
      <c r="I237" s="57">
        <v>3896</v>
      </c>
      <c r="J237" s="5">
        <v>1948</v>
      </c>
      <c r="K237" s="5">
        <v>649</v>
      </c>
      <c r="L237" s="67">
        <v>363</v>
      </c>
      <c r="M237" s="69">
        <v>2598.1200000000008</v>
      </c>
    </row>
    <row r="238" spans="1:13" x14ac:dyDescent="0.25">
      <c r="A238" s="50" t="s">
        <v>1173</v>
      </c>
      <c r="B238" s="50" t="s">
        <v>1174</v>
      </c>
      <c r="C238" s="50" t="s">
        <v>216</v>
      </c>
      <c r="D238" s="5">
        <v>463</v>
      </c>
      <c r="E238" s="5">
        <v>764.18000000000006</v>
      </c>
      <c r="F238" s="3">
        <v>278</v>
      </c>
      <c r="G238" s="5">
        <v>139</v>
      </c>
      <c r="H238" s="5">
        <v>46</v>
      </c>
      <c r="I238" s="57">
        <v>459</v>
      </c>
      <c r="J238" s="5">
        <v>229</v>
      </c>
      <c r="K238" s="5">
        <v>76</v>
      </c>
      <c r="L238" s="67">
        <v>185</v>
      </c>
      <c r="M238" s="69">
        <v>305.18000000000006</v>
      </c>
    </row>
    <row r="239" spans="1:13" x14ac:dyDescent="0.25">
      <c r="A239" s="50" t="s">
        <v>1175</v>
      </c>
      <c r="B239" s="50" t="s">
        <v>1176</v>
      </c>
      <c r="C239" s="50" t="s">
        <v>216</v>
      </c>
      <c r="D239" s="5">
        <v>368</v>
      </c>
      <c r="E239" s="5">
        <v>927.36</v>
      </c>
      <c r="F239" s="3">
        <v>221</v>
      </c>
      <c r="G239" s="5">
        <v>110</v>
      </c>
      <c r="H239" s="5">
        <v>37</v>
      </c>
      <c r="I239" s="57">
        <v>556</v>
      </c>
      <c r="J239" s="5">
        <v>278</v>
      </c>
      <c r="K239" s="5">
        <v>93</v>
      </c>
      <c r="L239" s="67">
        <v>147</v>
      </c>
      <c r="M239" s="69">
        <v>371.36</v>
      </c>
    </row>
    <row r="240" spans="1:13" x14ac:dyDescent="0.25">
      <c r="A240" s="50" t="s">
        <v>1177</v>
      </c>
      <c r="B240" s="50" t="s">
        <v>1178</v>
      </c>
      <c r="C240" s="50" t="s">
        <v>14</v>
      </c>
      <c r="D240" s="5">
        <v>38</v>
      </c>
      <c r="E240" s="5">
        <v>1464.93</v>
      </c>
      <c r="F240" s="3">
        <v>23</v>
      </c>
      <c r="G240" s="5">
        <v>11</v>
      </c>
      <c r="H240" s="5">
        <v>4</v>
      </c>
      <c r="I240" s="57">
        <v>879</v>
      </c>
      <c r="J240" s="5">
        <v>439</v>
      </c>
      <c r="K240" s="5">
        <v>146</v>
      </c>
      <c r="L240" s="67">
        <v>15</v>
      </c>
      <c r="M240" s="69">
        <v>585.93000000000006</v>
      </c>
    </row>
    <row r="241" spans="1:13" x14ac:dyDescent="0.25">
      <c r="A241" s="50" t="s">
        <v>1179</v>
      </c>
      <c r="B241" s="50" t="s">
        <v>1180</v>
      </c>
      <c r="C241" s="50" t="s">
        <v>54</v>
      </c>
      <c r="D241" s="5">
        <v>23905</v>
      </c>
      <c r="E241" s="5">
        <v>27968.849999999973</v>
      </c>
      <c r="F241" s="3">
        <v>14343</v>
      </c>
      <c r="G241" s="5">
        <v>7172</v>
      </c>
      <c r="H241" s="5">
        <v>2391</v>
      </c>
      <c r="I241" s="57">
        <v>16781</v>
      </c>
      <c r="J241" s="5">
        <v>8391</v>
      </c>
      <c r="K241" s="5">
        <v>2797</v>
      </c>
      <c r="L241" s="67">
        <v>9562</v>
      </c>
      <c r="M241" s="69">
        <v>11187.849999999973</v>
      </c>
    </row>
    <row r="242" spans="1:13" x14ac:dyDescent="0.25">
      <c r="A242" s="50" t="s">
        <v>1181</v>
      </c>
      <c r="B242" s="50" t="s">
        <v>1182</v>
      </c>
      <c r="C242" s="50" t="s">
        <v>54</v>
      </c>
      <c r="D242" s="5">
        <v>258</v>
      </c>
      <c r="E242" s="5">
        <v>701.75999999999988</v>
      </c>
      <c r="F242" s="3">
        <v>155</v>
      </c>
      <c r="G242" s="5">
        <v>77</v>
      </c>
      <c r="H242" s="5">
        <v>26</v>
      </c>
      <c r="I242" s="57">
        <v>421</v>
      </c>
      <c r="J242" s="5">
        <v>211</v>
      </c>
      <c r="K242" s="5">
        <v>70</v>
      </c>
      <c r="L242" s="67">
        <v>103</v>
      </c>
      <c r="M242" s="69">
        <v>280.75999999999988</v>
      </c>
    </row>
    <row r="243" spans="1:13" x14ac:dyDescent="0.25">
      <c r="A243" s="50" t="s">
        <v>1183</v>
      </c>
      <c r="B243" s="50" t="s">
        <v>1184</v>
      </c>
      <c r="C243" s="50" t="s">
        <v>71</v>
      </c>
      <c r="D243" s="5">
        <v>178</v>
      </c>
      <c r="E243" s="5">
        <v>1219.3</v>
      </c>
      <c r="F243" s="3">
        <v>107</v>
      </c>
      <c r="G243" s="5">
        <v>53</v>
      </c>
      <c r="H243" s="5">
        <v>18</v>
      </c>
      <c r="I243" s="57">
        <v>732</v>
      </c>
      <c r="J243" s="5">
        <v>366</v>
      </c>
      <c r="K243" s="5">
        <v>122</v>
      </c>
      <c r="L243" s="67">
        <v>71</v>
      </c>
      <c r="M243" s="69">
        <v>487.29999999999995</v>
      </c>
    </row>
    <row r="244" spans="1:13" x14ac:dyDescent="0.25">
      <c r="A244" s="50" t="s">
        <v>1185</v>
      </c>
      <c r="B244" s="50" t="s">
        <v>1186</v>
      </c>
      <c r="C244" s="50" t="s">
        <v>733</v>
      </c>
      <c r="D244" s="5">
        <v>10</v>
      </c>
      <c r="E244" s="5">
        <v>69.14</v>
      </c>
      <c r="F244" s="3">
        <v>6</v>
      </c>
      <c r="G244" s="5">
        <v>3</v>
      </c>
      <c r="H244" s="5">
        <v>1</v>
      </c>
      <c r="I244" s="57">
        <v>41</v>
      </c>
      <c r="J244" s="5">
        <v>21</v>
      </c>
      <c r="K244" s="5">
        <v>7</v>
      </c>
      <c r="L244" s="67">
        <v>4</v>
      </c>
      <c r="M244" s="69">
        <v>28.14</v>
      </c>
    </row>
    <row r="245" spans="1:13" x14ac:dyDescent="0.25">
      <c r="A245" s="50" t="s">
        <v>1187</v>
      </c>
      <c r="B245" s="50" t="s">
        <v>1188</v>
      </c>
      <c r="C245" s="50" t="s">
        <v>256</v>
      </c>
      <c r="D245" s="5">
        <v>4</v>
      </c>
      <c r="E245" s="5">
        <v>21.98</v>
      </c>
      <c r="F245" s="3">
        <v>2</v>
      </c>
      <c r="G245" s="5">
        <v>1</v>
      </c>
      <c r="H245" s="5">
        <v>0</v>
      </c>
      <c r="I245" s="57">
        <v>13</v>
      </c>
      <c r="J245" s="5">
        <v>7</v>
      </c>
      <c r="K245" s="5">
        <v>2</v>
      </c>
      <c r="L245" s="67">
        <v>2</v>
      </c>
      <c r="M245" s="69">
        <v>8.98</v>
      </c>
    </row>
    <row r="246" spans="1:13" x14ac:dyDescent="0.25">
      <c r="A246" s="50" t="s">
        <v>1189</v>
      </c>
      <c r="B246" s="50" t="s">
        <v>1190</v>
      </c>
      <c r="C246" s="50" t="s">
        <v>51</v>
      </c>
      <c r="D246" s="5">
        <v>942</v>
      </c>
      <c r="E246" s="5">
        <v>2482.2999999999993</v>
      </c>
      <c r="F246" s="3">
        <v>565</v>
      </c>
      <c r="G246" s="5">
        <v>283</v>
      </c>
      <c r="H246" s="5">
        <v>94</v>
      </c>
      <c r="I246" s="57">
        <v>1489</v>
      </c>
      <c r="J246" s="5">
        <v>745</v>
      </c>
      <c r="K246" s="5">
        <v>248</v>
      </c>
      <c r="L246" s="67">
        <v>377</v>
      </c>
      <c r="M246" s="69">
        <v>993.29999999999927</v>
      </c>
    </row>
    <row r="247" spans="1:13" x14ac:dyDescent="0.25">
      <c r="A247" s="50" t="s">
        <v>1191</v>
      </c>
      <c r="B247" s="50" t="s">
        <v>1192</v>
      </c>
      <c r="C247" s="50" t="s">
        <v>51</v>
      </c>
      <c r="D247" s="5">
        <v>422</v>
      </c>
      <c r="E247" s="5">
        <v>995.92</v>
      </c>
      <c r="F247" s="3">
        <v>253</v>
      </c>
      <c r="G247" s="5">
        <v>127</v>
      </c>
      <c r="H247" s="5">
        <v>42</v>
      </c>
      <c r="I247" s="57">
        <v>598</v>
      </c>
      <c r="J247" s="5">
        <v>299</v>
      </c>
      <c r="K247" s="5">
        <v>100</v>
      </c>
      <c r="L247" s="67">
        <v>169</v>
      </c>
      <c r="M247" s="69">
        <v>397.91999999999996</v>
      </c>
    </row>
    <row r="248" spans="1:13" x14ac:dyDescent="0.25">
      <c r="A248" s="50" t="s">
        <v>1193</v>
      </c>
      <c r="B248" s="50" t="s">
        <v>1194</v>
      </c>
      <c r="C248" s="50" t="s">
        <v>51</v>
      </c>
      <c r="D248" s="5">
        <v>1513</v>
      </c>
      <c r="E248" s="5">
        <v>10696.910000000007</v>
      </c>
      <c r="F248" s="3">
        <v>908</v>
      </c>
      <c r="G248" s="5">
        <v>454</v>
      </c>
      <c r="H248" s="5">
        <v>151</v>
      </c>
      <c r="I248" s="57">
        <v>6418</v>
      </c>
      <c r="J248" s="5">
        <v>3209</v>
      </c>
      <c r="K248" s="5">
        <v>1070</v>
      </c>
      <c r="L248" s="67">
        <v>605</v>
      </c>
      <c r="M248" s="69">
        <v>4278.9100000000071</v>
      </c>
    </row>
    <row r="249" spans="1:13" x14ac:dyDescent="0.25">
      <c r="A249" s="50" t="s">
        <v>1195</v>
      </c>
      <c r="B249" s="50" t="s">
        <v>1196</v>
      </c>
      <c r="C249" s="50" t="s">
        <v>51</v>
      </c>
      <c r="D249" s="5">
        <v>199</v>
      </c>
      <c r="E249" s="5">
        <v>839.78</v>
      </c>
      <c r="F249" s="3">
        <v>119</v>
      </c>
      <c r="G249" s="5">
        <v>60</v>
      </c>
      <c r="H249" s="5">
        <v>20</v>
      </c>
      <c r="I249" s="57">
        <v>504</v>
      </c>
      <c r="J249" s="5">
        <v>252</v>
      </c>
      <c r="K249" s="5">
        <v>84</v>
      </c>
      <c r="L249" s="67">
        <v>80</v>
      </c>
      <c r="M249" s="69">
        <v>335.78</v>
      </c>
    </row>
    <row r="250" spans="1:13" x14ac:dyDescent="0.25">
      <c r="A250" s="50" t="s">
        <v>1197</v>
      </c>
      <c r="B250" s="50" t="s">
        <v>1198</v>
      </c>
      <c r="C250" s="50" t="s">
        <v>19</v>
      </c>
      <c r="D250" s="5">
        <v>536</v>
      </c>
      <c r="E250" s="5">
        <v>1572.3799999999997</v>
      </c>
      <c r="F250" s="3">
        <v>322</v>
      </c>
      <c r="G250" s="5">
        <v>161</v>
      </c>
      <c r="H250" s="5">
        <v>54</v>
      </c>
      <c r="I250" s="57">
        <v>943</v>
      </c>
      <c r="J250" s="5">
        <v>472</v>
      </c>
      <c r="K250" s="5">
        <v>157</v>
      </c>
      <c r="L250" s="67">
        <v>214</v>
      </c>
      <c r="M250" s="69">
        <v>629.37999999999965</v>
      </c>
    </row>
    <row r="251" spans="1:13" x14ac:dyDescent="0.25">
      <c r="A251" s="50" t="s">
        <v>1199</v>
      </c>
      <c r="B251" s="50" t="s">
        <v>1200</v>
      </c>
      <c r="C251" s="50" t="s">
        <v>19</v>
      </c>
      <c r="D251" s="5">
        <v>314</v>
      </c>
      <c r="E251" s="5">
        <v>1305.97</v>
      </c>
      <c r="F251" s="3">
        <v>188</v>
      </c>
      <c r="G251" s="5">
        <v>94</v>
      </c>
      <c r="H251" s="5">
        <v>31</v>
      </c>
      <c r="I251" s="57">
        <v>784</v>
      </c>
      <c r="J251" s="5">
        <v>392</v>
      </c>
      <c r="K251" s="5">
        <v>131</v>
      </c>
      <c r="L251" s="67">
        <v>126</v>
      </c>
      <c r="M251" s="69">
        <v>521.97</v>
      </c>
    </row>
    <row r="252" spans="1:13" x14ac:dyDescent="0.25">
      <c r="A252" s="50" t="s">
        <v>1201</v>
      </c>
      <c r="B252" s="50" t="s">
        <v>1202</v>
      </c>
      <c r="C252" s="50" t="s">
        <v>19</v>
      </c>
      <c r="D252" s="5">
        <v>2061</v>
      </c>
      <c r="E252" s="5">
        <v>8233.2099999999937</v>
      </c>
      <c r="F252" s="3">
        <v>1237</v>
      </c>
      <c r="G252" s="5">
        <v>618</v>
      </c>
      <c r="H252" s="5">
        <v>206</v>
      </c>
      <c r="I252" s="57">
        <v>4940</v>
      </c>
      <c r="J252" s="5">
        <v>2470</v>
      </c>
      <c r="K252" s="5">
        <v>823</v>
      </c>
      <c r="L252" s="67">
        <v>824</v>
      </c>
      <c r="M252" s="69">
        <v>3293.2099999999937</v>
      </c>
    </row>
    <row r="253" spans="1:13" x14ac:dyDescent="0.25">
      <c r="A253" s="50" t="s">
        <v>1203</v>
      </c>
      <c r="B253" s="50" t="s">
        <v>1204</v>
      </c>
      <c r="C253" s="50" t="s">
        <v>19</v>
      </c>
      <c r="D253" s="5">
        <v>861</v>
      </c>
      <c r="E253" s="5">
        <v>2426.2700000000004</v>
      </c>
      <c r="F253" s="3">
        <v>517</v>
      </c>
      <c r="G253" s="5">
        <v>258</v>
      </c>
      <c r="H253" s="5">
        <v>86</v>
      </c>
      <c r="I253" s="57">
        <v>1456</v>
      </c>
      <c r="J253" s="5">
        <v>728</v>
      </c>
      <c r="K253" s="5">
        <v>243</v>
      </c>
      <c r="L253" s="67">
        <v>344</v>
      </c>
      <c r="M253" s="69">
        <v>970.27000000000044</v>
      </c>
    </row>
    <row r="254" spans="1:13" x14ac:dyDescent="0.25">
      <c r="A254" s="50" t="s">
        <v>1205</v>
      </c>
      <c r="B254" s="50" t="s">
        <v>1206</v>
      </c>
      <c r="C254" s="50" t="s">
        <v>1207</v>
      </c>
      <c r="D254" s="5">
        <v>142</v>
      </c>
      <c r="E254" s="5">
        <v>355</v>
      </c>
      <c r="F254" s="3">
        <v>85</v>
      </c>
      <c r="G254" s="5">
        <v>43</v>
      </c>
      <c r="H254" s="5">
        <v>14</v>
      </c>
      <c r="I254" s="57">
        <v>213</v>
      </c>
      <c r="J254" s="5">
        <v>107</v>
      </c>
      <c r="K254" s="5">
        <v>36</v>
      </c>
      <c r="L254" s="67">
        <v>57</v>
      </c>
      <c r="M254" s="69">
        <v>142</v>
      </c>
    </row>
    <row r="255" spans="1:13" x14ac:dyDescent="0.25">
      <c r="A255" s="50" t="s">
        <v>1208</v>
      </c>
      <c r="B255" s="50" t="s">
        <v>1209</v>
      </c>
      <c r="C255" s="50" t="s">
        <v>1207</v>
      </c>
      <c r="D255" s="5">
        <v>19</v>
      </c>
      <c r="E255" s="5">
        <v>53.739999999999995</v>
      </c>
      <c r="F255" s="3">
        <v>11</v>
      </c>
      <c r="G255" s="5">
        <v>6</v>
      </c>
      <c r="H255" s="5">
        <v>2</v>
      </c>
      <c r="I255" s="57">
        <v>32</v>
      </c>
      <c r="J255" s="5">
        <v>16</v>
      </c>
      <c r="K255" s="5">
        <v>5</v>
      </c>
      <c r="L255" s="67">
        <v>8</v>
      </c>
      <c r="M255" s="69">
        <v>21.739999999999995</v>
      </c>
    </row>
    <row r="256" spans="1:13" x14ac:dyDescent="0.25">
      <c r="A256" s="50" t="s">
        <v>1210</v>
      </c>
      <c r="B256" s="50" t="s">
        <v>1211</v>
      </c>
      <c r="C256" s="50" t="s">
        <v>19</v>
      </c>
      <c r="D256" s="5">
        <v>462</v>
      </c>
      <c r="E256" s="5">
        <v>1352.9299999999998</v>
      </c>
      <c r="F256" s="3">
        <v>277</v>
      </c>
      <c r="G256" s="5">
        <v>139</v>
      </c>
      <c r="H256" s="5">
        <v>46</v>
      </c>
      <c r="I256" s="57">
        <v>812</v>
      </c>
      <c r="J256" s="5">
        <v>406</v>
      </c>
      <c r="K256" s="5">
        <v>135</v>
      </c>
      <c r="L256" s="67">
        <v>185</v>
      </c>
      <c r="M256" s="69">
        <v>540.92999999999984</v>
      </c>
    </row>
    <row r="257" spans="1:13" x14ac:dyDescent="0.25">
      <c r="A257" s="50" t="s">
        <v>1212</v>
      </c>
      <c r="B257" s="50" t="s">
        <v>1213</v>
      </c>
      <c r="C257" s="50" t="s">
        <v>19</v>
      </c>
      <c r="D257" s="5">
        <v>125</v>
      </c>
      <c r="E257" s="5">
        <v>324.82</v>
      </c>
      <c r="F257" s="3">
        <v>75</v>
      </c>
      <c r="G257" s="5">
        <v>38</v>
      </c>
      <c r="H257" s="5">
        <v>13</v>
      </c>
      <c r="I257" s="57">
        <v>195</v>
      </c>
      <c r="J257" s="5">
        <v>97</v>
      </c>
      <c r="K257" s="5">
        <v>32</v>
      </c>
      <c r="L257" s="67">
        <v>50</v>
      </c>
      <c r="M257" s="69">
        <v>129.82</v>
      </c>
    </row>
    <row r="258" spans="1:13" x14ac:dyDescent="0.25">
      <c r="A258" s="50" t="s">
        <v>1214</v>
      </c>
      <c r="B258" s="50" t="s">
        <v>1215</v>
      </c>
      <c r="C258" s="50" t="s">
        <v>19</v>
      </c>
      <c r="D258" s="5">
        <v>960</v>
      </c>
      <c r="E258" s="5">
        <v>3388.7999999999984</v>
      </c>
      <c r="F258" s="3">
        <v>576</v>
      </c>
      <c r="G258" s="5">
        <v>288</v>
      </c>
      <c r="H258" s="5">
        <v>96</v>
      </c>
      <c r="I258" s="57">
        <v>2033</v>
      </c>
      <c r="J258" s="5">
        <v>1017</v>
      </c>
      <c r="K258" s="5">
        <v>339</v>
      </c>
      <c r="L258" s="67">
        <v>384</v>
      </c>
      <c r="M258" s="69">
        <v>1355.7999999999984</v>
      </c>
    </row>
    <row r="259" spans="1:13" x14ac:dyDescent="0.25">
      <c r="A259" s="50" t="s">
        <v>1216</v>
      </c>
      <c r="B259" s="50" t="s">
        <v>1217</v>
      </c>
      <c r="C259" s="50" t="s">
        <v>51</v>
      </c>
      <c r="D259" s="5">
        <v>252</v>
      </c>
      <c r="E259" s="5">
        <v>1797.3899999999999</v>
      </c>
      <c r="F259" s="3">
        <v>151</v>
      </c>
      <c r="G259" s="5">
        <v>76</v>
      </c>
      <c r="H259" s="5">
        <v>25</v>
      </c>
      <c r="I259" s="57">
        <v>1078</v>
      </c>
      <c r="J259" s="5">
        <v>539</v>
      </c>
      <c r="K259" s="5">
        <v>180</v>
      </c>
      <c r="L259" s="67">
        <v>101</v>
      </c>
      <c r="M259" s="69">
        <v>719.38999999999987</v>
      </c>
    </row>
    <row r="260" spans="1:13" x14ac:dyDescent="0.25">
      <c r="A260" s="50" t="s">
        <v>1218</v>
      </c>
      <c r="B260" s="50" t="s">
        <v>1219</v>
      </c>
      <c r="C260" s="50" t="s">
        <v>51</v>
      </c>
      <c r="D260" s="5">
        <v>1898</v>
      </c>
      <c r="E260" s="5">
        <v>33576.460000000014</v>
      </c>
      <c r="F260" s="3">
        <v>1139</v>
      </c>
      <c r="G260" s="5">
        <v>569</v>
      </c>
      <c r="H260" s="5">
        <v>190</v>
      </c>
      <c r="I260" s="57">
        <v>20146</v>
      </c>
      <c r="J260" s="5">
        <v>10073</v>
      </c>
      <c r="K260" s="5">
        <v>3358</v>
      </c>
      <c r="L260" s="67">
        <v>759</v>
      </c>
      <c r="M260" s="69">
        <v>13430.460000000014</v>
      </c>
    </row>
    <row r="261" spans="1:13" x14ac:dyDescent="0.25">
      <c r="A261" s="50" t="s">
        <v>1220</v>
      </c>
      <c r="B261" s="50" t="s">
        <v>1221</v>
      </c>
      <c r="C261" s="50" t="s">
        <v>51</v>
      </c>
      <c r="D261" s="5">
        <v>3850</v>
      </c>
      <c r="E261" s="5">
        <v>33546.229999999952</v>
      </c>
      <c r="F261" s="3">
        <v>2310</v>
      </c>
      <c r="G261" s="5">
        <v>1155</v>
      </c>
      <c r="H261" s="5">
        <v>385</v>
      </c>
      <c r="I261" s="57">
        <v>20128</v>
      </c>
      <c r="J261" s="5">
        <v>10064</v>
      </c>
      <c r="K261" s="5">
        <v>3355</v>
      </c>
      <c r="L261" s="67">
        <v>1540</v>
      </c>
      <c r="M261" s="69">
        <v>13418.229999999952</v>
      </c>
    </row>
    <row r="262" spans="1:13" x14ac:dyDescent="0.25">
      <c r="A262" s="50" t="s">
        <v>1222</v>
      </c>
      <c r="B262" s="50" t="s">
        <v>1223</v>
      </c>
      <c r="C262" s="50" t="s">
        <v>51</v>
      </c>
      <c r="D262" s="5">
        <v>892</v>
      </c>
      <c r="E262" s="5">
        <v>2617.8999999999992</v>
      </c>
      <c r="F262" s="3">
        <v>535</v>
      </c>
      <c r="G262" s="5">
        <v>268</v>
      </c>
      <c r="H262" s="5">
        <v>89</v>
      </c>
      <c r="I262" s="57">
        <v>1571</v>
      </c>
      <c r="J262" s="5">
        <v>785</v>
      </c>
      <c r="K262" s="5">
        <v>262</v>
      </c>
      <c r="L262" s="67">
        <v>357</v>
      </c>
      <c r="M262" s="69">
        <v>1046.8999999999992</v>
      </c>
    </row>
    <row r="263" spans="1:13" x14ac:dyDescent="0.25">
      <c r="A263" s="50" t="s">
        <v>1224</v>
      </c>
      <c r="B263" s="50" t="s">
        <v>1225</v>
      </c>
      <c r="C263" s="50" t="s">
        <v>51</v>
      </c>
      <c r="D263" s="5">
        <v>456</v>
      </c>
      <c r="E263" s="5">
        <v>1937.52</v>
      </c>
      <c r="F263" s="3">
        <v>274</v>
      </c>
      <c r="G263" s="5">
        <v>137</v>
      </c>
      <c r="H263" s="5">
        <v>46</v>
      </c>
      <c r="I263" s="57">
        <v>1163</v>
      </c>
      <c r="J263" s="5">
        <v>581</v>
      </c>
      <c r="K263" s="5">
        <v>194</v>
      </c>
      <c r="L263" s="67">
        <v>182</v>
      </c>
      <c r="M263" s="69">
        <v>774.52</v>
      </c>
    </row>
    <row r="264" spans="1:13" x14ac:dyDescent="0.25">
      <c r="A264" s="50" t="s">
        <v>1226</v>
      </c>
      <c r="B264" s="50" t="s">
        <v>1227</v>
      </c>
      <c r="C264" s="50" t="s">
        <v>51</v>
      </c>
      <c r="D264" s="5">
        <v>5410</v>
      </c>
      <c r="E264" s="5">
        <v>56254.479999999952</v>
      </c>
      <c r="F264" s="3">
        <v>3246</v>
      </c>
      <c r="G264" s="5">
        <v>1623</v>
      </c>
      <c r="H264" s="5">
        <v>541</v>
      </c>
      <c r="I264" s="57">
        <v>33753</v>
      </c>
      <c r="J264" s="5">
        <v>16876</v>
      </c>
      <c r="K264" s="5">
        <v>5625</v>
      </c>
      <c r="L264" s="67">
        <v>2164</v>
      </c>
      <c r="M264" s="69">
        <v>22501.479999999952</v>
      </c>
    </row>
    <row r="265" spans="1:13" x14ac:dyDescent="0.25">
      <c r="A265" s="50" t="s">
        <v>1228</v>
      </c>
      <c r="B265" s="50" t="s">
        <v>1229</v>
      </c>
      <c r="C265" s="50" t="s">
        <v>51</v>
      </c>
      <c r="D265" s="5">
        <v>365</v>
      </c>
      <c r="E265" s="5">
        <v>1467.3299999999997</v>
      </c>
      <c r="F265" s="3">
        <v>219</v>
      </c>
      <c r="G265" s="5">
        <v>110</v>
      </c>
      <c r="H265" s="5">
        <v>37</v>
      </c>
      <c r="I265" s="57">
        <v>880</v>
      </c>
      <c r="J265" s="5">
        <v>440</v>
      </c>
      <c r="K265" s="5">
        <v>147</v>
      </c>
      <c r="L265" s="67">
        <v>146</v>
      </c>
      <c r="M265" s="69">
        <v>587.3299999999997</v>
      </c>
    </row>
    <row r="266" spans="1:13" x14ac:dyDescent="0.25">
      <c r="A266" s="50" t="s">
        <v>1230</v>
      </c>
      <c r="B266" s="50" t="s">
        <v>1231</v>
      </c>
      <c r="C266" s="50" t="s">
        <v>51</v>
      </c>
      <c r="D266" s="5">
        <v>2239</v>
      </c>
      <c r="E266" s="5">
        <v>22676.669999999984</v>
      </c>
      <c r="F266" s="3">
        <v>1343</v>
      </c>
      <c r="G266" s="5">
        <v>672</v>
      </c>
      <c r="H266" s="5">
        <v>224</v>
      </c>
      <c r="I266" s="57">
        <v>13606</v>
      </c>
      <c r="J266" s="5">
        <v>6803</v>
      </c>
      <c r="K266" s="5">
        <v>2268</v>
      </c>
      <c r="L266" s="67">
        <v>896</v>
      </c>
      <c r="M266" s="69">
        <v>9070.6699999999837</v>
      </c>
    </row>
    <row r="267" spans="1:13" x14ac:dyDescent="0.25">
      <c r="A267" s="50" t="s">
        <v>1232</v>
      </c>
      <c r="B267" s="50" t="s">
        <v>1233</v>
      </c>
      <c r="C267" s="50" t="s">
        <v>51</v>
      </c>
      <c r="D267" s="5">
        <v>188</v>
      </c>
      <c r="E267" s="5">
        <v>529.48000000000013</v>
      </c>
      <c r="F267" s="3">
        <v>113</v>
      </c>
      <c r="G267" s="5">
        <v>56</v>
      </c>
      <c r="H267" s="5">
        <v>19</v>
      </c>
      <c r="I267" s="57">
        <v>318</v>
      </c>
      <c r="J267" s="5">
        <v>159</v>
      </c>
      <c r="K267" s="5">
        <v>53</v>
      </c>
      <c r="L267" s="67">
        <v>75</v>
      </c>
      <c r="M267" s="69">
        <v>211.48000000000013</v>
      </c>
    </row>
    <row r="268" spans="1:13" x14ac:dyDescent="0.25">
      <c r="A268" s="50" t="s">
        <v>1234</v>
      </c>
      <c r="B268" s="50" t="s">
        <v>1235</v>
      </c>
      <c r="C268" s="50" t="s">
        <v>51</v>
      </c>
      <c r="D268" s="5">
        <v>668</v>
      </c>
      <c r="E268" s="5">
        <v>4654.420000000001</v>
      </c>
      <c r="F268" s="3">
        <v>401</v>
      </c>
      <c r="G268" s="5">
        <v>200</v>
      </c>
      <c r="H268" s="5">
        <v>67</v>
      </c>
      <c r="I268" s="57">
        <v>2793</v>
      </c>
      <c r="J268" s="5">
        <v>1396</v>
      </c>
      <c r="K268" s="5">
        <v>465</v>
      </c>
      <c r="L268" s="67">
        <v>267</v>
      </c>
      <c r="M268" s="69">
        <v>1861.420000000001</v>
      </c>
    </row>
    <row r="269" spans="1:13" x14ac:dyDescent="0.25">
      <c r="A269" s="50" t="s">
        <v>1236</v>
      </c>
      <c r="B269" s="50" t="s">
        <v>1237</v>
      </c>
      <c r="C269" s="50" t="s">
        <v>107</v>
      </c>
      <c r="D269" s="5">
        <v>1086</v>
      </c>
      <c r="E269" s="5">
        <v>8859.630000000001</v>
      </c>
      <c r="F269" s="3">
        <v>652</v>
      </c>
      <c r="G269" s="5">
        <v>326</v>
      </c>
      <c r="H269" s="5">
        <v>109</v>
      </c>
      <c r="I269" s="57">
        <v>5316</v>
      </c>
      <c r="J269" s="5">
        <v>2658</v>
      </c>
      <c r="K269" s="5">
        <v>886</v>
      </c>
      <c r="L269" s="67">
        <v>434</v>
      </c>
      <c r="M269" s="69">
        <v>3543.630000000001</v>
      </c>
    </row>
    <row r="270" spans="1:13" x14ac:dyDescent="0.25">
      <c r="A270" s="50" t="s">
        <v>1238</v>
      </c>
      <c r="B270" s="50" t="s">
        <v>1239</v>
      </c>
      <c r="C270" s="50" t="s">
        <v>107</v>
      </c>
      <c r="D270" s="5">
        <v>164</v>
      </c>
      <c r="E270" s="5">
        <v>1863.04</v>
      </c>
      <c r="F270" s="3">
        <v>98</v>
      </c>
      <c r="G270" s="5">
        <v>49</v>
      </c>
      <c r="H270" s="5">
        <v>16</v>
      </c>
      <c r="I270" s="57">
        <v>1118</v>
      </c>
      <c r="J270" s="5">
        <v>559</v>
      </c>
      <c r="K270" s="5">
        <v>186</v>
      </c>
      <c r="L270" s="67">
        <v>66</v>
      </c>
      <c r="M270" s="69">
        <v>745.04</v>
      </c>
    </row>
    <row r="271" spans="1:13" x14ac:dyDescent="0.25">
      <c r="A271" s="50" t="s">
        <v>1240</v>
      </c>
      <c r="B271" s="50" t="s">
        <v>1241</v>
      </c>
      <c r="C271" s="50" t="s">
        <v>216</v>
      </c>
      <c r="D271" s="5">
        <v>2099</v>
      </c>
      <c r="E271" s="5">
        <v>4533.84</v>
      </c>
      <c r="F271" s="3">
        <v>1259</v>
      </c>
      <c r="G271" s="5">
        <v>630</v>
      </c>
      <c r="H271" s="5">
        <v>210</v>
      </c>
      <c r="I271" s="57">
        <v>2720</v>
      </c>
      <c r="J271" s="5">
        <v>1360</v>
      </c>
      <c r="K271" s="5">
        <v>453</v>
      </c>
      <c r="L271" s="67">
        <v>840</v>
      </c>
      <c r="M271" s="69">
        <v>1813.8400000000001</v>
      </c>
    </row>
    <row r="272" spans="1:13" x14ac:dyDescent="0.25">
      <c r="A272" s="50" t="s">
        <v>1242</v>
      </c>
      <c r="B272" s="50" t="s">
        <v>1243</v>
      </c>
      <c r="C272" s="50" t="s">
        <v>199</v>
      </c>
      <c r="D272" s="5">
        <v>791</v>
      </c>
      <c r="E272" s="5">
        <v>4951.659999999998</v>
      </c>
      <c r="F272" s="3">
        <v>475</v>
      </c>
      <c r="G272" s="5">
        <v>237</v>
      </c>
      <c r="H272" s="5">
        <v>79</v>
      </c>
      <c r="I272" s="57">
        <v>2971</v>
      </c>
      <c r="J272" s="5">
        <v>1485</v>
      </c>
      <c r="K272" s="5">
        <v>495</v>
      </c>
      <c r="L272" s="67">
        <v>316</v>
      </c>
      <c r="M272" s="69">
        <v>1980.659999999998</v>
      </c>
    </row>
    <row r="273" spans="1:13" x14ac:dyDescent="0.25">
      <c r="A273" s="50" t="s">
        <v>1244</v>
      </c>
      <c r="B273" s="50" t="s">
        <v>1245</v>
      </c>
      <c r="C273" s="50" t="s">
        <v>199</v>
      </c>
      <c r="D273" s="5">
        <v>100</v>
      </c>
      <c r="E273" s="5">
        <v>645.00000000000023</v>
      </c>
      <c r="F273" s="3">
        <v>60</v>
      </c>
      <c r="G273" s="5">
        <v>30</v>
      </c>
      <c r="H273" s="5">
        <v>10</v>
      </c>
      <c r="I273" s="57">
        <v>387</v>
      </c>
      <c r="J273" s="5">
        <v>194</v>
      </c>
      <c r="K273" s="5">
        <v>65</v>
      </c>
      <c r="L273" s="67">
        <v>40</v>
      </c>
      <c r="M273" s="69">
        <v>258.00000000000023</v>
      </c>
    </row>
    <row r="274" spans="1:13" x14ac:dyDescent="0.25">
      <c r="A274" s="50" t="s">
        <v>1246</v>
      </c>
      <c r="B274" s="50" t="s">
        <v>1247</v>
      </c>
      <c r="C274" s="50" t="s">
        <v>199</v>
      </c>
      <c r="D274" s="5">
        <v>299</v>
      </c>
      <c r="E274" s="5">
        <v>2170.7400000000002</v>
      </c>
      <c r="F274" s="3">
        <v>179</v>
      </c>
      <c r="G274" s="5">
        <v>90</v>
      </c>
      <c r="H274" s="5">
        <v>30</v>
      </c>
      <c r="I274" s="57">
        <v>1302</v>
      </c>
      <c r="J274" s="5">
        <v>651</v>
      </c>
      <c r="K274" s="5">
        <v>217</v>
      </c>
      <c r="L274" s="67">
        <v>120</v>
      </c>
      <c r="M274" s="69">
        <v>868.74000000000024</v>
      </c>
    </row>
    <row r="275" spans="1:13" x14ac:dyDescent="0.25">
      <c r="A275" s="50" t="s">
        <v>1248</v>
      </c>
      <c r="B275" s="50" t="s">
        <v>1249</v>
      </c>
      <c r="C275" s="50" t="s">
        <v>199</v>
      </c>
      <c r="D275" s="5">
        <v>302</v>
      </c>
      <c r="E275" s="5">
        <v>2249.9</v>
      </c>
      <c r="F275" s="3">
        <v>181</v>
      </c>
      <c r="G275" s="5">
        <v>91</v>
      </c>
      <c r="H275" s="5">
        <v>30</v>
      </c>
      <c r="I275" s="57">
        <v>1350</v>
      </c>
      <c r="J275" s="5">
        <v>675</v>
      </c>
      <c r="K275" s="5">
        <v>225</v>
      </c>
      <c r="L275" s="67">
        <v>121</v>
      </c>
      <c r="M275" s="69">
        <v>899.90000000000009</v>
      </c>
    </row>
    <row r="276" spans="1:13" x14ac:dyDescent="0.25">
      <c r="A276" s="50" t="s">
        <v>1250</v>
      </c>
      <c r="B276" s="50" t="s">
        <v>1251</v>
      </c>
      <c r="C276" s="50" t="s">
        <v>1252</v>
      </c>
      <c r="D276" s="5">
        <v>17388</v>
      </c>
      <c r="E276" s="5">
        <v>28342.440000000013</v>
      </c>
      <c r="F276" s="3">
        <v>10433</v>
      </c>
      <c r="G276" s="5">
        <v>5216</v>
      </c>
      <c r="H276" s="5">
        <v>1739</v>
      </c>
      <c r="I276" s="57">
        <v>17005</v>
      </c>
      <c r="J276" s="5">
        <v>8503</v>
      </c>
      <c r="K276" s="5">
        <v>2834</v>
      </c>
      <c r="L276" s="67">
        <v>6955</v>
      </c>
      <c r="M276" s="69">
        <v>11337.440000000013</v>
      </c>
    </row>
    <row r="277" spans="1:13" x14ac:dyDescent="0.25">
      <c r="A277" s="50" t="s">
        <v>1253</v>
      </c>
      <c r="B277" s="50" t="s">
        <v>1254</v>
      </c>
      <c r="C277" s="50" t="s">
        <v>1252</v>
      </c>
      <c r="D277" s="5">
        <v>306</v>
      </c>
      <c r="E277" s="5">
        <v>778.79000000000008</v>
      </c>
      <c r="F277" s="3">
        <v>184</v>
      </c>
      <c r="G277" s="5">
        <v>92</v>
      </c>
      <c r="H277" s="5">
        <v>31</v>
      </c>
      <c r="I277" s="57">
        <v>467</v>
      </c>
      <c r="J277" s="5">
        <v>234</v>
      </c>
      <c r="K277" s="5">
        <v>78</v>
      </c>
      <c r="L277" s="67">
        <v>122</v>
      </c>
      <c r="M277" s="69">
        <v>311.79000000000008</v>
      </c>
    </row>
    <row r="278" spans="1:13" x14ac:dyDescent="0.25">
      <c r="A278" s="50" t="s">
        <v>1255</v>
      </c>
      <c r="B278" s="50" t="s">
        <v>1256</v>
      </c>
      <c r="C278" s="50" t="s">
        <v>1252</v>
      </c>
      <c r="D278" s="5">
        <v>2761</v>
      </c>
      <c r="E278" s="5">
        <v>4721.3100000000004</v>
      </c>
      <c r="F278" s="3">
        <v>1657</v>
      </c>
      <c r="G278" s="5">
        <v>828</v>
      </c>
      <c r="H278" s="5">
        <v>276</v>
      </c>
      <c r="I278" s="57">
        <v>2833</v>
      </c>
      <c r="J278" s="5">
        <v>1416</v>
      </c>
      <c r="K278" s="5">
        <v>472</v>
      </c>
      <c r="L278" s="67">
        <v>1104</v>
      </c>
      <c r="M278" s="69">
        <v>1888.3100000000004</v>
      </c>
    </row>
    <row r="279" spans="1:13" x14ac:dyDescent="0.25">
      <c r="A279" s="50" t="s">
        <v>1257</v>
      </c>
      <c r="B279" s="50" t="s">
        <v>1258</v>
      </c>
      <c r="C279" s="50" t="s">
        <v>1252</v>
      </c>
      <c r="D279" s="5">
        <v>708</v>
      </c>
      <c r="E279" s="5">
        <v>1145.22</v>
      </c>
      <c r="F279" s="3">
        <v>425</v>
      </c>
      <c r="G279" s="5">
        <v>212</v>
      </c>
      <c r="H279" s="5">
        <v>71</v>
      </c>
      <c r="I279" s="57">
        <v>687</v>
      </c>
      <c r="J279" s="5">
        <v>344</v>
      </c>
      <c r="K279" s="5">
        <v>115</v>
      </c>
      <c r="L279" s="67">
        <v>283</v>
      </c>
      <c r="M279" s="69">
        <v>458.22</v>
      </c>
    </row>
    <row r="280" spans="1:13" x14ac:dyDescent="0.25">
      <c r="A280" s="50" t="s">
        <v>1259</v>
      </c>
      <c r="B280" s="50" t="s">
        <v>1260</v>
      </c>
      <c r="C280" s="50" t="s">
        <v>1207</v>
      </c>
      <c r="D280" s="5">
        <v>321</v>
      </c>
      <c r="E280" s="5">
        <v>719.31999999999994</v>
      </c>
      <c r="F280" s="3">
        <v>193</v>
      </c>
      <c r="G280" s="5">
        <v>96</v>
      </c>
      <c r="H280" s="5">
        <v>32</v>
      </c>
      <c r="I280" s="57">
        <v>432</v>
      </c>
      <c r="J280" s="5">
        <v>216</v>
      </c>
      <c r="K280" s="5">
        <v>72</v>
      </c>
      <c r="L280" s="67">
        <v>128</v>
      </c>
      <c r="M280" s="69">
        <v>287.31999999999994</v>
      </c>
    </row>
    <row r="281" spans="1:13" x14ac:dyDescent="0.25">
      <c r="A281" s="50" t="s">
        <v>1261</v>
      </c>
      <c r="B281" s="50" t="s">
        <v>1262</v>
      </c>
      <c r="C281" s="50" t="s">
        <v>1207</v>
      </c>
      <c r="D281" s="5">
        <v>100</v>
      </c>
      <c r="E281" s="5">
        <v>264.76</v>
      </c>
      <c r="F281" s="3">
        <v>60</v>
      </c>
      <c r="G281" s="5">
        <v>30</v>
      </c>
      <c r="H281" s="5">
        <v>10</v>
      </c>
      <c r="I281" s="57">
        <v>159</v>
      </c>
      <c r="J281" s="5">
        <v>79</v>
      </c>
      <c r="K281" s="5">
        <v>26</v>
      </c>
      <c r="L281" s="67">
        <v>40</v>
      </c>
      <c r="M281" s="69">
        <v>105.75999999999999</v>
      </c>
    </row>
    <row r="282" spans="1:13" x14ac:dyDescent="0.25">
      <c r="A282" s="50" t="s">
        <v>1263</v>
      </c>
      <c r="B282" s="50" t="s">
        <v>1264</v>
      </c>
      <c r="C282" s="50" t="s">
        <v>133</v>
      </c>
      <c r="D282" s="5">
        <v>1202</v>
      </c>
      <c r="E282" s="5">
        <v>4387.2999999999993</v>
      </c>
      <c r="F282" s="3">
        <v>721</v>
      </c>
      <c r="G282" s="5">
        <v>361</v>
      </c>
      <c r="H282" s="5">
        <v>120</v>
      </c>
      <c r="I282" s="57">
        <v>2632</v>
      </c>
      <c r="J282" s="5">
        <v>1316</v>
      </c>
      <c r="K282" s="5">
        <v>439</v>
      </c>
      <c r="L282" s="67">
        <v>481</v>
      </c>
      <c r="M282" s="69">
        <v>1755.2999999999993</v>
      </c>
    </row>
    <row r="283" spans="1:13" x14ac:dyDescent="0.25">
      <c r="A283" s="50" t="s">
        <v>1265</v>
      </c>
      <c r="B283" s="50" t="s">
        <v>1266</v>
      </c>
      <c r="C283" s="50" t="s">
        <v>51</v>
      </c>
      <c r="D283" s="5">
        <v>697</v>
      </c>
      <c r="E283" s="5">
        <v>2024.15</v>
      </c>
      <c r="F283" s="3">
        <v>418</v>
      </c>
      <c r="G283" s="5">
        <v>209</v>
      </c>
      <c r="H283" s="5">
        <v>70</v>
      </c>
      <c r="I283" s="57">
        <v>1214</v>
      </c>
      <c r="J283" s="5">
        <v>607</v>
      </c>
      <c r="K283" s="5">
        <v>202</v>
      </c>
      <c r="L283" s="67">
        <v>279</v>
      </c>
      <c r="M283" s="69">
        <v>810.15000000000009</v>
      </c>
    </row>
    <row r="284" spans="1:13" x14ac:dyDescent="0.25">
      <c r="A284" s="50" t="s">
        <v>1267</v>
      </c>
      <c r="B284" s="50" t="s">
        <v>1268</v>
      </c>
      <c r="C284" s="50" t="s">
        <v>51</v>
      </c>
      <c r="D284" s="5">
        <v>247</v>
      </c>
      <c r="E284" s="5">
        <v>1000.3500000000003</v>
      </c>
      <c r="F284" s="3">
        <v>148</v>
      </c>
      <c r="G284" s="5">
        <v>74</v>
      </c>
      <c r="H284" s="5">
        <v>25</v>
      </c>
      <c r="I284" s="57">
        <v>600</v>
      </c>
      <c r="J284" s="5">
        <v>300</v>
      </c>
      <c r="K284" s="5">
        <v>100</v>
      </c>
      <c r="L284" s="67">
        <v>99</v>
      </c>
      <c r="M284" s="69">
        <v>400.35000000000025</v>
      </c>
    </row>
    <row r="285" spans="1:13" x14ac:dyDescent="0.25">
      <c r="A285" s="50" t="s">
        <v>1269</v>
      </c>
      <c r="B285" s="50" t="s">
        <v>1270</v>
      </c>
      <c r="C285" s="50" t="s">
        <v>133</v>
      </c>
      <c r="D285" s="5">
        <v>1565</v>
      </c>
      <c r="E285" s="5">
        <v>4350.6999999999989</v>
      </c>
      <c r="F285" s="3">
        <v>939</v>
      </c>
      <c r="G285" s="5">
        <v>470</v>
      </c>
      <c r="H285" s="5">
        <v>157</v>
      </c>
      <c r="I285" s="57">
        <v>2610</v>
      </c>
      <c r="J285" s="5">
        <v>1305</v>
      </c>
      <c r="K285" s="5">
        <v>435</v>
      </c>
      <c r="L285" s="67">
        <v>626</v>
      </c>
      <c r="M285" s="69">
        <v>1740.6999999999989</v>
      </c>
    </row>
    <row r="286" spans="1:13" x14ac:dyDescent="0.25">
      <c r="A286" s="50" t="s">
        <v>1271</v>
      </c>
      <c r="B286" s="50" t="s">
        <v>1272</v>
      </c>
      <c r="C286" s="50" t="s">
        <v>133</v>
      </c>
      <c r="D286" s="5">
        <v>1924</v>
      </c>
      <c r="E286" s="5">
        <v>6525.7799999999979</v>
      </c>
      <c r="F286" s="3">
        <v>1154</v>
      </c>
      <c r="G286" s="5">
        <v>577</v>
      </c>
      <c r="H286" s="5">
        <v>192</v>
      </c>
      <c r="I286" s="57">
        <v>3915</v>
      </c>
      <c r="J286" s="5">
        <v>1958</v>
      </c>
      <c r="K286" s="5">
        <v>653</v>
      </c>
      <c r="L286" s="67">
        <v>770</v>
      </c>
      <c r="M286" s="69">
        <v>2610.7799999999979</v>
      </c>
    </row>
    <row r="287" spans="1:13" x14ac:dyDescent="0.25">
      <c r="A287" s="50" t="s">
        <v>1273</v>
      </c>
      <c r="B287" s="50" t="s">
        <v>1274</v>
      </c>
      <c r="C287" s="50" t="s">
        <v>216</v>
      </c>
      <c r="D287" s="5">
        <v>15</v>
      </c>
      <c r="E287" s="5">
        <v>38.22</v>
      </c>
      <c r="F287" s="3">
        <v>9</v>
      </c>
      <c r="G287" s="5">
        <v>5</v>
      </c>
      <c r="H287" s="5">
        <v>2</v>
      </c>
      <c r="I287" s="57">
        <v>23</v>
      </c>
      <c r="J287" s="5">
        <v>11</v>
      </c>
      <c r="K287" s="5">
        <v>4</v>
      </c>
      <c r="L287" s="67">
        <v>6</v>
      </c>
      <c r="M287" s="69">
        <v>15.219999999999999</v>
      </c>
    </row>
    <row r="288" spans="1:13" x14ac:dyDescent="0.25">
      <c r="A288" s="50" t="s">
        <v>1275</v>
      </c>
      <c r="B288" s="50" t="s">
        <v>1276</v>
      </c>
      <c r="C288" s="50" t="s">
        <v>216</v>
      </c>
      <c r="D288" s="5">
        <v>1271</v>
      </c>
      <c r="E288" s="5">
        <v>1690.4099999999999</v>
      </c>
      <c r="F288" s="3">
        <v>763</v>
      </c>
      <c r="G288" s="5">
        <v>381</v>
      </c>
      <c r="H288" s="5">
        <v>127</v>
      </c>
      <c r="I288" s="57">
        <v>1014</v>
      </c>
      <c r="J288" s="5">
        <v>507</v>
      </c>
      <c r="K288" s="5">
        <v>169</v>
      </c>
      <c r="L288" s="67">
        <v>508</v>
      </c>
      <c r="M288" s="69">
        <v>676.40999999999985</v>
      </c>
    </row>
    <row r="289" spans="1:13" x14ac:dyDescent="0.25">
      <c r="A289" s="50" t="s">
        <v>1277</v>
      </c>
      <c r="B289" s="50" t="s">
        <v>1278</v>
      </c>
      <c r="C289" s="50" t="s">
        <v>216</v>
      </c>
      <c r="D289" s="5">
        <v>205</v>
      </c>
      <c r="E289" s="5">
        <v>264.29999999999995</v>
      </c>
      <c r="F289" s="3">
        <v>123</v>
      </c>
      <c r="G289" s="5">
        <v>62</v>
      </c>
      <c r="H289" s="5">
        <v>21</v>
      </c>
      <c r="I289" s="57">
        <v>159</v>
      </c>
      <c r="J289" s="5">
        <v>79</v>
      </c>
      <c r="K289" s="5">
        <v>26</v>
      </c>
      <c r="L289" s="67">
        <v>82</v>
      </c>
      <c r="M289" s="69">
        <v>105.29999999999995</v>
      </c>
    </row>
    <row r="290" spans="1:13" x14ac:dyDescent="0.25">
      <c r="A290" s="50" t="s">
        <v>1279</v>
      </c>
      <c r="B290" s="50" t="s">
        <v>1280</v>
      </c>
      <c r="C290" s="50" t="s">
        <v>265</v>
      </c>
      <c r="D290" s="5">
        <v>74</v>
      </c>
      <c r="E290" s="5">
        <v>1184</v>
      </c>
      <c r="F290" s="3">
        <v>44</v>
      </c>
      <c r="G290" s="5">
        <v>22</v>
      </c>
      <c r="H290" s="5">
        <v>7</v>
      </c>
      <c r="I290" s="57">
        <v>710</v>
      </c>
      <c r="J290" s="5">
        <v>355</v>
      </c>
      <c r="K290" s="5">
        <v>118</v>
      </c>
      <c r="L290" s="67">
        <v>30</v>
      </c>
      <c r="M290" s="69">
        <v>474</v>
      </c>
    </row>
    <row r="291" spans="1:13" x14ac:dyDescent="0.25">
      <c r="A291" s="50" t="s">
        <v>1281</v>
      </c>
      <c r="B291" s="50" t="s">
        <v>1282</v>
      </c>
      <c r="C291" s="50" t="s">
        <v>51</v>
      </c>
      <c r="D291" s="5">
        <v>41</v>
      </c>
      <c r="E291" s="5">
        <v>153.54000000000002</v>
      </c>
      <c r="F291" s="3">
        <v>25</v>
      </c>
      <c r="G291" s="5">
        <v>12</v>
      </c>
      <c r="H291" s="5">
        <v>4</v>
      </c>
      <c r="I291" s="57">
        <v>92</v>
      </c>
      <c r="J291" s="5">
        <v>46</v>
      </c>
      <c r="K291" s="5">
        <v>15</v>
      </c>
      <c r="L291" s="67">
        <v>16</v>
      </c>
      <c r="M291" s="69">
        <v>61.54000000000002</v>
      </c>
    </row>
    <row r="292" spans="1:13" x14ac:dyDescent="0.25">
      <c r="A292" s="50" t="s">
        <v>1283</v>
      </c>
      <c r="B292" s="50" t="s">
        <v>1284</v>
      </c>
      <c r="C292" s="50" t="s">
        <v>51</v>
      </c>
      <c r="D292" s="5">
        <v>253</v>
      </c>
      <c r="E292" s="5">
        <v>2829.81</v>
      </c>
      <c r="F292" s="3">
        <v>152</v>
      </c>
      <c r="G292" s="5">
        <v>76</v>
      </c>
      <c r="H292" s="5">
        <v>25</v>
      </c>
      <c r="I292" s="57">
        <v>1698</v>
      </c>
      <c r="J292" s="5">
        <v>849</v>
      </c>
      <c r="K292" s="5">
        <v>283</v>
      </c>
      <c r="L292" s="67">
        <v>101</v>
      </c>
      <c r="M292" s="69">
        <v>1131.81</v>
      </c>
    </row>
    <row r="293" spans="1:13" x14ac:dyDescent="0.25">
      <c r="A293" s="50" t="s">
        <v>1285</v>
      </c>
      <c r="B293" s="50" t="s">
        <v>1286</v>
      </c>
      <c r="C293" s="50" t="s">
        <v>51</v>
      </c>
      <c r="D293" s="5">
        <v>1244</v>
      </c>
      <c r="E293" s="5">
        <v>4636.8099999999995</v>
      </c>
      <c r="F293" s="3">
        <v>746</v>
      </c>
      <c r="G293" s="5">
        <v>373</v>
      </c>
      <c r="H293" s="5">
        <v>124</v>
      </c>
      <c r="I293" s="57">
        <v>2782</v>
      </c>
      <c r="J293" s="5">
        <v>1391</v>
      </c>
      <c r="K293" s="5">
        <v>464</v>
      </c>
      <c r="L293" s="67">
        <v>498</v>
      </c>
      <c r="M293" s="69">
        <v>1854.8099999999995</v>
      </c>
    </row>
    <row r="294" spans="1:13" x14ac:dyDescent="0.25">
      <c r="A294" s="50" t="s">
        <v>1287</v>
      </c>
      <c r="B294" s="50" t="s">
        <v>1288</v>
      </c>
      <c r="C294" s="50" t="s">
        <v>51</v>
      </c>
      <c r="D294" s="5">
        <v>2761</v>
      </c>
      <c r="E294" s="5">
        <v>30867.979999999981</v>
      </c>
      <c r="F294" s="3">
        <v>1657</v>
      </c>
      <c r="G294" s="5">
        <v>828</v>
      </c>
      <c r="H294" s="5">
        <v>276</v>
      </c>
      <c r="I294" s="57">
        <v>18521</v>
      </c>
      <c r="J294" s="5">
        <v>9260</v>
      </c>
      <c r="K294" s="5">
        <v>3087</v>
      </c>
      <c r="L294" s="67">
        <v>1104</v>
      </c>
      <c r="M294" s="69">
        <v>12346.979999999981</v>
      </c>
    </row>
    <row r="295" spans="1:13" x14ac:dyDescent="0.25">
      <c r="A295" s="50" t="s">
        <v>1289</v>
      </c>
      <c r="B295" s="50" t="s">
        <v>1290</v>
      </c>
      <c r="C295" s="50" t="s">
        <v>51</v>
      </c>
      <c r="D295" s="5">
        <v>406</v>
      </c>
      <c r="E295" s="5">
        <v>2030</v>
      </c>
      <c r="F295" s="3">
        <v>244</v>
      </c>
      <c r="G295" s="5">
        <v>122</v>
      </c>
      <c r="H295" s="5">
        <v>41</v>
      </c>
      <c r="I295" s="57">
        <v>1218</v>
      </c>
      <c r="J295" s="5">
        <v>609</v>
      </c>
      <c r="K295" s="5">
        <v>203</v>
      </c>
      <c r="L295" s="67">
        <v>162</v>
      </c>
      <c r="M295" s="69">
        <v>812</v>
      </c>
    </row>
    <row r="296" spans="1:13" x14ac:dyDescent="0.25">
      <c r="A296" s="50" t="s">
        <v>1291</v>
      </c>
      <c r="B296" s="50" t="s">
        <v>1292</v>
      </c>
      <c r="C296" s="50" t="s">
        <v>51</v>
      </c>
      <c r="D296" s="5">
        <v>640</v>
      </c>
      <c r="E296" s="5">
        <v>9606.399999999996</v>
      </c>
      <c r="F296" s="3">
        <v>384</v>
      </c>
      <c r="G296" s="5">
        <v>192</v>
      </c>
      <c r="H296" s="5">
        <v>64</v>
      </c>
      <c r="I296" s="57">
        <v>5764</v>
      </c>
      <c r="J296" s="5">
        <v>2882</v>
      </c>
      <c r="K296" s="5">
        <v>961</v>
      </c>
      <c r="L296" s="67">
        <v>256</v>
      </c>
      <c r="M296" s="69">
        <v>3842.399999999996</v>
      </c>
    </row>
    <row r="297" spans="1:13" x14ac:dyDescent="0.25">
      <c r="A297" s="50" t="s">
        <v>1293</v>
      </c>
      <c r="B297" s="50" t="s">
        <v>1294</v>
      </c>
      <c r="C297" s="50" t="s">
        <v>51</v>
      </c>
      <c r="D297" s="5">
        <v>480</v>
      </c>
      <c r="E297" s="5">
        <v>2380.7999999999997</v>
      </c>
      <c r="F297" s="3">
        <v>288</v>
      </c>
      <c r="G297" s="5">
        <v>144</v>
      </c>
      <c r="H297" s="5">
        <v>48</v>
      </c>
      <c r="I297" s="57">
        <v>1428</v>
      </c>
      <c r="J297" s="5">
        <v>714</v>
      </c>
      <c r="K297" s="5">
        <v>238</v>
      </c>
      <c r="L297" s="67">
        <v>192</v>
      </c>
      <c r="M297" s="69">
        <v>952.79999999999973</v>
      </c>
    </row>
    <row r="298" spans="1:13" x14ac:dyDescent="0.25">
      <c r="A298" s="50" t="s">
        <v>1295</v>
      </c>
      <c r="B298" s="50" t="s">
        <v>1296</v>
      </c>
      <c r="C298" s="50" t="s">
        <v>51</v>
      </c>
      <c r="D298" s="5">
        <v>756</v>
      </c>
      <c r="E298" s="5">
        <v>11251.800000000003</v>
      </c>
      <c r="F298" s="3">
        <v>454</v>
      </c>
      <c r="G298" s="5">
        <v>227</v>
      </c>
      <c r="H298" s="5">
        <v>76</v>
      </c>
      <c r="I298" s="57">
        <v>6751</v>
      </c>
      <c r="J298" s="5">
        <v>3376</v>
      </c>
      <c r="K298" s="5">
        <v>1125</v>
      </c>
      <c r="L298" s="67">
        <v>302</v>
      </c>
      <c r="M298" s="69">
        <v>4500.8000000000029</v>
      </c>
    </row>
    <row r="299" spans="1:13" x14ac:dyDescent="0.25">
      <c r="A299" s="50" t="s">
        <v>1297</v>
      </c>
      <c r="B299" s="50" t="s">
        <v>1298</v>
      </c>
      <c r="C299" s="50" t="s">
        <v>51</v>
      </c>
      <c r="D299" s="5">
        <v>199</v>
      </c>
      <c r="E299" s="5">
        <v>763.5</v>
      </c>
      <c r="F299" s="3">
        <v>119</v>
      </c>
      <c r="G299" s="5">
        <v>60</v>
      </c>
      <c r="H299" s="5">
        <v>20</v>
      </c>
      <c r="I299" s="57">
        <v>458</v>
      </c>
      <c r="J299" s="5">
        <v>229</v>
      </c>
      <c r="K299" s="5">
        <v>76</v>
      </c>
      <c r="L299" s="67">
        <v>80</v>
      </c>
      <c r="M299" s="69">
        <v>305.5</v>
      </c>
    </row>
    <row r="300" spans="1:13" x14ac:dyDescent="0.25">
      <c r="A300" s="50" t="s">
        <v>1299</v>
      </c>
      <c r="B300" s="50" t="s">
        <v>1300</v>
      </c>
      <c r="C300" s="50" t="s">
        <v>51</v>
      </c>
      <c r="D300" s="5">
        <v>598</v>
      </c>
      <c r="E300" s="5">
        <v>5216.2500000000009</v>
      </c>
      <c r="F300" s="3">
        <v>359</v>
      </c>
      <c r="G300" s="5">
        <v>179</v>
      </c>
      <c r="H300" s="5">
        <v>60</v>
      </c>
      <c r="I300" s="57">
        <v>3130</v>
      </c>
      <c r="J300" s="5">
        <v>1565</v>
      </c>
      <c r="K300" s="5">
        <v>522</v>
      </c>
      <c r="L300" s="67">
        <v>239</v>
      </c>
      <c r="M300" s="69">
        <v>2086.2500000000009</v>
      </c>
    </row>
    <row r="301" spans="1:13" x14ac:dyDescent="0.25">
      <c r="A301" s="50" t="s">
        <v>1301</v>
      </c>
      <c r="B301" s="50" t="s">
        <v>1302</v>
      </c>
      <c r="C301" s="50" t="s">
        <v>51</v>
      </c>
      <c r="D301" s="5">
        <v>104</v>
      </c>
      <c r="E301" s="5">
        <v>570.09999999999991</v>
      </c>
      <c r="F301" s="3">
        <v>62</v>
      </c>
      <c r="G301" s="5">
        <v>31</v>
      </c>
      <c r="H301" s="5">
        <v>10</v>
      </c>
      <c r="I301" s="57">
        <v>342</v>
      </c>
      <c r="J301" s="5">
        <v>171</v>
      </c>
      <c r="K301" s="5">
        <v>57</v>
      </c>
      <c r="L301" s="67">
        <v>42</v>
      </c>
      <c r="M301" s="69">
        <v>228.09999999999991</v>
      </c>
    </row>
    <row r="302" spans="1:13" x14ac:dyDescent="0.25">
      <c r="A302" s="50" t="s">
        <v>1303</v>
      </c>
      <c r="B302" s="50" t="s">
        <v>1304</v>
      </c>
      <c r="C302" s="50" t="s">
        <v>51</v>
      </c>
      <c r="D302" s="5">
        <v>586</v>
      </c>
      <c r="E302" s="5">
        <v>8355.4500000000044</v>
      </c>
      <c r="F302" s="3">
        <v>352</v>
      </c>
      <c r="G302" s="5">
        <v>176</v>
      </c>
      <c r="H302" s="5">
        <v>59</v>
      </c>
      <c r="I302" s="57">
        <v>5013</v>
      </c>
      <c r="J302" s="5">
        <v>2507</v>
      </c>
      <c r="K302" s="5">
        <v>836</v>
      </c>
      <c r="L302" s="67">
        <v>234</v>
      </c>
      <c r="M302" s="69">
        <v>3342.4500000000044</v>
      </c>
    </row>
    <row r="303" spans="1:13" x14ac:dyDescent="0.25">
      <c r="A303" s="50" t="s">
        <v>1305</v>
      </c>
      <c r="B303" s="50" t="s">
        <v>1306</v>
      </c>
      <c r="C303" s="50" t="s">
        <v>637</v>
      </c>
      <c r="D303" s="5">
        <v>1</v>
      </c>
      <c r="E303" s="5">
        <v>11.4</v>
      </c>
      <c r="F303" s="3">
        <v>1</v>
      </c>
      <c r="G303" s="5">
        <v>0</v>
      </c>
      <c r="H303" s="5">
        <v>0</v>
      </c>
      <c r="I303" s="57">
        <v>7</v>
      </c>
      <c r="J303" s="5">
        <v>3</v>
      </c>
      <c r="K303" s="5">
        <v>1</v>
      </c>
      <c r="L303" s="67">
        <v>0</v>
      </c>
      <c r="M303" s="69">
        <v>4.4000000000000004</v>
      </c>
    </row>
    <row r="304" spans="1:13" x14ac:dyDescent="0.25">
      <c r="A304" s="50" t="s">
        <v>1307</v>
      </c>
      <c r="B304" s="50" t="s">
        <v>1308</v>
      </c>
      <c r="C304" s="50" t="s">
        <v>637</v>
      </c>
      <c r="D304" s="5">
        <v>13</v>
      </c>
      <c r="E304" s="5">
        <v>233.48000000000002</v>
      </c>
      <c r="F304" s="3">
        <v>8</v>
      </c>
      <c r="G304" s="5">
        <v>4</v>
      </c>
      <c r="H304" s="5">
        <v>1</v>
      </c>
      <c r="I304" s="57">
        <v>140</v>
      </c>
      <c r="J304" s="5">
        <v>70</v>
      </c>
      <c r="K304" s="5">
        <v>23</v>
      </c>
      <c r="L304" s="67">
        <v>5</v>
      </c>
      <c r="M304" s="69">
        <v>93.480000000000018</v>
      </c>
    </row>
    <row r="305" spans="1:13" x14ac:dyDescent="0.25">
      <c r="A305" s="50" t="s">
        <v>1309</v>
      </c>
      <c r="B305" s="50" t="s">
        <v>1310</v>
      </c>
      <c r="C305" s="50" t="s">
        <v>253</v>
      </c>
      <c r="D305" s="5">
        <v>1908</v>
      </c>
      <c r="E305" s="5">
        <v>9540</v>
      </c>
      <c r="F305" s="3">
        <v>1145</v>
      </c>
      <c r="G305" s="5">
        <v>572</v>
      </c>
      <c r="H305" s="5">
        <v>191</v>
      </c>
      <c r="I305" s="57">
        <v>5724</v>
      </c>
      <c r="J305" s="5">
        <v>2862</v>
      </c>
      <c r="K305" s="5">
        <v>954</v>
      </c>
      <c r="L305" s="67">
        <v>763</v>
      </c>
      <c r="M305" s="69">
        <v>3816</v>
      </c>
    </row>
    <row r="306" spans="1:13" x14ac:dyDescent="0.25">
      <c r="A306" s="50" t="s">
        <v>1311</v>
      </c>
      <c r="B306" s="50" t="s">
        <v>1312</v>
      </c>
      <c r="C306" s="50" t="s">
        <v>253</v>
      </c>
      <c r="D306" s="5">
        <v>12</v>
      </c>
      <c r="E306" s="5">
        <v>136.80000000000001</v>
      </c>
      <c r="F306" s="3">
        <v>7</v>
      </c>
      <c r="G306" s="5">
        <v>4</v>
      </c>
      <c r="H306" s="5">
        <v>1</v>
      </c>
      <c r="I306" s="57">
        <v>82</v>
      </c>
      <c r="J306" s="5">
        <v>41</v>
      </c>
      <c r="K306" s="5">
        <v>14</v>
      </c>
      <c r="L306" s="67">
        <v>5</v>
      </c>
      <c r="M306" s="69">
        <v>54.800000000000011</v>
      </c>
    </row>
    <row r="307" spans="1:13" x14ac:dyDescent="0.25">
      <c r="A307" s="50" t="s">
        <v>1313</v>
      </c>
      <c r="B307" s="50" t="s">
        <v>1314</v>
      </c>
      <c r="C307" s="50" t="s">
        <v>1315</v>
      </c>
      <c r="D307" s="5">
        <v>3</v>
      </c>
      <c r="E307" s="5">
        <v>36.18</v>
      </c>
      <c r="F307" s="3">
        <v>2</v>
      </c>
      <c r="G307" s="5">
        <v>1</v>
      </c>
      <c r="H307" s="5">
        <v>0</v>
      </c>
      <c r="I307" s="57">
        <v>22</v>
      </c>
      <c r="J307" s="5">
        <v>11</v>
      </c>
      <c r="K307" s="5">
        <v>4</v>
      </c>
      <c r="L307" s="67">
        <v>1</v>
      </c>
      <c r="M307" s="69">
        <v>14.18</v>
      </c>
    </row>
    <row r="308" spans="1:13" x14ac:dyDescent="0.25">
      <c r="A308" s="50" t="s">
        <v>1316</v>
      </c>
      <c r="B308" s="50" t="s">
        <v>1317</v>
      </c>
      <c r="C308" s="50" t="s">
        <v>1318</v>
      </c>
      <c r="D308" s="5">
        <v>94</v>
      </c>
      <c r="E308" s="5">
        <v>1137.3999999999999</v>
      </c>
      <c r="F308" s="3">
        <v>56</v>
      </c>
      <c r="G308" s="5">
        <v>28</v>
      </c>
      <c r="H308" s="5">
        <v>9</v>
      </c>
      <c r="I308" s="57">
        <v>682</v>
      </c>
      <c r="J308" s="5">
        <v>341</v>
      </c>
      <c r="K308" s="5">
        <v>114</v>
      </c>
      <c r="L308" s="67">
        <v>38</v>
      </c>
      <c r="M308" s="69">
        <v>455.39999999999986</v>
      </c>
    </row>
    <row r="309" spans="1:13" x14ac:dyDescent="0.25">
      <c r="A309" s="50" t="s">
        <v>1319</v>
      </c>
      <c r="B309" s="50" t="s">
        <v>1320</v>
      </c>
      <c r="C309" s="50" t="s">
        <v>253</v>
      </c>
      <c r="D309" s="5">
        <v>16</v>
      </c>
      <c r="E309" s="5">
        <v>84.64</v>
      </c>
      <c r="F309" s="3">
        <v>10</v>
      </c>
      <c r="G309" s="5">
        <v>5</v>
      </c>
      <c r="H309" s="5">
        <v>2</v>
      </c>
      <c r="I309" s="57">
        <v>51</v>
      </c>
      <c r="J309" s="5">
        <v>25</v>
      </c>
      <c r="K309" s="5">
        <v>8</v>
      </c>
      <c r="L309" s="67">
        <v>6</v>
      </c>
      <c r="M309" s="69">
        <v>33.64</v>
      </c>
    </row>
    <row r="310" spans="1:13" x14ac:dyDescent="0.25">
      <c r="A310" s="50" t="s">
        <v>1321</v>
      </c>
      <c r="B310" s="50" t="s">
        <v>1317</v>
      </c>
      <c r="C310" s="50" t="s">
        <v>1322</v>
      </c>
      <c r="D310" s="5">
        <v>52</v>
      </c>
      <c r="E310" s="5">
        <v>629.20000000000005</v>
      </c>
      <c r="F310" s="3">
        <v>31</v>
      </c>
      <c r="G310" s="5">
        <v>16</v>
      </c>
      <c r="H310" s="5">
        <v>5</v>
      </c>
      <c r="I310" s="57">
        <v>378</v>
      </c>
      <c r="J310" s="5">
        <v>189</v>
      </c>
      <c r="K310" s="5">
        <v>63</v>
      </c>
      <c r="L310" s="67">
        <v>21</v>
      </c>
      <c r="M310" s="69">
        <v>251.20000000000005</v>
      </c>
    </row>
    <row r="311" spans="1:13" x14ac:dyDescent="0.25">
      <c r="A311" s="50" t="s">
        <v>1323</v>
      </c>
      <c r="B311" s="50" t="s">
        <v>1324</v>
      </c>
      <c r="C311" s="50" t="s">
        <v>51</v>
      </c>
      <c r="D311" s="5">
        <v>250</v>
      </c>
      <c r="E311" s="5">
        <v>678.13</v>
      </c>
      <c r="F311" s="3">
        <v>150</v>
      </c>
      <c r="G311" s="5">
        <v>75</v>
      </c>
      <c r="H311" s="5">
        <v>25</v>
      </c>
      <c r="I311" s="57">
        <v>407</v>
      </c>
      <c r="J311" s="5">
        <v>203</v>
      </c>
      <c r="K311" s="5">
        <v>68</v>
      </c>
      <c r="L311" s="67">
        <v>100</v>
      </c>
      <c r="M311" s="69">
        <v>271.13</v>
      </c>
    </row>
    <row r="312" spans="1:13" x14ac:dyDescent="0.25">
      <c r="A312" s="50" t="s">
        <v>1325</v>
      </c>
      <c r="B312" s="50" t="s">
        <v>1326</v>
      </c>
      <c r="C312" s="50" t="s">
        <v>51</v>
      </c>
      <c r="D312" s="5">
        <v>951</v>
      </c>
      <c r="E312" s="5">
        <v>7544.3999999999987</v>
      </c>
      <c r="F312" s="3">
        <v>571</v>
      </c>
      <c r="G312" s="5">
        <v>285</v>
      </c>
      <c r="H312" s="5">
        <v>95</v>
      </c>
      <c r="I312" s="57">
        <v>4527</v>
      </c>
      <c r="J312" s="5">
        <v>2263</v>
      </c>
      <c r="K312" s="5">
        <v>754</v>
      </c>
      <c r="L312" s="67">
        <v>380</v>
      </c>
      <c r="M312" s="69">
        <v>3017.3999999999987</v>
      </c>
    </row>
    <row r="313" spans="1:13" x14ac:dyDescent="0.25">
      <c r="A313" s="50" t="s">
        <v>1327</v>
      </c>
      <c r="B313" s="50" t="s">
        <v>1328</v>
      </c>
      <c r="C313" s="50" t="s">
        <v>51</v>
      </c>
      <c r="D313" s="5">
        <v>367</v>
      </c>
      <c r="E313" s="5">
        <v>1048.28</v>
      </c>
      <c r="F313" s="3">
        <v>220</v>
      </c>
      <c r="G313" s="5">
        <v>110</v>
      </c>
      <c r="H313" s="5">
        <v>37</v>
      </c>
      <c r="I313" s="57">
        <v>629</v>
      </c>
      <c r="J313" s="5">
        <v>314</v>
      </c>
      <c r="K313" s="5">
        <v>105</v>
      </c>
      <c r="L313" s="67">
        <v>147</v>
      </c>
      <c r="M313" s="69">
        <v>419.28</v>
      </c>
    </row>
    <row r="314" spans="1:13" x14ac:dyDescent="0.25">
      <c r="A314" s="50" t="s">
        <v>1329</v>
      </c>
      <c r="B314" s="50" t="s">
        <v>1330</v>
      </c>
      <c r="C314" s="50" t="s">
        <v>51</v>
      </c>
      <c r="D314" s="5">
        <v>852</v>
      </c>
      <c r="E314" s="5">
        <v>6635.5899999999983</v>
      </c>
      <c r="F314" s="3">
        <v>511</v>
      </c>
      <c r="G314" s="5">
        <v>256</v>
      </c>
      <c r="H314" s="5">
        <v>85</v>
      </c>
      <c r="I314" s="57">
        <v>3981</v>
      </c>
      <c r="J314" s="5">
        <v>1991</v>
      </c>
      <c r="K314" s="5">
        <v>664</v>
      </c>
      <c r="L314" s="67">
        <v>341</v>
      </c>
      <c r="M314" s="69">
        <v>2654.5899999999983</v>
      </c>
    </row>
    <row r="315" spans="1:13" x14ac:dyDescent="0.25">
      <c r="A315" s="50" t="s">
        <v>1331</v>
      </c>
      <c r="B315" s="50" t="s">
        <v>1332</v>
      </c>
      <c r="C315" s="50" t="s">
        <v>216</v>
      </c>
      <c r="D315" s="5">
        <v>127</v>
      </c>
      <c r="E315" s="5">
        <v>412.75</v>
      </c>
      <c r="F315" s="3">
        <v>76</v>
      </c>
      <c r="G315" s="5">
        <v>38</v>
      </c>
      <c r="H315" s="5">
        <v>13</v>
      </c>
      <c r="I315" s="57">
        <v>248</v>
      </c>
      <c r="J315" s="5">
        <v>124</v>
      </c>
      <c r="K315" s="5">
        <v>41</v>
      </c>
      <c r="L315" s="67">
        <v>51</v>
      </c>
      <c r="M315" s="69">
        <v>164.75</v>
      </c>
    </row>
    <row r="316" spans="1:13" x14ac:dyDescent="0.25">
      <c r="A316" s="50" t="s">
        <v>1333</v>
      </c>
      <c r="B316" s="50" t="s">
        <v>1334</v>
      </c>
      <c r="C316" s="50" t="s">
        <v>216</v>
      </c>
      <c r="D316" s="5">
        <v>12</v>
      </c>
      <c r="E316" s="5">
        <v>35.880000000000003</v>
      </c>
      <c r="F316" s="3">
        <v>7</v>
      </c>
      <c r="G316" s="5">
        <v>4</v>
      </c>
      <c r="H316" s="5">
        <v>1</v>
      </c>
      <c r="I316" s="57">
        <v>22</v>
      </c>
      <c r="J316" s="5">
        <v>11</v>
      </c>
      <c r="K316" s="5">
        <v>4</v>
      </c>
      <c r="L316" s="67">
        <v>5</v>
      </c>
      <c r="M316" s="69">
        <v>13.880000000000003</v>
      </c>
    </row>
    <row r="317" spans="1:13" x14ac:dyDescent="0.25">
      <c r="A317" s="50" t="s">
        <v>1335</v>
      </c>
      <c r="B317" s="50" t="s">
        <v>1336</v>
      </c>
      <c r="C317" s="50" t="s">
        <v>216</v>
      </c>
      <c r="D317" s="5">
        <v>3</v>
      </c>
      <c r="E317" s="5">
        <v>9.42</v>
      </c>
      <c r="F317" s="3">
        <v>2</v>
      </c>
      <c r="G317" s="5">
        <v>1</v>
      </c>
      <c r="H317" s="5">
        <v>0</v>
      </c>
      <c r="I317" s="57">
        <v>6</v>
      </c>
      <c r="J317" s="5">
        <v>3</v>
      </c>
      <c r="K317" s="5">
        <v>1</v>
      </c>
      <c r="L317" s="67">
        <v>1</v>
      </c>
      <c r="M317" s="69">
        <v>3.42</v>
      </c>
    </row>
    <row r="318" spans="1:13" x14ac:dyDescent="0.25">
      <c r="A318" s="50" t="s">
        <v>1337</v>
      </c>
      <c r="B318" s="50" t="s">
        <v>1338</v>
      </c>
      <c r="C318" s="50" t="s">
        <v>19</v>
      </c>
      <c r="D318" s="5">
        <v>105</v>
      </c>
      <c r="E318" s="5">
        <v>382.71</v>
      </c>
      <c r="F318" s="3">
        <v>63</v>
      </c>
      <c r="G318" s="5">
        <v>32</v>
      </c>
      <c r="H318" s="5">
        <v>11</v>
      </c>
      <c r="I318" s="57">
        <v>230</v>
      </c>
      <c r="J318" s="5">
        <v>115</v>
      </c>
      <c r="K318" s="5">
        <v>38</v>
      </c>
      <c r="L318" s="67">
        <v>42</v>
      </c>
      <c r="M318" s="69">
        <v>152.70999999999998</v>
      </c>
    </row>
    <row r="319" spans="1:13" x14ac:dyDescent="0.25">
      <c r="A319" s="50" t="s">
        <v>1339</v>
      </c>
      <c r="B319" s="50" t="s">
        <v>1340</v>
      </c>
      <c r="C319" s="50" t="s">
        <v>19</v>
      </c>
      <c r="D319" s="5">
        <v>88</v>
      </c>
      <c r="E319" s="5">
        <v>348.27</v>
      </c>
      <c r="F319" s="3">
        <v>53</v>
      </c>
      <c r="G319" s="5">
        <v>26</v>
      </c>
      <c r="H319" s="5">
        <v>9</v>
      </c>
      <c r="I319" s="57">
        <v>209</v>
      </c>
      <c r="J319" s="5">
        <v>104</v>
      </c>
      <c r="K319" s="5">
        <v>35</v>
      </c>
      <c r="L319" s="67">
        <v>35</v>
      </c>
      <c r="M319" s="69">
        <v>139.26999999999998</v>
      </c>
    </row>
    <row r="320" spans="1:13" x14ac:dyDescent="0.25">
      <c r="A320" s="50" t="s">
        <v>1341</v>
      </c>
      <c r="B320" s="50" t="s">
        <v>1342</v>
      </c>
      <c r="C320" s="50" t="s">
        <v>133</v>
      </c>
      <c r="D320" s="5">
        <v>12</v>
      </c>
      <c r="E320" s="5">
        <v>31.2</v>
      </c>
      <c r="F320" s="3">
        <v>7</v>
      </c>
      <c r="G320" s="5">
        <v>4</v>
      </c>
      <c r="H320" s="5">
        <v>1</v>
      </c>
      <c r="I320" s="57">
        <v>19</v>
      </c>
      <c r="J320" s="5">
        <v>9</v>
      </c>
      <c r="K320" s="5">
        <v>3</v>
      </c>
      <c r="L320" s="67">
        <v>5</v>
      </c>
      <c r="M320" s="69">
        <v>12.2</v>
      </c>
    </row>
    <row r="321" spans="1:13" x14ac:dyDescent="0.25">
      <c r="A321" s="50" t="s">
        <v>1343</v>
      </c>
      <c r="B321" s="50" t="s">
        <v>1344</v>
      </c>
      <c r="C321" s="50" t="s">
        <v>133</v>
      </c>
      <c r="D321" s="5">
        <v>43</v>
      </c>
      <c r="E321" s="5">
        <v>151.79</v>
      </c>
      <c r="F321" s="3">
        <v>26</v>
      </c>
      <c r="G321" s="5">
        <v>13</v>
      </c>
      <c r="H321" s="5">
        <v>4</v>
      </c>
      <c r="I321" s="57">
        <v>91</v>
      </c>
      <c r="J321" s="5">
        <v>46</v>
      </c>
      <c r="K321" s="5">
        <v>15</v>
      </c>
      <c r="L321" s="67">
        <v>17</v>
      </c>
      <c r="M321" s="69">
        <v>60.789999999999992</v>
      </c>
    </row>
    <row r="322" spans="1:13" x14ac:dyDescent="0.25">
      <c r="A322" s="50" t="s">
        <v>1345</v>
      </c>
      <c r="B322" s="50" t="s">
        <v>1346</v>
      </c>
      <c r="C322" s="50" t="s">
        <v>1207</v>
      </c>
      <c r="D322" s="5">
        <v>319</v>
      </c>
      <c r="E322" s="5">
        <v>910.59999999999991</v>
      </c>
      <c r="F322" s="3">
        <v>191</v>
      </c>
      <c r="G322" s="5">
        <v>96</v>
      </c>
      <c r="H322" s="5">
        <v>32</v>
      </c>
      <c r="I322" s="57">
        <v>546</v>
      </c>
      <c r="J322" s="5">
        <v>273</v>
      </c>
      <c r="K322" s="5">
        <v>91</v>
      </c>
      <c r="L322" s="67">
        <v>128</v>
      </c>
      <c r="M322" s="69">
        <v>364.59999999999991</v>
      </c>
    </row>
    <row r="323" spans="1:13" x14ac:dyDescent="0.25">
      <c r="A323" s="50" t="s">
        <v>1347</v>
      </c>
      <c r="B323" s="50" t="s">
        <v>1348</v>
      </c>
      <c r="C323" s="50" t="s">
        <v>1207</v>
      </c>
      <c r="D323" s="5">
        <v>885</v>
      </c>
      <c r="E323" s="5">
        <v>4425</v>
      </c>
      <c r="F323" s="3">
        <v>531</v>
      </c>
      <c r="G323" s="5">
        <v>266</v>
      </c>
      <c r="H323" s="5">
        <v>89</v>
      </c>
      <c r="I323" s="57">
        <v>2655</v>
      </c>
      <c r="J323" s="5">
        <v>1328</v>
      </c>
      <c r="K323" s="5">
        <v>443</v>
      </c>
      <c r="L323" s="67">
        <v>354</v>
      </c>
      <c r="M323" s="69">
        <v>1770</v>
      </c>
    </row>
    <row r="324" spans="1:13" x14ac:dyDescent="0.25">
      <c r="A324" s="50" t="s">
        <v>1349</v>
      </c>
      <c r="B324" s="50" t="s">
        <v>1350</v>
      </c>
      <c r="C324" s="50" t="s">
        <v>1207</v>
      </c>
      <c r="D324" s="5">
        <v>142</v>
      </c>
      <c r="E324" s="5">
        <v>1123.0999999999999</v>
      </c>
      <c r="F324" s="3">
        <v>85</v>
      </c>
      <c r="G324" s="5">
        <v>43</v>
      </c>
      <c r="H324" s="5">
        <v>14</v>
      </c>
      <c r="I324" s="57">
        <v>674</v>
      </c>
      <c r="J324" s="5">
        <v>337</v>
      </c>
      <c r="K324" s="5">
        <v>112</v>
      </c>
      <c r="L324" s="67">
        <v>57</v>
      </c>
      <c r="M324" s="69">
        <v>449.09999999999991</v>
      </c>
    </row>
    <row r="325" spans="1:13" x14ac:dyDescent="0.25">
      <c r="A325" s="50" t="s">
        <v>1351</v>
      </c>
      <c r="B325" s="50" t="s">
        <v>1352</v>
      </c>
      <c r="C325" s="50" t="s">
        <v>1207</v>
      </c>
      <c r="D325" s="5">
        <v>13</v>
      </c>
      <c r="E325" s="5">
        <v>31.569999999999997</v>
      </c>
      <c r="F325" s="3">
        <v>8</v>
      </c>
      <c r="G325" s="5">
        <v>4</v>
      </c>
      <c r="H325" s="5">
        <v>1</v>
      </c>
      <c r="I325" s="57">
        <v>19</v>
      </c>
      <c r="J325" s="5">
        <v>9</v>
      </c>
      <c r="K325" s="5">
        <v>3</v>
      </c>
      <c r="L325" s="67">
        <v>5</v>
      </c>
      <c r="M325" s="69">
        <v>12.569999999999997</v>
      </c>
    </row>
    <row r="326" spans="1:13" x14ac:dyDescent="0.25">
      <c r="A326" s="50" t="s">
        <v>1353</v>
      </c>
      <c r="B326" s="50" t="s">
        <v>1354</v>
      </c>
      <c r="C326" s="50" t="s">
        <v>1207</v>
      </c>
      <c r="D326" s="5">
        <v>85</v>
      </c>
      <c r="E326" s="5">
        <v>247.05</v>
      </c>
      <c r="F326" s="3">
        <v>51</v>
      </c>
      <c r="G326" s="5">
        <v>26</v>
      </c>
      <c r="H326" s="5">
        <v>9</v>
      </c>
      <c r="I326" s="57">
        <v>148</v>
      </c>
      <c r="J326" s="5">
        <v>74</v>
      </c>
      <c r="K326" s="5">
        <v>25</v>
      </c>
      <c r="L326" s="67">
        <v>34</v>
      </c>
      <c r="M326" s="69">
        <v>99.050000000000011</v>
      </c>
    </row>
    <row r="327" spans="1:13" x14ac:dyDescent="0.25">
      <c r="A327" s="50" t="s">
        <v>1355</v>
      </c>
      <c r="B327" s="50" t="s">
        <v>1356</v>
      </c>
      <c r="C327" s="50" t="s">
        <v>1207</v>
      </c>
      <c r="D327" s="5">
        <v>12</v>
      </c>
      <c r="E327" s="5">
        <v>38.099999999999994</v>
      </c>
      <c r="F327" s="3">
        <v>7</v>
      </c>
      <c r="G327" s="5">
        <v>4</v>
      </c>
      <c r="H327" s="5">
        <v>1</v>
      </c>
      <c r="I327" s="57">
        <v>23</v>
      </c>
      <c r="J327" s="5">
        <v>11</v>
      </c>
      <c r="K327" s="5">
        <v>4</v>
      </c>
      <c r="L327" s="67">
        <v>5</v>
      </c>
      <c r="M327" s="69">
        <v>15.099999999999994</v>
      </c>
    </row>
    <row r="328" spans="1:13" x14ac:dyDescent="0.25">
      <c r="A328" s="50" t="s">
        <v>1357</v>
      </c>
      <c r="B328" s="50" t="s">
        <v>1358</v>
      </c>
      <c r="C328" s="50" t="s">
        <v>51</v>
      </c>
      <c r="D328" s="5">
        <v>1886</v>
      </c>
      <c r="E328" s="5">
        <v>4228.6000000000013</v>
      </c>
      <c r="F328" s="3">
        <v>1132</v>
      </c>
      <c r="G328" s="5">
        <v>566</v>
      </c>
      <c r="H328" s="5">
        <v>189</v>
      </c>
      <c r="I328" s="57">
        <v>2537</v>
      </c>
      <c r="J328" s="5">
        <v>1269</v>
      </c>
      <c r="K328" s="5">
        <v>423</v>
      </c>
      <c r="L328" s="67">
        <v>754</v>
      </c>
      <c r="M328" s="69">
        <v>1691.6000000000013</v>
      </c>
    </row>
    <row r="329" spans="1:13" x14ac:dyDescent="0.25">
      <c r="A329" s="50" t="s">
        <v>1359</v>
      </c>
      <c r="B329" s="50" t="s">
        <v>1360</v>
      </c>
      <c r="C329" s="50" t="s">
        <v>51</v>
      </c>
      <c r="D329" s="5">
        <v>614</v>
      </c>
      <c r="E329" s="5">
        <v>1622.13</v>
      </c>
      <c r="F329" s="3">
        <v>368</v>
      </c>
      <c r="G329" s="5">
        <v>184</v>
      </c>
      <c r="H329" s="5">
        <v>61</v>
      </c>
      <c r="I329" s="57">
        <v>973</v>
      </c>
      <c r="J329" s="5">
        <v>487</v>
      </c>
      <c r="K329" s="5">
        <v>162</v>
      </c>
      <c r="L329" s="67">
        <v>246</v>
      </c>
      <c r="M329" s="69">
        <v>649.13000000000011</v>
      </c>
    </row>
    <row r="330" spans="1:13" x14ac:dyDescent="0.25">
      <c r="A330" s="50" t="s">
        <v>1361</v>
      </c>
      <c r="B330" s="50" t="s">
        <v>1362</v>
      </c>
      <c r="C330" s="50" t="s">
        <v>775</v>
      </c>
      <c r="D330" s="5">
        <v>64</v>
      </c>
      <c r="E330" s="5">
        <v>274.56</v>
      </c>
      <c r="F330" s="3">
        <v>38</v>
      </c>
      <c r="G330" s="5">
        <v>19</v>
      </c>
      <c r="H330" s="5">
        <v>6</v>
      </c>
      <c r="I330" s="57">
        <v>165</v>
      </c>
      <c r="J330" s="5">
        <v>82</v>
      </c>
      <c r="K330" s="5">
        <v>27</v>
      </c>
      <c r="L330" s="67">
        <v>26</v>
      </c>
      <c r="M330" s="69">
        <v>109.56</v>
      </c>
    </row>
    <row r="331" spans="1:13" x14ac:dyDescent="0.25">
      <c r="A331" s="50" t="s">
        <v>1363</v>
      </c>
      <c r="B331" s="50" t="s">
        <v>1364</v>
      </c>
      <c r="C331" s="50" t="s">
        <v>110</v>
      </c>
      <c r="D331" s="5">
        <v>437</v>
      </c>
      <c r="E331" s="5">
        <v>4234.53</v>
      </c>
      <c r="F331" s="3">
        <v>262</v>
      </c>
      <c r="G331" s="5">
        <v>131</v>
      </c>
      <c r="H331" s="5">
        <v>44</v>
      </c>
      <c r="I331" s="57">
        <v>2541</v>
      </c>
      <c r="J331" s="5">
        <v>1270</v>
      </c>
      <c r="K331" s="5">
        <v>423</v>
      </c>
      <c r="L331" s="67">
        <v>175</v>
      </c>
      <c r="M331" s="69">
        <v>1693.5299999999997</v>
      </c>
    </row>
    <row r="332" spans="1:13" x14ac:dyDescent="0.25">
      <c r="A332" s="50" t="s">
        <v>1365</v>
      </c>
      <c r="B332" s="50" t="s">
        <v>1366</v>
      </c>
      <c r="C332" s="50" t="s">
        <v>110</v>
      </c>
      <c r="D332" s="5">
        <v>429</v>
      </c>
      <c r="E332" s="5">
        <v>4238.5199999999986</v>
      </c>
      <c r="F332" s="3">
        <v>257</v>
      </c>
      <c r="G332" s="5">
        <v>129</v>
      </c>
      <c r="H332" s="5">
        <v>43</v>
      </c>
      <c r="I332" s="57">
        <v>2543</v>
      </c>
      <c r="J332" s="5">
        <v>1272</v>
      </c>
      <c r="K332" s="5">
        <v>424</v>
      </c>
      <c r="L332" s="67">
        <v>172</v>
      </c>
      <c r="M332" s="69">
        <v>1695.5199999999986</v>
      </c>
    </row>
    <row r="333" spans="1:13" x14ac:dyDescent="0.25">
      <c r="A333" s="50" t="s">
        <v>1367</v>
      </c>
      <c r="B333" s="50" t="s">
        <v>1368</v>
      </c>
      <c r="C333" s="50" t="s">
        <v>51</v>
      </c>
      <c r="D333" s="5">
        <v>367</v>
      </c>
      <c r="E333" s="5">
        <v>1299.1800000000003</v>
      </c>
      <c r="F333" s="3">
        <v>220</v>
      </c>
      <c r="G333" s="5">
        <v>110</v>
      </c>
      <c r="H333" s="5">
        <v>37</v>
      </c>
      <c r="I333" s="57">
        <v>780</v>
      </c>
      <c r="J333" s="5">
        <v>390</v>
      </c>
      <c r="K333" s="5">
        <v>130</v>
      </c>
      <c r="L333" s="67">
        <v>147</v>
      </c>
      <c r="M333" s="69">
        <v>519.18000000000029</v>
      </c>
    </row>
    <row r="334" spans="1:13" x14ac:dyDescent="0.25">
      <c r="A334" s="50" t="s">
        <v>1369</v>
      </c>
      <c r="B334" s="50" t="s">
        <v>1370</v>
      </c>
      <c r="C334" s="50" t="s">
        <v>51</v>
      </c>
      <c r="D334" s="5">
        <v>236</v>
      </c>
      <c r="E334" s="5">
        <v>969.29</v>
      </c>
      <c r="F334" s="3">
        <v>142</v>
      </c>
      <c r="G334" s="5">
        <v>71</v>
      </c>
      <c r="H334" s="5">
        <v>24</v>
      </c>
      <c r="I334" s="57">
        <v>582</v>
      </c>
      <c r="J334" s="5">
        <v>291</v>
      </c>
      <c r="K334" s="5">
        <v>97</v>
      </c>
      <c r="L334" s="67">
        <v>94</v>
      </c>
      <c r="M334" s="69">
        <v>387.28999999999996</v>
      </c>
    </row>
    <row r="335" spans="1:13" x14ac:dyDescent="0.25">
      <c r="A335" s="50" t="s">
        <v>1371</v>
      </c>
      <c r="B335" s="50" t="s">
        <v>1372</v>
      </c>
      <c r="C335" s="50" t="s">
        <v>51</v>
      </c>
      <c r="D335" s="5">
        <v>1543</v>
      </c>
      <c r="E335" s="5">
        <v>3801.860000000001</v>
      </c>
      <c r="F335" s="3">
        <v>926</v>
      </c>
      <c r="G335" s="5">
        <v>463</v>
      </c>
      <c r="H335" s="5">
        <v>154</v>
      </c>
      <c r="I335" s="57">
        <v>2281</v>
      </c>
      <c r="J335" s="5">
        <v>1141</v>
      </c>
      <c r="K335" s="5">
        <v>380</v>
      </c>
      <c r="L335" s="67">
        <v>617</v>
      </c>
      <c r="M335" s="69">
        <v>1520.860000000001</v>
      </c>
    </row>
    <row r="336" spans="1:13" x14ac:dyDescent="0.25">
      <c r="A336" s="50" t="s">
        <v>1373</v>
      </c>
      <c r="B336" s="50" t="s">
        <v>1374</v>
      </c>
      <c r="C336" s="50" t="s">
        <v>51</v>
      </c>
      <c r="D336" s="5">
        <v>1018</v>
      </c>
      <c r="E336" s="5">
        <v>2956.9700000000003</v>
      </c>
      <c r="F336" s="3">
        <v>611</v>
      </c>
      <c r="G336" s="5">
        <v>305</v>
      </c>
      <c r="H336" s="5">
        <v>102</v>
      </c>
      <c r="I336" s="57">
        <v>1774</v>
      </c>
      <c r="J336" s="5">
        <v>887</v>
      </c>
      <c r="K336" s="5">
        <v>296</v>
      </c>
      <c r="L336" s="67">
        <v>407</v>
      </c>
      <c r="M336" s="69">
        <v>1182.9700000000003</v>
      </c>
    </row>
    <row r="337" spans="1:13" x14ac:dyDescent="0.25">
      <c r="A337" s="50" t="s">
        <v>1375</v>
      </c>
      <c r="B337" s="50" t="s">
        <v>1376</v>
      </c>
      <c r="C337" s="50" t="s">
        <v>51</v>
      </c>
      <c r="D337" s="5">
        <v>656</v>
      </c>
      <c r="E337" s="5">
        <v>2082.34</v>
      </c>
      <c r="F337" s="3">
        <v>394</v>
      </c>
      <c r="G337" s="5">
        <v>197</v>
      </c>
      <c r="H337" s="5">
        <v>66</v>
      </c>
      <c r="I337" s="57">
        <v>1249</v>
      </c>
      <c r="J337" s="5">
        <v>625</v>
      </c>
      <c r="K337" s="5">
        <v>208</v>
      </c>
      <c r="L337" s="67">
        <v>262</v>
      </c>
      <c r="M337" s="69">
        <v>833.34000000000015</v>
      </c>
    </row>
    <row r="338" spans="1:13" x14ac:dyDescent="0.25">
      <c r="A338" s="50" t="s">
        <v>1377</v>
      </c>
      <c r="B338" s="50" t="s">
        <v>1378</v>
      </c>
      <c r="C338" s="50" t="s">
        <v>1315</v>
      </c>
      <c r="D338" s="5">
        <v>131</v>
      </c>
      <c r="E338" s="5">
        <v>5431.2600000000011</v>
      </c>
      <c r="F338" s="3">
        <v>79</v>
      </c>
      <c r="G338" s="5">
        <v>39</v>
      </c>
      <c r="H338" s="5">
        <v>13</v>
      </c>
      <c r="I338" s="57">
        <v>3259</v>
      </c>
      <c r="J338" s="5">
        <v>1629</v>
      </c>
      <c r="K338" s="5">
        <v>543</v>
      </c>
      <c r="L338" s="67">
        <v>52</v>
      </c>
      <c r="M338" s="69">
        <v>2172.2600000000011</v>
      </c>
    </row>
    <row r="339" spans="1:13" x14ac:dyDescent="0.25">
      <c r="A339" s="50" t="s">
        <v>1379</v>
      </c>
      <c r="B339" s="50" t="s">
        <v>1380</v>
      </c>
      <c r="C339" s="50" t="s">
        <v>1315</v>
      </c>
      <c r="D339" s="5">
        <v>57</v>
      </c>
      <c r="E339" s="5">
        <v>2363.2200000000003</v>
      </c>
      <c r="F339" s="3">
        <v>34</v>
      </c>
      <c r="G339" s="5">
        <v>17</v>
      </c>
      <c r="H339" s="5">
        <v>6</v>
      </c>
      <c r="I339" s="57">
        <v>1418</v>
      </c>
      <c r="J339" s="5">
        <v>709</v>
      </c>
      <c r="K339" s="5">
        <v>236</v>
      </c>
      <c r="L339" s="67">
        <v>23</v>
      </c>
      <c r="M339" s="69">
        <v>945.22000000000025</v>
      </c>
    </row>
    <row r="340" spans="1:13" x14ac:dyDescent="0.25">
      <c r="A340" s="50" t="s">
        <v>1381</v>
      </c>
      <c r="B340" s="50" t="s">
        <v>1382</v>
      </c>
      <c r="C340" s="50" t="s">
        <v>733</v>
      </c>
      <c r="D340" s="5">
        <v>15</v>
      </c>
      <c r="E340" s="5">
        <v>78.3</v>
      </c>
      <c r="F340" s="3">
        <v>9</v>
      </c>
      <c r="G340" s="5">
        <v>5</v>
      </c>
      <c r="H340" s="5">
        <v>2</v>
      </c>
      <c r="I340" s="57">
        <v>47</v>
      </c>
      <c r="J340" s="5">
        <v>23</v>
      </c>
      <c r="K340" s="5">
        <v>8</v>
      </c>
      <c r="L340" s="67">
        <v>6</v>
      </c>
      <c r="M340" s="69">
        <v>31.299999999999997</v>
      </c>
    </row>
    <row r="341" spans="1:13" x14ac:dyDescent="0.25">
      <c r="A341" s="50" t="s">
        <v>1383</v>
      </c>
      <c r="B341" s="50" t="s">
        <v>1384</v>
      </c>
      <c r="C341" s="50" t="s">
        <v>733</v>
      </c>
      <c r="D341" s="5">
        <v>106</v>
      </c>
      <c r="E341" s="5">
        <v>553.32000000000005</v>
      </c>
      <c r="F341" s="3">
        <v>64</v>
      </c>
      <c r="G341" s="5">
        <v>32</v>
      </c>
      <c r="H341" s="5">
        <v>11</v>
      </c>
      <c r="I341" s="57">
        <v>332</v>
      </c>
      <c r="J341" s="5">
        <v>166</v>
      </c>
      <c r="K341" s="5">
        <v>55</v>
      </c>
      <c r="L341" s="67">
        <v>42</v>
      </c>
      <c r="M341" s="69">
        <v>221.32000000000005</v>
      </c>
    </row>
    <row r="342" spans="1:13" x14ac:dyDescent="0.25">
      <c r="A342" s="50" t="s">
        <v>1385</v>
      </c>
      <c r="B342" s="50" t="s">
        <v>1386</v>
      </c>
      <c r="C342" s="50" t="s">
        <v>51</v>
      </c>
      <c r="D342" s="5">
        <v>113</v>
      </c>
      <c r="E342" s="5">
        <v>288.82</v>
      </c>
      <c r="F342" s="3">
        <v>68</v>
      </c>
      <c r="G342" s="5">
        <v>34</v>
      </c>
      <c r="H342" s="5">
        <v>11</v>
      </c>
      <c r="I342" s="57">
        <v>173</v>
      </c>
      <c r="J342" s="5">
        <v>87</v>
      </c>
      <c r="K342" s="5">
        <v>29</v>
      </c>
      <c r="L342" s="67">
        <v>45</v>
      </c>
      <c r="M342" s="69">
        <v>115.82</v>
      </c>
    </row>
    <row r="343" spans="1:13" x14ac:dyDescent="0.25">
      <c r="A343" s="50" t="s">
        <v>1387</v>
      </c>
      <c r="B343" s="50" t="s">
        <v>1388</v>
      </c>
      <c r="C343" s="50" t="s">
        <v>51</v>
      </c>
      <c r="D343" s="5">
        <v>678</v>
      </c>
      <c r="E343" s="5">
        <v>899.93000000000006</v>
      </c>
      <c r="F343" s="3">
        <v>407</v>
      </c>
      <c r="G343" s="5">
        <v>203</v>
      </c>
      <c r="H343" s="5">
        <v>68</v>
      </c>
      <c r="I343" s="57">
        <v>540</v>
      </c>
      <c r="J343" s="5">
        <v>270</v>
      </c>
      <c r="K343" s="5">
        <v>90</v>
      </c>
      <c r="L343" s="67">
        <v>271</v>
      </c>
      <c r="M343" s="69">
        <v>359.93000000000006</v>
      </c>
    </row>
    <row r="344" spans="1:13" x14ac:dyDescent="0.25">
      <c r="A344" s="50" t="s">
        <v>1389</v>
      </c>
      <c r="B344" s="50" t="s">
        <v>1390</v>
      </c>
      <c r="C344" s="50" t="s">
        <v>51</v>
      </c>
      <c r="D344" s="5">
        <v>829</v>
      </c>
      <c r="E344" s="5">
        <v>3307.7100000000023</v>
      </c>
      <c r="F344" s="3">
        <v>497</v>
      </c>
      <c r="G344" s="5">
        <v>249</v>
      </c>
      <c r="H344" s="5">
        <v>83</v>
      </c>
      <c r="I344" s="57">
        <v>1985</v>
      </c>
      <c r="J344" s="5">
        <v>992</v>
      </c>
      <c r="K344" s="5">
        <v>331</v>
      </c>
      <c r="L344" s="67">
        <v>332</v>
      </c>
      <c r="M344" s="69">
        <v>1322.7100000000023</v>
      </c>
    </row>
    <row r="345" spans="1:13" x14ac:dyDescent="0.25">
      <c r="A345" s="50" t="s">
        <v>1391</v>
      </c>
      <c r="B345" s="50" t="s">
        <v>1392</v>
      </c>
      <c r="C345" s="50" t="s">
        <v>51</v>
      </c>
      <c r="D345" s="5">
        <v>213</v>
      </c>
      <c r="E345" s="5">
        <v>271.78000000000009</v>
      </c>
      <c r="F345" s="3">
        <v>128</v>
      </c>
      <c r="G345" s="5">
        <v>64</v>
      </c>
      <c r="H345" s="5">
        <v>21</v>
      </c>
      <c r="I345" s="57">
        <v>163</v>
      </c>
      <c r="J345" s="5">
        <v>82</v>
      </c>
      <c r="K345" s="5">
        <v>27</v>
      </c>
      <c r="L345" s="67">
        <v>85</v>
      </c>
      <c r="M345" s="69">
        <v>108.78000000000009</v>
      </c>
    </row>
    <row r="346" spans="1:13" x14ac:dyDescent="0.25">
      <c r="A346" s="50" t="s">
        <v>1393</v>
      </c>
      <c r="B346" s="50" t="s">
        <v>1394</v>
      </c>
      <c r="C346" s="50" t="s">
        <v>51</v>
      </c>
      <c r="D346" s="5">
        <v>275</v>
      </c>
      <c r="E346" s="5">
        <v>1051.8100000000002</v>
      </c>
      <c r="F346" s="3">
        <v>165</v>
      </c>
      <c r="G346" s="5">
        <v>83</v>
      </c>
      <c r="H346" s="5">
        <v>28</v>
      </c>
      <c r="I346" s="57">
        <v>631</v>
      </c>
      <c r="J346" s="5">
        <v>316</v>
      </c>
      <c r="K346" s="5">
        <v>105</v>
      </c>
      <c r="L346" s="67">
        <v>110</v>
      </c>
      <c r="M346" s="69">
        <v>420.81000000000017</v>
      </c>
    </row>
    <row r="347" spans="1:13" x14ac:dyDescent="0.25">
      <c r="A347" s="50" t="s">
        <v>1395</v>
      </c>
      <c r="B347" s="50" t="s">
        <v>1396</v>
      </c>
      <c r="C347" s="50" t="s">
        <v>19</v>
      </c>
      <c r="D347" s="5">
        <v>2</v>
      </c>
      <c r="E347" s="5">
        <v>4.58</v>
      </c>
      <c r="F347" s="3">
        <v>1</v>
      </c>
      <c r="G347" s="5">
        <v>1</v>
      </c>
      <c r="H347" s="5">
        <v>0</v>
      </c>
      <c r="I347" s="57">
        <v>3</v>
      </c>
      <c r="J347" s="5">
        <v>1</v>
      </c>
      <c r="K347" s="5">
        <v>0</v>
      </c>
      <c r="L347" s="67">
        <v>1</v>
      </c>
      <c r="M347" s="69">
        <v>1.58</v>
      </c>
    </row>
    <row r="348" spans="1:13" x14ac:dyDescent="0.25">
      <c r="A348" s="50" t="s">
        <v>1397</v>
      </c>
      <c r="B348" s="50" t="s">
        <v>1398</v>
      </c>
      <c r="C348" s="50" t="s">
        <v>256</v>
      </c>
      <c r="D348" s="5">
        <v>3421</v>
      </c>
      <c r="E348" s="5">
        <v>27641.679999999971</v>
      </c>
      <c r="F348" s="3">
        <v>2053</v>
      </c>
      <c r="G348" s="5">
        <v>1026</v>
      </c>
      <c r="H348" s="5">
        <v>342</v>
      </c>
      <c r="I348" s="57">
        <v>16585</v>
      </c>
      <c r="J348" s="5">
        <v>8293</v>
      </c>
      <c r="K348" s="5">
        <v>2764</v>
      </c>
      <c r="L348" s="67">
        <v>1368</v>
      </c>
      <c r="M348" s="69">
        <v>11056.679999999971</v>
      </c>
    </row>
    <row r="349" spans="1:13" x14ac:dyDescent="0.25">
      <c r="A349" s="50" t="s">
        <v>1399</v>
      </c>
      <c r="B349" s="50" t="s">
        <v>1400</v>
      </c>
      <c r="C349" s="50" t="s">
        <v>256</v>
      </c>
      <c r="D349" s="5">
        <v>2365</v>
      </c>
      <c r="E349" s="5">
        <v>18964.669999999995</v>
      </c>
      <c r="F349" s="3">
        <v>1419</v>
      </c>
      <c r="G349" s="5">
        <v>710</v>
      </c>
      <c r="H349" s="5">
        <v>237</v>
      </c>
      <c r="I349" s="57">
        <v>11379</v>
      </c>
      <c r="J349" s="5">
        <v>5689</v>
      </c>
      <c r="K349" s="5">
        <v>1896</v>
      </c>
      <c r="L349" s="67">
        <v>946</v>
      </c>
      <c r="M349" s="69">
        <v>7585.6699999999946</v>
      </c>
    </row>
    <row r="350" spans="1:13" x14ac:dyDescent="0.25">
      <c r="A350" s="50" t="s">
        <v>1401</v>
      </c>
      <c r="B350" s="50" t="s">
        <v>1402</v>
      </c>
      <c r="C350" s="50" t="s">
        <v>256</v>
      </c>
      <c r="D350" s="5">
        <v>599</v>
      </c>
      <c r="E350" s="5">
        <v>3629.8399999999997</v>
      </c>
      <c r="F350" s="3">
        <v>359</v>
      </c>
      <c r="G350" s="5">
        <v>180</v>
      </c>
      <c r="H350" s="5">
        <v>60</v>
      </c>
      <c r="I350" s="57">
        <v>2178</v>
      </c>
      <c r="J350" s="5">
        <v>1089</v>
      </c>
      <c r="K350" s="5">
        <v>363</v>
      </c>
      <c r="L350" s="67">
        <v>240</v>
      </c>
      <c r="M350" s="69">
        <v>1451.8399999999997</v>
      </c>
    </row>
    <row r="351" spans="1:13" x14ac:dyDescent="0.25">
      <c r="A351" s="50" t="s">
        <v>1403</v>
      </c>
      <c r="B351" s="50" t="s">
        <v>1404</v>
      </c>
      <c r="C351" s="50" t="s">
        <v>256</v>
      </c>
      <c r="D351" s="5">
        <v>3453</v>
      </c>
      <c r="E351" s="5">
        <v>20573.979999999996</v>
      </c>
      <c r="F351" s="3">
        <v>2072</v>
      </c>
      <c r="G351" s="5">
        <v>1036</v>
      </c>
      <c r="H351" s="5">
        <v>345</v>
      </c>
      <c r="I351" s="57">
        <v>12344</v>
      </c>
      <c r="J351" s="5">
        <v>6172</v>
      </c>
      <c r="K351" s="5">
        <v>2057</v>
      </c>
      <c r="L351" s="67">
        <v>1381</v>
      </c>
      <c r="M351" s="69">
        <v>8229.9799999999959</v>
      </c>
    </row>
    <row r="352" spans="1:13" x14ac:dyDescent="0.25">
      <c r="A352" s="50" t="s">
        <v>1405</v>
      </c>
      <c r="B352" s="50" t="s">
        <v>1406</v>
      </c>
      <c r="C352" s="50" t="s">
        <v>548</v>
      </c>
      <c r="D352" s="5">
        <v>14</v>
      </c>
      <c r="E352" s="5">
        <v>15819.300000000001</v>
      </c>
      <c r="F352" s="3">
        <v>8</v>
      </c>
      <c r="G352" s="5">
        <v>4</v>
      </c>
      <c r="H352" s="5">
        <v>1</v>
      </c>
      <c r="I352" s="57">
        <v>9492</v>
      </c>
      <c r="J352" s="5">
        <v>4746</v>
      </c>
      <c r="K352" s="5">
        <v>1582</v>
      </c>
      <c r="L352" s="67">
        <v>6</v>
      </c>
      <c r="M352" s="69">
        <v>6327.3000000000011</v>
      </c>
    </row>
    <row r="353" spans="1:13" x14ac:dyDescent="0.25">
      <c r="A353" s="50" t="s">
        <v>1407</v>
      </c>
      <c r="B353" s="50" t="s">
        <v>1408</v>
      </c>
      <c r="C353" s="50" t="s">
        <v>19</v>
      </c>
      <c r="D353" s="5">
        <v>308</v>
      </c>
      <c r="E353" s="5">
        <v>1441.17</v>
      </c>
      <c r="F353" s="3">
        <v>185</v>
      </c>
      <c r="G353" s="5">
        <v>92</v>
      </c>
      <c r="H353" s="5">
        <v>31</v>
      </c>
      <c r="I353" s="57">
        <v>865</v>
      </c>
      <c r="J353" s="5">
        <v>432</v>
      </c>
      <c r="K353" s="5">
        <v>144</v>
      </c>
      <c r="L353" s="67">
        <v>123</v>
      </c>
      <c r="M353" s="69">
        <v>576.17000000000007</v>
      </c>
    </row>
    <row r="354" spans="1:13" x14ac:dyDescent="0.25">
      <c r="A354" s="50" t="s">
        <v>1409</v>
      </c>
      <c r="B354" s="50" t="s">
        <v>1410</v>
      </c>
      <c r="C354" s="50" t="s">
        <v>19</v>
      </c>
      <c r="D354" s="5">
        <v>377</v>
      </c>
      <c r="E354" s="5">
        <v>1744.2299999999998</v>
      </c>
      <c r="F354" s="3">
        <v>226</v>
      </c>
      <c r="G354" s="5">
        <v>113</v>
      </c>
      <c r="H354" s="5">
        <v>38</v>
      </c>
      <c r="I354" s="57">
        <v>1047</v>
      </c>
      <c r="J354" s="5">
        <v>523</v>
      </c>
      <c r="K354" s="5">
        <v>174</v>
      </c>
      <c r="L354" s="67">
        <v>151</v>
      </c>
      <c r="M354" s="69">
        <v>697.22999999999979</v>
      </c>
    </row>
    <row r="355" spans="1:13" x14ac:dyDescent="0.25">
      <c r="A355" s="50" t="s">
        <v>1411</v>
      </c>
      <c r="B355" s="50" t="s">
        <v>1412</v>
      </c>
      <c r="C355" s="50" t="s">
        <v>19</v>
      </c>
      <c r="D355" s="5">
        <v>396</v>
      </c>
      <c r="E355" s="5">
        <v>1485</v>
      </c>
      <c r="F355" s="3">
        <v>238</v>
      </c>
      <c r="G355" s="5">
        <v>119</v>
      </c>
      <c r="H355" s="5">
        <v>40</v>
      </c>
      <c r="I355" s="57">
        <v>891</v>
      </c>
      <c r="J355" s="5">
        <v>446</v>
      </c>
      <c r="K355" s="5">
        <v>149</v>
      </c>
      <c r="L355" s="67">
        <v>158</v>
      </c>
      <c r="M355" s="69">
        <v>594</v>
      </c>
    </row>
    <row r="356" spans="1:13" x14ac:dyDescent="0.25">
      <c r="A356" s="50" t="s">
        <v>1413</v>
      </c>
      <c r="B356" s="50" t="s">
        <v>1414</v>
      </c>
      <c r="C356" s="50" t="s">
        <v>19</v>
      </c>
      <c r="D356" s="5">
        <v>33</v>
      </c>
      <c r="E356" s="5">
        <v>136.44</v>
      </c>
      <c r="F356" s="3">
        <v>20</v>
      </c>
      <c r="G356" s="5">
        <v>10</v>
      </c>
      <c r="H356" s="5">
        <v>3</v>
      </c>
      <c r="I356" s="57">
        <v>82</v>
      </c>
      <c r="J356" s="5">
        <v>41</v>
      </c>
      <c r="K356" s="5">
        <v>14</v>
      </c>
      <c r="L356" s="67">
        <v>13</v>
      </c>
      <c r="M356" s="69">
        <v>54.44</v>
      </c>
    </row>
    <row r="357" spans="1:13" x14ac:dyDescent="0.25">
      <c r="A357" s="50" t="s">
        <v>1415</v>
      </c>
      <c r="B357" s="50" t="s">
        <v>1416</v>
      </c>
      <c r="C357" s="50" t="s">
        <v>19</v>
      </c>
      <c r="D357" s="5">
        <v>961</v>
      </c>
      <c r="E357" s="5">
        <v>3968.9299999999985</v>
      </c>
      <c r="F357" s="3">
        <v>577</v>
      </c>
      <c r="G357" s="5">
        <v>288</v>
      </c>
      <c r="H357" s="5">
        <v>96</v>
      </c>
      <c r="I357" s="57">
        <v>2381</v>
      </c>
      <c r="J357" s="5">
        <v>1191</v>
      </c>
      <c r="K357" s="5">
        <v>397</v>
      </c>
      <c r="L357" s="67">
        <v>384</v>
      </c>
      <c r="M357" s="69">
        <v>1587.9299999999985</v>
      </c>
    </row>
    <row r="358" spans="1:13" x14ac:dyDescent="0.25">
      <c r="A358" s="50" t="s">
        <v>1417</v>
      </c>
      <c r="B358" s="50" t="s">
        <v>1418</v>
      </c>
      <c r="C358" s="50" t="s">
        <v>51</v>
      </c>
      <c r="D358" s="5">
        <v>249</v>
      </c>
      <c r="E358" s="5">
        <v>951.18000000000018</v>
      </c>
      <c r="F358" s="3">
        <v>149</v>
      </c>
      <c r="G358" s="5">
        <v>75</v>
      </c>
      <c r="H358" s="5">
        <v>25</v>
      </c>
      <c r="I358" s="57">
        <v>571</v>
      </c>
      <c r="J358" s="5">
        <v>285</v>
      </c>
      <c r="K358" s="5">
        <v>95</v>
      </c>
      <c r="L358" s="67">
        <v>100</v>
      </c>
      <c r="M358" s="69">
        <v>380.18000000000018</v>
      </c>
    </row>
    <row r="359" spans="1:13" x14ac:dyDescent="0.25">
      <c r="A359" s="50" t="s">
        <v>1419</v>
      </c>
      <c r="B359" s="50" t="s">
        <v>1420</v>
      </c>
      <c r="C359" s="50" t="s">
        <v>51</v>
      </c>
      <c r="D359" s="5">
        <v>200</v>
      </c>
      <c r="E359" s="5">
        <v>962.00000000000011</v>
      </c>
      <c r="F359" s="3">
        <v>120</v>
      </c>
      <c r="G359" s="5">
        <v>60</v>
      </c>
      <c r="H359" s="5">
        <v>20</v>
      </c>
      <c r="I359" s="57">
        <v>577</v>
      </c>
      <c r="J359" s="5">
        <v>289</v>
      </c>
      <c r="K359" s="5">
        <v>96</v>
      </c>
      <c r="L359" s="67">
        <v>80</v>
      </c>
      <c r="M359" s="69">
        <v>385.00000000000011</v>
      </c>
    </row>
    <row r="360" spans="1:13" x14ac:dyDescent="0.25">
      <c r="A360" s="50" t="s">
        <v>1421</v>
      </c>
      <c r="B360" s="50" t="s">
        <v>1422</v>
      </c>
      <c r="C360" s="50" t="s">
        <v>51</v>
      </c>
      <c r="D360" s="5">
        <v>920</v>
      </c>
      <c r="E360" s="5">
        <v>4252.7300000000005</v>
      </c>
      <c r="F360" s="3">
        <v>552</v>
      </c>
      <c r="G360" s="5">
        <v>276</v>
      </c>
      <c r="H360" s="5">
        <v>92</v>
      </c>
      <c r="I360" s="57">
        <v>2552</v>
      </c>
      <c r="J360" s="5">
        <v>1276</v>
      </c>
      <c r="K360" s="5">
        <v>425</v>
      </c>
      <c r="L360" s="67">
        <v>368</v>
      </c>
      <c r="M360" s="69">
        <v>1700.7300000000005</v>
      </c>
    </row>
    <row r="361" spans="1:13" x14ac:dyDescent="0.25">
      <c r="A361" s="50" t="s">
        <v>1423</v>
      </c>
      <c r="B361" s="50" t="s">
        <v>1424</v>
      </c>
      <c r="C361" s="50" t="s">
        <v>51</v>
      </c>
      <c r="D361" s="5">
        <v>864</v>
      </c>
      <c r="E361" s="5">
        <v>6071.7100000000019</v>
      </c>
      <c r="F361" s="3">
        <v>518</v>
      </c>
      <c r="G361" s="5">
        <v>259</v>
      </c>
      <c r="H361" s="5">
        <v>86</v>
      </c>
      <c r="I361" s="57">
        <v>3643</v>
      </c>
      <c r="J361" s="5">
        <v>1822</v>
      </c>
      <c r="K361" s="5">
        <v>607</v>
      </c>
      <c r="L361" s="67">
        <v>346</v>
      </c>
      <c r="M361" s="69">
        <v>2428.7100000000019</v>
      </c>
    </row>
    <row r="362" spans="1:13" x14ac:dyDescent="0.25">
      <c r="A362" s="50" t="s">
        <v>1425</v>
      </c>
      <c r="B362" s="50" t="s">
        <v>1426</v>
      </c>
      <c r="C362" s="50" t="s">
        <v>51</v>
      </c>
      <c r="D362" s="5">
        <v>802</v>
      </c>
      <c r="E362" s="5">
        <v>5530.74</v>
      </c>
      <c r="F362" s="3">
        <v>481</v>
      </c>
      <c r="G362" s="5">
        <v>241</v>
      </c>
      <c r="H362" s="5">
        <v>80</v>
      </c>
      <c r="I362" s="57">
        <v>3318</v>
      </c>
      <c r="J362" s="5">
        <v>1659</v>
      </c>
      <c r="K362" s="5">
        <v>553</v>
      </c>
      <c r="L362" s="67">
        <v>321</v>
      </c>
      <c r="M362" s="69">
        <v>2212.7399999999998</v>
      </c>
    </row>
    <row r="363" spans="1:13" x14ac:dyDescent="0.25">
      <c r="A363" s="50" t="s">
        <v>1430</v>
      </c>
      <c r="B363" s="50" t="s">
        <v>1431</v>
      </c>
      <c r="C363" s="50" t="s">
        <v>51</v>
      </c>
      <c r="D363" s="5">
        <v>1095</v>
      </c>
      <c r="E363" s="5">
        <v>7353.3600000000015</v>
      </c>
      <c r="F363" s="3">
        <v>657</v>
      </c>
      <c r="G363" s="5">
        <v>329</v>
      </c>
      <c r="H363" s="5">
        <v>110</v>
      </c>
      <c r="I363" s="57">
        <v>4412</v>
      </c>
      <c r="J363" s="5">
        <v>2206</v>
      </c>
      <c r="K363" s="5">
        <v>735</v>
      </c>
      <c r="L363" s="67">
        <v>438</v>
      </c>
      <c r="M363" s="69">
        <v>2941.3600000000015</v>
      </c>
    </row>
    <row r="364" spans="1:13" x14ac:dyDescent="0.25">
      <c r="A364" s="50" t="s">
        <v>1432</v>
      </c>
      <c r="B364" s="50" t="s">
        <v>1433</v>
      </c>
      <c r="C364" s="50" t="s">
        <v>51</v>
      </c>
      <c r="D364" s="5">
        <v>446</v>
      </c>
      <c r="E364" s="5">
        <v>3539.1599999999985</v>
      </c>
      <c r="F364" s="3">
        <v>268</v>
      </c>
      <c r="G364" s="5">
        <v>134</v>
      </c>
      <c r="H364" s="5">
        <v>45</v>
      </c>
      <c r="I364" s="57">
        <v>2123</v>
      </c>
      <c r="J364" s="5">
        <v>1062</v>
      </c>
      <c r="K364" s="5">
        <v>354</v>
      </c>
      <c r="L364" s="67">
        <v>178</v>
      </c>
      <c r="M364" s="69">
        <v>1416.1599999999985</v>
      </c>
    </row>
    <row r="365" spans="1:13" x14ac:dyDescent="0.25">
      <c r="A365" s="50" t="s">
        <v>1434</v>
      </c>
      <c r="B365" s="50" t="s">
        <v>1435</v>
      </c>
      <c r="C365" s="50" t="s">
        <v>133</v>
      </c>
      <c r="D365" s="5">
        <v>37</v>
      </c>
      <c r="E365" s="5">
        <v>185</v>
      </c>
      <c r="F365" s="3">
        <v>22</v>
      </c>
      <c r="G365" s="5">
        <v>11</v>
      </c>
      <c r="H365" s="5">
        <v>4</v>
      </c>
      <c r="I365" s="57">
        <v>111</v>
      </c>
      <c r="J365" s="5">
        <v>56</v>
      </c>
      <c r="K365" s="5">
        <v>19</v>
      </c>
      <c r="L365" s="67">
        <v>15</v>
      </c>
      <c r="M365" s="69">
        <v>74</v>
      </c>
    </row>
    <row r="366" spans="1:13" x14ac:dyDescent="0.25">
      <c r="A366" s="50" t="s">
        <v>1436</v>
      </c>
      <c r="B366" s="50" t="s">
        <v>1437</v>
      </c>
      <c r="C366" s="50" t="s">
        <v>133</v>
      </c>
      <c r="D366" s="5">
        <v>18</v>
      </c>
      <c r="E366" s="5">
        <v>89.550000000000011</v>
      </c>
      <c r="F366" s="3">
        <v>11</v>
      </c>
      <c r="G366" s="5">
        <v>5</v>
      </c>
      <c r="H366" s="5">
        <v>2</v>
      </c>
      <c r="I366" s="57">
        <v>54</v>
      </c>
      <c r="J366" s="5">
        <v>27</v>
      </c>
      <c r="K366" s="5">
        <v>9</v>
      </c>
      <c r="L366" s="67">
        <v>7</v>
      </c>
      <c r="M366" s="69">
        <v>35.550000000000011</v>
      </c>
    </row>
    <row r="367" spans="1:13" x14ac:dyDescent="0.25">
      <c r="A367" s="50" t="s">
        <v>1438</v>
      </c>
      <c r="B367" s="50" t="s">
        <v>1439</v>
      </c>
      <c r="C367" s="50" t="s">
        <v>133</v>
      </c>
      <c r="D367" s="5">
        <v>18</v>
      </c>
      <c r="E367" s="5">
        <v>61.05</v>
      </c>
      <c r="F367" s="3">
        <v>11</v>
      </c>
      <c r="G367" s="5">
        <v>5</v>
      </c>
      <c r="H367" s="5">
        <v>2</v>
      </c>
      <c r="I367" s="57">
        <v>37</v>
      </c>
      <c r="J367" s="5">
        <v>18</v>
      </c>
      <c r="K367" s="5">
        <v>6</v>
      </c>
      <c r="L367" s="67">
        <v>7</v>
      </c>
      <c r="M367" s="69">
        <v>24.049999999999997</v>
      </c>
    </row>
    <row r="368" spans="1:13" x14ac:dyDescent="0.25">
      <c r="A368" s="50" t="s">
        <v>1440</v>
      </c>
      <c r="B368" s="50" t="s">
        <v>1441</v>
      </c>
      <c r="C368" s="50" t="s">
        <v>588</v>
      </c>
      <c r="D368" s="5">
        <v>128</v>
      </c>
      <c r="E368" s="5">
        <v>48064</v>
      </c>
      <c r="F368" s="3">
        <v>77</v>
      </c>
      <c r="G368" s="5">
        <v>38</v>
      </c>
      <c r="H368" s="5">
        <v>13</v>
      </c>
      <c r="I368" s="57">
        <v>28838</v>
      </c>
      <c r="J368" s="5">
        <v>14419</v>
      </c>
      <c r="K368" s="5">
        <v>4806</v>
      </c>
      <c r="L368" s="67">
        <v>51</v>
      </c>
      <c r="M368" s="69">
        <v>19226</v>
      </c>
    </row>
    <row r="369" spans="1:13" x14ac:dyDescent="0.25">
      <c r="A369" s="50" t="s">
        <v>1442</v>
      </c>
      <c r="B369" s="50" t="s">
        <v>1443</v>
      </c>
      <c r="C369" s="50" t="s">
        <v>256</v>
      </c>
      <c r="D369" s="5">
        <v>105</v>
      </c>
      <c r="E369" s="5">
        <v>675.81</v>
      </c>
      <c r="F369" s="3">
        <v>63</v>
      </c>
      <c r="G369" s="5">
        <v>32</v>
      </c>
      <c r="H369" s="5">
        <v>11</v>
      </c>
      <c r="I369" s="57">
        <v>405</v>
      </c>
      <c r="J369" s="5">
        <v>203</v>
      </c>
      <c r="K369" s="5">
        <v>68</v>
      </c>
      <c r="L369" s="67">
        <v>42</v>
      </c>
      <c r="M369" s="69">
        <v>270.80999999999995</v>
      </c>
    </row>
    <row r="370" spans="1:13" x14ac:dyDescent="0.25">
      <c r="A370" s="50" t="s">
        <v>1444</v>
      </c>
      <c r="B370" s="50" t="s">
        <v>1445</v>
      </c>
      <c r="C370" s="50" t="s">
        <v>256</v>
      </c>
      <c r="D370" s="5">
        <v>213</v>
      </c>
      <c r="E370" s="5">
        <v>1330.5200000000002</v>
      </c>
      <c r="F370" s="3">
        <v>128</v>
      </c>
      <c r="G370" s="5">
        <v>64</v>
      </c>
      <c r="H370" s="5">
        <v>21</v>
      </c>
      <c r="I370" s="57">
        <v>798</v>
      </c>
      <c r="J370" s="5">
        <v>399</v>
      </c>
      <c r="K370" s="5">
        <v>133</v>
      </c>
      <c r="L370" s="67">
        <v>85</v>
      </c>
      <c r="M370" s="69">
        <v>532.52000000000021</v>
      </c>
    </row>
    <row r="371" spans="1:13" x14ac:dyDescent="0.25">
      <c r="A371" s="50" t="s">
        <v>1446</v>
      </c>
      <c r="B371" s="50" t="s">
        <v>1447</v>
      </c>
      <c r="C371" s="50" t="s">
        <v>256</v>
      </c>
      <c r="D371" s="5">
        <v>84</v>
      </c>
      <c r="E371" s="5">
        <v>529.68000000000006</v>
      </c>
      <c r="F371" s="3">
        <v>50</v>
      </c>
      <c r="G371" s="5">
        <v>25</v>
      </c>
      <c r="H371" s="5">
        <v>8</v>
      </c>
      <c r="I371" s="57">
        <v>318</v>
      </c>
      <c r="J371" s="5">
        <v>159</v>
      </c>
      <c r="K371" s="5">
        <v>53</v>
      </c>
      <c r="L371" s="67">
        <v>34</v>
      </c>
      <c r="M371" s="69">
        <v>211.68000000000006</v>
      </c>
    </row>
    <row r="372" spans="1:13" x14ac:dyDescent="0.25">
      <c r="A372" s="50" t="s">
        <v>1448</v>
      </c>
      <c r="B372" s="50" t="s">
        <v>1449</v>
      </c>
      <c r="C372" s="50" t="s">
        <v>14</v>
      </c>
      <c r="D372" s="5">
        <v>41</v>
      </c>
      <c r="E372" s="5">
        <v>15395.5</v>
      </c>
      <c r="F372" s="3">
        <v>25</v>
      </c>
      <c r="G372" s="5">
        <v>12</v>
      </c>
      <c r="H372" s="5">
        <v>4</v>
      </c>
      <c r="I372" s="57">
        <v>9237</v>
      </c>
      <c r="J372" s="5">
        <v>4619</v>
      </c>
      <c r="K372" s="5">
        <v>1540</v>
      </c>
      <c r="L372" s="67">
        <v>16</v>
      </c>
      <c r="M372" s="69">
        <v>6158.5</v>
      </c>
    </row>
    <row r="373" spans="1:13" x14ac:dyDescent="0.25">
      <c r="A373" s="50" t="s">
        <v>1450</v>
      </c>
      <c r="B373" s="50" t="s">
        <v>1451</v>
      </c>
      <c r="C373" s="50" t="s">
        <v>123</v>
      </c>
      <c r="D373" s="5">
        <v>806</v>
      </c>
      <c r="E373" s="5">
        <v>47416.98</v>
      </c>
      <c r="F373" s="3">
        <v>484</v>
      </c>
      <c r="G373" s="5">
        <v>242</v>
      </c>
      <c r="H373" s="5">
        <v>81</v>
      </c>
      <c r="I373" s="57">
        <v>28450</v>
      </c>
      <c r="J373" s="5">
        <v>14225</v>
      </c>
      <c r="K373" s="5">
        <v>4742</v>
      </c>
      <c r="L373" s="67">
        <v>322</v>
      </c>
      <c r="M373" s="69">
        <v>18966.980000000003</v>
      </c>
    </row>
    <row r="374" spans="1:13" x14ac:dyDescent="0.25">
      <c r="A374" s="50" t="s">
        <v>1452</v>
      </c>
      <c r="B374" s="50" t="s">
        <v>1453</v>
      </c>
      <c r="C374" s="50" t="s">
        <v>123</v>
      </c>
      <c r="D374" s="5">
        <v>748</v>
      </c>
      <c r="E374" s="5">
        <v>87650.640000000029</v>
      </c>
      <c r="F374" s="3">
        <v>449</v>
      </c>
      <c r="G374" s="5">
        <v>224</v>
      </c>
      <c r="H374" s="5">
        <v>75</v>
      </c>
      <c r="I374" s="57">
        <v>52590</v>
      </c>
      <c r="J374" s="5">
        <v>26295</v>
      </c>
      <c r="K374" s="5">
        <v>8765</v>
      </c>
      <c r="L374" s="67">
        <v>299</v>
      </c>
      <c r="M374" s="69">
        <v>35060.640000000029</v>
      </c>
    </row>
    <row r="375" spans="1:13" x14ac:dyDescent="0.25">
      <c r="A375" s="50" t="s">
        <v>1454</v>
      </c>
      <c r="B375" s="50" t="s">
        <v>1455</v>
      </c>
      <c r="C375" s="50" t="s">
        <v>123</v>
      </c>
      <c r="D375" s="5">
        <v>768</v>
      </c>
      <c r="E375" s="5">
        <v>89994.24000000002</v>
      </c>
      <c r="F375" s="3">
        <v>461</v>
      </c>
      <c r="G375" s="5">
        <v>230</v>
      </c>
      <c r="H375" s="5">
        <v>77</v>
      </c>
      <c r="I375" s="57">
        <v>53997</v>
      </c>
      <c r="J375" s="5">
        <v>26998</v>
      </c>
      <c r="K375" s="5">
        <v>8999</v>
      </c>
      <c r="L375" s="67">
        <v>307</v>
      </c>
      <c r="M375" s="69">
        <v>35997.24000000002</v>
      </c>
    </row>
    <row r="376" spans="1:13" x14ac:dyDescent="0.25">
      <c r="A376" s="50" t="s">
        <v>1456</v>
      </c>
      <c r="B376" s="50" t="s">
        <v>1457</v>
      </c>
      <c r="C376" s="50" t="s">
        <v>256</v>
      </c>
      <c r="D376" s="5">
        <v>245</v>
      </c>
      <c r="E376" s="5">
        <v>1218.21</v>
      </c>
      <c r="F376" s="3">
        <v>147</v>
      </c>
      <c r="G376" s="5">
        <v>74</v>
      </c>
      <c r="H376" s="5">
        <v>25</v>
      </c>
      <c r="I376" s="57">
        <v>731</v>
      </c>
      <c r="J376" s="5">
        <v>365</v>
      </c>
      <c r="K376" s="5">
        <v>122</v>
      </c>
      <c r="L376" s="67">
        <v>98</v>
      </c>
      <c r="M376" s="69">
        <v>487.21000000000004</v>
      </c>
    </row>
    <row r="377" spans="1:13" x14ac:dyDescent="0.25">
      <c r="A377" s="50" t="s">
        <v>1458</v>
      </c>
      <c r="B377" s="50" t="s">
        <v>1459</v>
      </c>
      <c r="C377" s="50" t="s">
        <v>256</v>
      </c>
      <c r="D377" s="5">
        <v>267</v>
      </c>
      <c r="E377" s="5">
        <v>1423.11</v>
      </c>
      <c r="F377" s="3">
        <v>160</v>
      </c>
      <c r="G377" s="5">
        <v>80</v>
      </c>
      <c r="H377" s="5">
        <v>27</v>
      </c>
      <c r="I377" s="57">
        <v>854</v>
      </c>
      <c r="J377" s="5">
        <v>427</v>
      </c>
      <c r="K377" s="5">
        <v>142</v>
      </c>
      <c r="L377" s="67">
        <v>107</v>
      </c>
      <c r="M377" s="69">
        <v>569.1099999999999</v>
      </c>
    </row>
    <row r="378" spans="1:13" x14ac:dyDescent="0.25">
      <c r="A378" s="50" t="s">
        <v>1460</v>
      </c>
      <c r="B378" s="50" t="s">
        <v>1461</v>
      </c>
      <c r="C378" s="50" t="s">
        <v>19</v>
      </c>
      <c r="D378" s="5">
        <v>114</v>
      </c>
      <c r="E378" s="5">
        <v>1823.8000000000002</v>
      </c>
      <c r="F378" s="3">
        <v>68</v>
      </c>
      <c r="G378" s="5">
        <v>34</v>
      </c>
      <c r="H378" s="5">
        <v>11</v>
      </c>
      <c r="I378" s="57">
        <v>1094</v>
      </c>
      <c r="J378" s="5">
        <v>547</v>
      </c>
      <c r="K378" s="5">
        <v>182</v>
      </c>
      <c r="L378" s="67">
        <v>46</v>
      </c>
      <c r="M378" s="69">
        <v>729.80000000000018</v>
      </c>
    </row>
    <row r="379" spans="1:13" x14ac:dyDescent="0.25">
      <c r="A379" s="50" t="s">
        <v>1462</v>
      </c>
      <c r="B379" s="50" t="s">
        <v>1463</v>
      </c>
      <c r="C379" s="50" t="s">
        <v>19</v>
      </c>
      <c r="D379" s="5">
        <v>4</v>
      </c>
      <c r="E379" s="5">
        <v>63.97</v>
      </c>
      <c r="F379" s="3">
        <v>2</v>
      </c>
      <c r="G379" s="5">
        <v>1</v>
      </c>
      <c r="H379" s="5">
        <v>0</v>
      </c>
      <c r="I379" s="57">
        <v>38</v>
      </c>
      <c r="J379" s="5">
        <v>19</v>
      </c>
      <c r="K379" s="5">
        <v>6</v>
      </c>
      <c r="L379" s="67">
        <v>2</v>
      </c>
      <c r="M379" s="69">
        <v>25.97</v>
      </c>
    </row>
    <row r="380" spans="1:13" x14ac:dyDescent="0.25">
      <c r="A380" s="50" t="s">
        <v>1464</v>
      </c>
      <c r="B380" s="50" t="s">
        <v>1465</v>
      </c>
      <c r="C380" s="50" t="s">
        <v>208</v>
      </c>
      <c r="D380" s="5">
        <v>285</v>
      </c>
      <c r="E380" s="5">
        <v>802.69999999999993</v>
      </c>
      <c r="F380" s="3">
        <v>171</v>
      </c>
      <c r="G380" s="5">
        <v>86</v>
      </c>
      <c r="H380" s="5">
        <v>29</v>
      </c>
      <c r="I380" s="57">
        <v>482</v>
      </c>
      <c r="J380" s="5">
        <v>241</v>
      </c>
      <c r="K380" s="5">
        <v>80</v>
      </c>
      <c r="L380" s="67">
        <v>114</v>
      </c>
      <c r="M380" s="69">
        <v>320.69999999999993</v>
      </c>
    </row>
    <row r="381" spans="1:13" x14ac:dyDescent="0.25">
      <c r="A381" s="50" t="s">
        <v>1466</v>
      </c>
      <c r="B381" s="50" t="s">
        <v>1467</v>
      </c>
      <c r="C381" s="50" t="s">
        <v>133</v>
      </c>
      <c r="D381" s="5">
        <v>1407</v>
      </c>
      <c r="E381" s="5">
        <v>4122.5100000000011</v>
      </c>
      <c r="F381" s="3">
        <v>844</v>
      </c>
      <c r="G381" s="5">
        <v>422</v>
      </c>
      <c r="H381" s="5">
        <v>141</v>
      </c>
      <c r="I381" s="57">
        <v>2474</v>
      </c>
      <c r="J381" s="5">
        <v>1237</v>
      </c>
      <c r="K381" s="5">
        <v>412</v>
      </c>
      <c r="L381" s="67">
        <v>563</v>
      </c>
      <c r="M381" s="69">
        <v>1648.5100000000011</v>
      </c>
    </row>
    <row r="382" spans="1:13" x14ac:dyDescent="0.25">
      <c r="A382" s="50" t="s">
        <v>1468</v>
      </c>
      <c r="B382" s="50" t="s">
        <v>1469</v>
      </c>
      <c r="C382" s="50" t="s">
        <v>208</v>
      </c>
      <c r="D382" s="5">
        <v>1031</v>
      </c>
      <c r="E382" s="5">
        <v>3599.71</v>
      </c>
      <c r="F382" s="3">
        <v>619</v>
      </c>
      <c r="G382" s="5">
        <v>309</v>
      </c>
      <c r="H382" s="5">
        <v>103</v>
      </c>
      <c r="I382" s="57">
        <v>2160</v>
      </c>
      <c r="J382" s="5">
        <v>1080</v>
      </c>
      <c r="K382" s="5">
        <v>360</v>
      </c>
      <c r="L382" s="67">
        <v>412</v>
      </c>
      <c r="M382" s="69">
        <v>1439.71</v>
      </c>
    </row>
    <row r="383" spans="1:13" x14ac:dyDescent="0.25">
      <c r="A383" s="50" t="s">
        <v>1470</v>
      </c>
      <c r="B383" s="50" t="s">
        <v>1471</v>
      </c>
      <c r="C383" s="50" t="s">
        <v>208</v>
      </c>
      <c r="D383" s="5">
        <v>215</v>
      </c>
      <c r="E383" s="5">
        <v>871.15000000000009</v>
      </c>
      <c r="F383" s="3">
        <v>129</v>
      </c>
      <c r="G383" s="5">
        <v>65</v>
      </c>
      <c r="H383" s="5">
        <v>22</v>
      </c>
      <c r="I383" s="57">
        <v>523</v>
      </c>
      <c r="J383" s="5">
        <v>261</v>
      </c>
      <c r="K383" s="5">
        <v>87</v>
      </c>
      <c r="L383" s="67">
        <v>86</v>
      </c>
      <c r="M383" s="69">
        <v>348.15000000000009</v>
      </c>
    </row>
    <row r="384" spans="1:13" x14ac:dyDescent="0.25">
      <c r="A384" s="50" t="s">
        <v>1472</v>
      </c>
      <c r="B384" s="50" t="s">
        <v>1473</v>
      </c>
      <c r="C384" s="50" t="s">
        <v>51</v>
      </c>
      <c r="D384" s="5">
        <v>98</v>
      </c>
      <c r="E384" s="5">
        <v>456.26</v>
      </c>
      <c r="F384" s="3">
        <v>59</v>
      </c>
      <c r="G384" s="5">
        <v>29</v>
      </c>
      <c r="H384" s="5">
        <v>10</v>
      </c>
      <c r="I384" s="57">
        <v>274</v>
      </c>
      <c r="J384" s="5">
        <v>137</v>
      </c>
      <c r="K384" s="5">
        <v>46</v>
      </c>
      <c r="L384" s="67">
        <v>39</v>
      </c>
      <c r="M384" s="69">
        <v>182.26</v>
      </c>
    </row>
    <row r="385" spans="1:13" x14ac:dyDescent="0.25">
      <c r="A385" s="50" t="s">
        <v>1474</v>
      </c>
      <c r="B385" s="50" t="s">
        <v>1475</v>
      </c>
      <c r="C385" s="50" t="s">
        <v>51</v>
      </c>
      <c r="D385" s="5">
        <v>125</v>
      </c>
      <c r="E385" s="5">
        <v>613.25</v>
      </c>
      <c r="F385" s="3">
        <v>75</v>
      </c>
      <c r="G385" s="5">
        <v>38</v>
      </c>
      <c r="H385" s="5">
        <v>13</v>
      </c>
      <c r="I385" s="57">
        <v>368</v>
      </c>
      <c r="J385" s="5">
        <v>184</v>
      </c>
      <c r="K385" s="5">
        <v>61</v>
      </c>
      <c r="L385" s="67">
        <v>50</v>
      </c>
      <c r="M385" s="69">
        <v>245.25</v>
      </c>
    </row>
    <row r="386" spans="1:13" x14ac:dyDescent="0.25">
      <c r="A386" s="50" t="s">
        <v>1476</v>
      </c>
      <c r="B386" s="50" t="s">
        <v>1477</v>
      </c>
      <c r="C386" s="50" t="s">
        <v>51</v>
      </c>
      <c r="D386" s="5">
        <v>39</v>
      </c>
      <c r="E386" s="5">
        <v>193.58999999999997</v>
      </c>
      <c r="F386" s="3">
        <v>23</v>
      </c>
      <c r="G386" s="5">
        <v>12</v>
      </c>
      <c r="H386" s="5">
        <v>4</v>
      </c>
      <c r="I386" s="57">
        <v>116</v>
      </c>
      <c r="J386" s="5">
        <v>58</v>
      </c>
      <c r="K386" s="5">
        <v>19</v>
      </c>
      <c r="L386" s="67">
        <v>16</v>
      </c>
      <c r="M386" s="69">
        <v>77.589999999999975</v>
      </c>
    </row>
    <row r="387" spans="1:13" x14ac:dyDescent="0.25">
      <c r="A387" s="50" t="s">
        <v>1478</v>
      </c>
      <c r="B387" s="50" t="s">
        <v>1479</v>
      </c>
      <c r="C387" s="50" t="s">
        <v>265</v>
      </c>
      <c r="D387" s="5">
        <v>40</v>
      </c>
      <c r="E387" s="5">
        <v>117.45000000000002</v>
      </c>
      <c r="F387" s="3">
        <v>24</v>
      </c>
      <c r="G387" s="5">
        <v>12</v>
      </c>
      <c r="H387" s="5">
        <v>4</v>
      </c>
      <c r="I387" s="57">
        <v>70</v>
      </c>
      <c r="J387" s="5">
        <v>35</v>
      </c>
      <c r="K387" s="5">
        <v>12</v>
      </c>
      <c r="L387" s="67">
        <v>16</v>
      </c>
      <c r="M387" s="69">
        <v>47.450000000000017</v>
      </c>
    </row>
    <row r="388" spans="1:13" x14ac:dyDescent="0.25">
      <c r="A388" s="50" t="s">
        <v>1480</v>
      </c>
      <c r="B388" s="50" t="s">
        <v>1481</v>
      </c>
      <c r="C388" s="50" t="s">
        <v>265</v>
      </c>
      <c r="D388" s="5">
        <v>23</v>
      </c>
      <c r="E388" s="5">
        <v>66.250000000000014</v>
      </c>
      <c r="F388" s="3">
        <v>14</v>
      </c>
      <c r="G388" s="5">
        <v>7</v>
      </c>
      <c r="H388" s="5">
        <v>2</v>
      </c>
      <c r="I388" s="57">
        <v>40</v>
      </c>
      <c r="J388" s="5">
        <v>20</v>
      </c>
      <c r="K388" s="5">
        <v>7</v>
      </c>
      <c r="L388" s="67">
        <v>9</v>
      </c>
      <c r="M388" s="69">
        <v>26.250000000000014</v>
      </c>
    </row>
    <row r="389" spans="1:13" x14ac:dyDescent="0.25">
      <c r="A389" s="50" t="s">
        <v>1482</v>
      </c>
      <c r="B389" s="50" t="s">
        <v>1483</v>
      </c>
      <c r="C389" s="50" t="s">
        <v>1252</v>
      </c>
      <c r="D389" s="5">
        <v>12</v>
      </c>
      <c r="E389" s="5">
        <v>74.52</v>
      </c>
      <c r="F389" s="3">
        <v>7</v>
      </c>
      <c r="G389" s="5">
        <v>4</v>
      </c>
      <c r="H389" s="5">
        <v>1</v>
      </c>
      <c r="I389" s="57">
        <v>45</v>
      </c>
      <c r="J389" s="5">
        <v>22</v>
      </c>
      <c r="K389" s="5">
        <v>7</v>
      </c>
      <c r="L389" s="67">
        <v>5</v>
      </c>
      <c r="M389" s="69">
        <v>29.519999999999996</v>
      </c>
    </row>
    <row r="390" spans="1:13" x14ac:dyDescent="0.25">
      <c r="A390" s="50" t="s">
        <v>1484</v>
      </c>
      <c r="B390" s="50" t="s">
        <v>1485</v>
      </c>
      <c r="C390" s="50" t="s">
        <v>1252</v>
      </c>
      <c r="D390" s="5">
        <v>2</v>
      </c>
      <c r="E390" s="5">
        <v>11.84</v>
      </c>
      <c r="F390" s="3">
        <v>1</v>
      </c>
      <c r="G390" s="5">
        <v>1</v>
      </c>
      <c r="H390" s="5">
        <v>0</v>
      </c>
      <c r="I390" s="57">
        <v>7</v>
      </c>
      <c r="J390" s="5">
        <v>4</v>
      </c>
      <c r="K390" s="5">
        <v>1</v>
      </c>
      <c r="L390" s="67">
        <v>1</v>
      </c>
      <c r="M390" s="69">
        <v>4.84</v>
      </c>
    </row>
    <row r="391" spans="1:13" x14ac:dyDescent="0.25">
      <c r="A391" s="50" t="s">
        <v>1486</v>
      </c>
      <c r="B391" s="50" t="s">
        <v>1487</v>
      </c>
      <c r="C391" s="50" t="s">
        <v>1252</v>
      </c>
      <c r="D391" s="5">
        <v>57</v>
      </c>
      <c r="E391" s="5">
        <v>336.69000000000005</v>
      </c>
      <c r="F391" s="3">
        <v>34</v>
      </c>
      <c r="G391" s="5">
        <v>17</v>
      </c>
      <c r="H391" s="5">
        <v>6</v>
      </c>
      <c r="I391" s="57">
        <v>202</v>
      </c>
      <c r="J391" s="5">
        <v>101</v>
      </c>
      <c r="K391" s="5">
        <v>34</v>
      </c>
      <c r="L391" s="67">
        <v>23</v>
      </c>
      <c r="M391" s="69">
        <v>134.69000000000005</v>
      </c>
    </row>
    <row r="392" spans="1:13" x14ac:dyDescent="0.25">
      <c r="A392" s="50" t="s">
        <v>1488</v>
      </c>
      <c r="B392" s="50" t="s">
        <v>1489</v>
      </c>
      <c r="C392" s="50" t="s">
        <v>1252</v>
      </c>
      <c r="D392" s="5">
        <v>33</v>
      </c>
      <c r="E392" s="5">
        <v>191.24999999999997</v>
      </c>
      <c r="F392" s="3">
        <v>20</v>
      </c>
      <c r="G392" s="5">
        <v>10</v>
      </c>
      <c r="H392" s="5">
        <v>3</v>
      </c>
      <c r="I392" s="57">
        <v>115</v>
      </c>
      <c r="J392" s="5">
        <v>57</v>
      </c>
      <c r="K392" s="5">
        <v>19</v>
      </c>
      <c r="L392" s="67">
        <v>13</v>
      </c>
      <c r="M392" s="69">
        <v>76.249999999999972</v>
      </c>
    </row>
    <row r="393" spans="1:13" x14ac:dyDescent="0.25">
      <c r="A393" s="50" t="s">
        <v>1490</v>
      </c>
      <c r="B393" s="50" t="s">
        <v>1491</v>
      </c>
      <c r="C393" s="50" t="s">
        <v>51</v>
      </c>
      <c r="D393" s="5">
        <v>36</v>
      </c>
      <c r="E393" s="5">
        <v>148.67999999999998</v>
      </c>
      <c r="F393" s="3">
        <v>22</v>
      </c>
      <c r="G393" s="5">
        <v>11</v>
      </c>
      <c r="H393" s="5">
        <v>4</v>
      </c>
      <c r="I393" s="57">
        <v>89</v>
      </c>
      <c r="J393" s="5">
        <v>45</v>
      </c>
      <c r="K393" s="5">
        <v>15</v>
      </c>
      <c r="L393" s="67">
        <v>14</v>
      </c>
      <c r="M393" s="69">
        <v>59.679999999999978</v>
      </c>
    </row>
    <row r="394" spans="1:13" x14ac:dyDescent="0.25">
      <c r="A394" s="50" t="s">
        <v>1492</v>
      </c>
      <c r="B394" s="50" t="s">
        <v>1493</v>
      </c>
      <c r="C394" s="50" t="s">
        <v>51</v>
      </c>
      <c r="D394" s="5">
        <v>7</v>
      </c>
      <c r="E394" s="5">
        <v>35.68</v>
      </c>
      <c r="F394" s="3">
        <v>4</v>
      </c>
      <c r="G394" s="5">
        <v>2</v>
      </c>
      <c r="H394" s="5">
        <v>1</v>
      </c>
      <c r="I394" s="57">
        <v>21</v>
      </c>
      <c r="J394" s="5">
        <v>11</v>
      </c>
      <c r="K394" s="5">
        <v>4</v>
      </c>
      <c r="L394" s="67">
        <v>3</v>
      </c>
      <c r="M394" s="69">
        <v>14.68</v>
      </c>
    </row>
    <row r="395" spans="1:13" x14ac:dyDescent="0.25">
      <c r="A395" s="50" t="s">
        <v>1494</v>
      </c>
      <c r="B395" s="50" t="s">
        <v>1495</v>
      </c>
      <c r="C395" s="50" t="s">
        <v>51</v>
      </c>
      <c r="D395" s="5">
        <v>17</v>
      </c>
      <c r="E395" s="5">
        <v>82.63000000000001</v>
      </c>
      <c r="F395" s="3">
        <v>10</v>
      </c>
      <c r="G395" s="5">
        <v>5</v>
      </c>
      <c r="H395" s="5">
        <v>2</v>
      </c>
      <c r="I395" s="57">
        <v>50</v>
      </c>
      <c r="J395" s="5">
        <v>25</v>
      </c>
      <c r="K395" s="5">
        <v>8</v>
      </c>
      <c r="L395" s="67">
        <v>7</v>
      </c>
      <c r="M395" s="69">
        <v>32.63000000000001</v>
      </c>
    </row>
    <row r="396" spans="1:13" x14ac:dyDescent="0.25">
      <c r="A396" s="50" t="s">
        <v>1496</v>
      </c>
      <c r="B396" s="50" t="s">
        <v>1497</v>
      </c>
      <c r="C396" s="50" t="s">
        <v>51</v>
      </c>
      <c r="D396" s="5">
        <v>9</v>
      </c>
      <c r="E396" s="5">
        <v>57.69</v>
      </c>
      <c r="F396" s="3">
        <v>5</v>
      </c>
      <c r="G396" s="5">
        <v>3</v>
      </c>
      <c r="H396" s="5">
        <v>1</v>
      </c>
      <c r="I396" s="57">
        <v>35</v>
      </c>
      <c r="J396" s="5">
        <v>17</v>
      </c>
      <c r="K396" s="5">
        <v>6</v>
      </c>
      <c r="L396" s="67">
        <v>4</v>
      </c>
      <c r="M396" s="69">
        <v>22.689999999999998</v>
      </c>
    </row>
    <row r="397" spans="1:13" x14ac:dyDescent="0.25">
      <c r="A397" s="50" t="s">
        <v>1498</v>
      </c>
      <c r="B397" s="50" t="s">
        <v>1499</v>
      </c>
      <c r="C397" s="50" t="s">
        <v>51</v>
      </c>
      <c r="D397" s="5">
        <v>473</v>
      </c>
      <c r="E397" s="5">
        <v>2054.0700000000002</v>
      </c>
      <c r="F397" s="3">
        <v>284</v>
      </c>
      <c r="G397" s="5">
        <v>142</v>
      </c>
      <c r="H397" s="5">
        <v>47</v>
      </c>
      <c r="I397" s="57">
        <v>1232</v>
      </c>
      <c r="J397" s="5">
        <v>616</v>
      </c>
      <c r="K397" s="5">
        <v>205</v>
      </c>
      <c r="L397" s="67">
        <v>189</v>
      </c>
      <c r="M397" s="69">
        <v>822.07000000000016</v>
      </c>
    </row>
    <row r="398" spans="1:13" x14ac:dyDescent="0.25">
      <c r="A398" s="50" t="s">
        <v>1500</v>
      </c>
      <c r="B398" s="50" t="s">
        <v>1501</v>
      </c>
      <c r="C398" s="50" t="s">
        <v>51</v>
      </c>
      <c r="D398" s="5">
        <v>91</v>
      </c>
      <c r="E398" s="5">
        <v>402.04000000000008</v>
      </c>
      <c r="F398" s="3">
        <v>55</v>
      </c>
      <c r="G398" s="5">
        <v>27</v>
      </c>
      <c r="H398" s="5">
        <v>9</v>
      </c>
      <c r="I398" s="57">
        <v>241</v>
      </c>
      <c r="J398" s="5">
        <v>121</v>
      </c>
      <c r="K398" s="5">
        <v>40</v>
      </c>
      <c r="L398" s="67">
        <v>36</v>
      </c>
      <c r="M398" s="69">
        <v>161.04000000000008</v>
      </c>
    </row>
    <row r="399" spans="1:13" x14ac:dyDescent="0.25">
      <c r="A399" s="50" t="s">
        <v>1502</v>
      </c>
      <c r="B399" s="50" t="s">
        <v>1503</v>
      </c>
      <c r="C399" s="50" t="s">
        <v>51</v>
      </c>
      <c r="D399" s="5">
        <v>163</v>
      </c>
      <c r="E399" s="5">
        <v>745.72</v>
      </c>
      <c r="F399" s="3">
        <v>98</v>
      </c>
      <c r="G399" s="5">
        <v>49</v>
      </c>
      <c r="H399" s="5">
        <v>16</v>
      </c>
      <c r="I399" s="57">
        <v>447</v>
      </c>
      <c r="J399" s="5">
        <v>224</v>
      </c>
      <c r="K399" s="5">
        <v>75</v>
      </c>
      <c r="L399" s="67">
        <v>65</v>
      </c>
      <c r="M399" s="69">
        <v>298.72000000000003</v>
      </c>
    </row>
    <row r="400" spans="1:13" x14ac:dyDescent="0.25">
      <c r="A400" s="50" t="s">
        <v>1504</v>
      </c>
      <c r="B400" s="50" t="s">
        <v>1505</v>
      </c>
      <c r="C400" s="50" t="s">
        <v>51</v>
      </c>
      <c r="D400" s="5">
        <v>157</v>
      </c>
      <c r="E400" s="5">
        <v>728.25</v>
      </c>
      <c r="F400" s="3">
        <v>94</v>
      </c>
      <c r="G400" s="5">
        <v>47</v>
      </c>
      <c r="H400" s="5">
        <v>16</v>
      </c>
      <c r="I400" s="57">
        <v>437</v>
      </c>
      <c r="J400" s="5">
        <v>218</v>
      </c>
      <c r="K400" s="5">
        <v>73</v>
      </c>
      <c r="L400" s="67">
        <v>63</v>
      </c>
      <c r="M400" s="69">
        <v>291.25</v>
      </c>
    </row>
    <row r="401" spans="1:13" x14ac:dyDescent="0.25">
      <c r="A401" s="50" t="s">
        <v>1506</v>
      </c>
      <c r="B401" s="50" t="s">
        <v>1507</v>
      </c>
      <c r="C401" s="50" t="s">
        <v>19</v>
      </c>
      <c r="D401" s="5">
        <v>3733</v>
      </c>
      <c r="E401" s="5">
        <v>8095.4900000000034</v>
      </c>
      <c r="F401" s="3">
        <v>2240</v>
      </c>
      <c r="G401" s="5">
        <v>1120</v>
      </c>
      <c r="H401" s="5">
        <v>373</v>
      </c>
      <c r="I401" s="57">
        <v>4857</v>
      </c>
      <c r="J401" s="5">
        <v>2429</v>
      </c>
      <c r="K401" s="5">
        <v>810</v>
      </c>
      <c r="L401" s="67">
        <v>1493</v>
      </c>
      <c r="M401" s="69">
        <v>3238.4900000000034</v>
      </c>
    </row>
    <row r="402" spans="1:13" x14ac:dyDescent="0.25">
      <c r="A402" s="50" t="s">
        <v>1508</v>
      </c>
      <c r="B402" s="50" t="s">
        <v>1509</v>
      </c>
      <c r="C402" s="50" t="s">
        <v>216</v>
      </c>
      <c r="D402" s="5">
        <v>128</v>
      </c>
      <c r="E402" s="5">
        <v>319.2</v>
      </c>
      <c r="F402" s="3">
        <v>77</v>
      </c>
      <c r="G402" s="5">
        <v>38</v>
      </c>
      <c r="H402" s="5">
        <v>13</v>
      </c>
      <c r="I402" s="57">
        <v>192</v>
      </c>
      <c r="J402" s="5">
        <v>96</v>
      </c>
      <c r="K402" s="5">
        <v>32</v>
      </c>
      <c r="L402" s="67">
        <v>51</v>
      </c>
      <c r="M402" s="69">
        <v>127.19999999999999</v>
      </c>
    </row>
    <row r="403" spans="1:13" x14ac:dyDescent="0.25">
      <c r="A403" s="50" t="s">
        <v>1510</v>
      </c>
      <c r="B403" s="50" t="s">
        <v>1511</v>
      </c>
      <c r="C403" s="50" t="s">
        <v>51</v>
      </c>
      <c r="D403" s="5">
        <v>294</v>
      </c>
      <c r="E403" s="5">
        <v>4704</v>
      </c>
      <c r="F403" s="3">
        <v>176</v>
      </c>
      <c r="G403" s="5">
        <v>88</v>
      </c>
      <c r="H403" s="5">
        <v>29</v>
      </c>
      <c r="I403" s="57">
        <v>2822</v>
      </c>
      <c r="J403" s="5">
        <v>1411</v>
      </c>
      <c r="K403" s="5">
        <v>470</v>
      </c>
      <c r="L403" s="67">
        <v>118</v>
      </c>
      <c r="M403" s="69">
        <v>1882</v>
      </c>
    </row>
    <row r="404" spans="1:13" x14ac:dyDescent="0.25">
      <c r="A404" s="50" t="s">
        <v>1512</v>
      </c>
      <c r="B404" s="50" t="s">
        <v>1513</v>
      </c>
      <c r="C404" s="50" t="s">
        <v>51</v>
      </c>
      <c r="D404" s="5">
        <v>1</v>
      </c>
      <c r="E404" s="5">
        <v>16</v>
      </c>
      <c r="F404" s="3">
        <v>1</v>
      </c>
      <c r="G404" s="5">
        <v>0</v>
      </c>
      <c r="H404" s="5">
        <v>0</v>
      </c>
      <c r="I404" s="57">
        <v>10</v>
      </c>
      <c r="J404" s="5">
        <v>5</v>
      </c>
      <c r="K404" s="5">
        <v>2</v>
      </c>
      <c r="L404" s="67">
        <v>0</v>
      </c>
      <c r="M404" s="69">
        <v>6</v>
      </c>
    </row>
    <row r="405" spans="1:13" x14ac:dyDescent="0.25">
      <c r="A405" s="50" t="s">
        <v>1514</v>
      </c>
      <c r="B405" s="50" t="s">
        <v>1515</v>
      </c>
      <c r="C405" s="50" t="s">
        <v>51</v>
      </c>
      <c r="D405" s="5">
        <v>567</v>
      </c>
      <c r="E405" s="5">
        <v>3384.9900000000007</v>
      </c>
      <c r="F405" s="3">
        <v>340</v>
      </c>
      <c r="G405" s="5">
        <v>170</v>
      </c>
      <c r="H405" s="5">
        <v>57</v>
      </c>
      <c r="I405" s="57">
        <v>2031</v>
      </c>
      <c r="J405" s="5">
        <v>1015</v>
      </c>
      <c r="K405" s="5">
        <v>338</v>
      </c>
      <c r="L405" s="67">
        <v>227</v>
      </c>
      <c r="M405" s="69">
        <v>1353.9900000000007</v>
      </c>
    </row>
    <row r="406" spans="1:13" x14ac:dyDescent="0.25">
      <c r="A406" s="50" t="s">
        <v>1516</v>
      </c>
      <c r="B406" s="50" t="s">
        <v>1517</v>
      </c>
      <c r="C406" s="50" t="s">
        <v>51</v>
      </c>
      <c r="D406" s="5">
        <v>285</v>
      </c>
      <c r="E406" s="5">
        <v>2453.85</v>
      </c>
      <c r="F406" s="3">
        <v>171</v>
      </c>
      <c r="G406" s="5">
        <v>86</v>
      </c>
      <c r="H406" s="5">
        <v>29</v>
      </c>
      <c r="I406" s="57">
        <v>1472</v>
      </c>
      <c r="J406" s="5">
        <v>736</v>
      </c>
      <c r="K406" s="5">
        <v>245</v>
      </c>
      <c r="L406" s="67">
        <v>114</v>
      </c>
      <c r="M406" s="69">
        <v>981.84999999999991</v>
      </c>
    </row>
    <row r="407" spans="1:13" x14ac:dyDescent="0.25">
      <c r="A407" s="50" t="s">
        <v>1518</v>
      </c>
      <c r="B407" s="50" t="s">
        <v>1519</v>
      </c>
      <c r="C407" s="50" t="s">
        <v>51</v>
      </c>
      <c r="D407" s="5">
        <v>243</v>
      </c>
      <c r="E407" s="5">
        <v>1834.6499999999999</v>
      </c>
      <c r="F407" s="3">
        <v>146</v>
      </c>
      <c r="G407" s="5">
        <v>73</v>
      </c>
      <c r="H407" s="5">
        <v>24</v>
      </c>
      <c r="I407" s="57">
        <v>1101</v>
      </c>
      <c r="J407" s="5">
        <v>550</v>
      </c>
      <c r="K407" s="5">
        <v>183</v>
      </c>
      <c r="L407" s="67">
        <v>97</v>
      </c>
      <c r="M407" s="69">
        <v>733.64999999999986</v>
      </c>
    </row>
    <row r="408" spans="1:13" x14ac:dyDescent="0.25">
      <c r="A408" s="50" t="s">
        <v>1520</v>
      </c>
      <c r="B408" s="50" t="s">
        <v>1521</v>
      </c>
      <c r="C408" s="50" t="s">
        <v>51</v>
      </c>
      <c r="D408" s="5">
        <v>208</v>
      </c>
      <c r="E408" s="5">
        <v>2119.5199999999995</v>
      </c>
      <c r="F408" s="3">
        <v>125</v>
      </c>
      <c r="G408" s="5">
        <v>62</v>
      </c>
      <c r="H408" s="5">
        <v>21</v>
      </c>
      <c r="I408" s="57">
        <v>1272</v>
      </c>
      <c r="J408" s="5">
        <v>636</v>
      </c>
      <c r="K408" s="5">
        <v>212</v>
      </c>
      <c r="L408" s="67">
        <v>83</v>
      </c>
      <c r="M408" s="69">
        <v>847.51999999999953</v>
      </c>
    </row>
    <row r="409" spans="1:13" x14ac:dyDescent="0.25">
      <c r="A409" s="50" t="s">
        <v>1522</v>
      </c>
      <c r="B409" s="50" t="s">
        <v>1523</v>
      </c>
      <c r="C409" s="50" t="s">
        <v>51</v>
      </c>
      <c r="D409" s="5">
        <v>625</v>
      </c>
      <c r="E409" s="5">
        <v>2781.25</v>
      </c>
      <c r="F409" s="3">
        <v>375</v>
      </c>
      <c r="G409" s="5">
        <v>188</v>
      </c>
      <c r="H409" s="5">
        <v>63</v>
      </c>
      <c r="I409" s="57">
        <v>1669</v>
      </c>
      <c r="J409" s="5">
        <v>834</v>
      </c>
      <c r="K409" s="5">
        <v>278</v>
      </c>
      <c r="L409" s="67">
        <v>250</v>
      </c>
      <c r="M409" s="69">
        <v>1112.25</v>
      </c>
    </row>
    <row r="410" spans="1:13" x14ac:dyDescent="0.25">
      <c r="A410" s="50" t="s">
        <v>1524</v>
      </c>
      <c r="B410" s="50" t="s">
        <v>1525</v>
      </c>
      <c r="C410" s="50" t="s">
        <v>216</v>
      </c>
      <c r="D410" s="5">
        <v>76</v>
      </c>
      <c r="E410" s="5">
        <v>97.280000000000015</v>
      </c>
      <c r="F410" s="3">
        <v>46</v>
      </c>
      <c r="G410" s="5">
        <v>23</v>
      </c>
      <c r="H410" s="5">
        <v>8</v>
      </c>
      <c r="I410" s="57">
        <v>58</v>
      </c>
      <c r="J410" s="5">
        <v>29</v>
      </c>
      <c r="K410" s="5">
        <v>10</v>
      </c>
      <c r="L410" s="67">
        <v>30</v>
      </c>
      <c r="M410" s="69">
        <v>39.280000000000015</v>
      </c>
    </row>
    <row r="411" spans="1:13" x14ac:dyDescent="0.25">
      <c r="A411" s="50" t="s">
        <v>1526</v>
      </c>
      <c r="B411" s="50" t="s">
        <v>1527</v>
      </c>
      <c r="C411" s="50" t="s">
        <v>216</v>
      </c>
      <c r="D411" s="5">
        <v>356</v>
      </c>
      <c r="E411" s="5">
        <v>605.20000000000005</v>
      </c>
      <c r="F411" s="3">
        <v>214</v>
      </c>
      <c r="G411" s="5">
        <v>107</v>
      </c>
      <c r="H411" s="5">
        <v>36</v>
      </c>
      <c r="I411" s="57">
        <v>363</v>
      </c>
      <c r="J411" s="5">
        <v>182</v>
      </c>
      <c r="K411" s="5">
        <v>61</v>
      </c>
      <c r="L411" s="67">
        <v>142</v>
      </c>
      <c r="M411" s="69">
        <v>242.20000000000005</v>
      </c>
    </row>
    <row r="412" spans="1:13" x14ac:dyDescent="0.25">
      <c r="A412" s="50" t="s">
        <v>1528</v>
      </c>
      <c r="B412" s="50" t="s">
        <v>1529</v>
      </c>
      <c r="C412" s="50" t="s">
        <v>216</v>
      </c>
      <c r="D412" s="5">
        <v>15</v>
      </c>
      <c r="E412" s="5">
        <v>61.349999999999994</v>
      </c>
      <c r="F412" s="3">
        <v>9</v>
      </c>
      <c r="G412" s="5">
        <v>5</v>
      </c>
      <c r="H412" s="5">
        <v>2</v>
      </c>
      <c r="I412" s="57">
        <v>37</v>
      </c>
      <c r="J412" s="5">
        <v>18</v>
      </c>
      <c r="K412" s="5">
        <v>6</v>
      </c>
      <c r="L412" s="67">
        <v>6</v>
      </c>
      <c r="M412" s="69">
        <v>24.349999999999994</v>
      </c>
    </row>
    <row r="413" spans="1:13" x14ac:dyDescent="0.25">
      <c r="A413" s="50" t="s">
        <v>1530</v>
      </c>
      <c r="B413" s="50" t="s">
        <v>1531</v>
      </c>
      <c r="C413" s="50" t="s">
        <v>216</v>
      </c>
      <c r="D413" s="5">
        <v>16</v>
      </c>
      <c r="E413" s="5">
        <v>62.72</v>
      </c>
      <c r="F413" s="3">
        <v>10</v>
      </c>
      <c r="G413" s="5">
        <v>5</v>
      </c>
      <c r="H413" s="5">
        <v>2</v>
      </c>
      <c r="I413" s="57">
        <v>38</v>
      </c>
      <c r="J413" s="5">
        <v>19</v>
      </c>
      <c r="K413" s="5">
        <v>6</v>
      </c>
      <c r="L413" s="67">
        <v>6</v>
      </c>
      <c r="M413" s="69">
        <v>24.72</v>
      </c>
    </row>
    <row r="414" spans="1:13" x14ac:dyDescent="0.25">
      <c r="A414" s="50" t="s">
        <v>1532</v>
      </c>
      <c r="B414" s="50" t="s">
        <v>1533</v>
      </c>
      <c r="C414" s="50" t="s">
        <v>51</v>
      </c>
      <c r="D414" s="5">
        <v>110</v>
      </c>
      <c r="E414" s="5">
        <v>417.64</v>
      </c>
      <c r="F414" s="3">
        <v>66</v>
      </c>
      <c r="G414" s="5">
        <v>33</v>
      </c>
      <c r="H414" s="5">
        <v>11</v>
      </c>
      <c r="I414" s="57">
        <v>251</v>
      </c>
      <c r="J414" s="5">
        <v>125</v>
      </c>
      <c r="K414" s="5">
        <v>42</v>
      </c>
      <c r="L414" s="67">
        <v>44</v>
      </c>
      <c r="M414" s="69">
        <v>166.64</v>
      </c>
    </row>
    <row r="415" spans="1:13" x14ac:dyDescent="0.25">
      <c r="A415" s="50" t="s">
        <v>1534</v>
      </c>
      <c r="B415" s="50" t="s">
        <v>1535</v>
      </c>
      <c r="C415" s="50" t="s">
        <v>51</v>
      </c>
      <c r="D415" s="5">
        <v>253</v>
      </c>
      <c r="E415" s="5">
        <v>1495.23</v>
      </c>
      <c r="F415" s="3">
        <v>152</v>
      </c>
      <c r="G415" s="5">
        <v>76</v>
      </c>
      <c r="H415" s="5">
        <v>25</v>
      </c>
      <c r="I415" s="57">
        <v>897</v>
      </c>
      <c r="J415" s="5">
        <v>449</v>
      </c>
      <c r="K415" s="5">
        <v>150</v>
      </c>
      <c r="L415" s="67">
        <v>101</v>
      </c>
      <c r="M415" s="69">
        <v>598.23</v>
      </c>
    </row>
    <row r="416" spans="1:13" x14ac:dyDescent="0.25">
      <c r="A416" s="50" t="s">
        <v>1536</v>
      </c>
      <c r="B416" s="50" t="s">
        <v>1537</v>
      </c>
      <c r="C416" s="50" t="s">
        <v>51</v>
      </c>
      <c r="D416" s="5">
        <v>844</v>
      </c>
      <c r="E416" s="5">
        <v>4988.0400000000009</v>
      </c>
      <c r="F416" s="3">
        <v>506</v>
      </c>
      <c r="G416" s="5">
        <v>253</v>
      </c>
      <c r="H416" s="5">
        <v>84</v>
      </c>
      <c r="I416" s="57">
        <v>2993</v>
      </c>
      <c r="J416" s="5">
        <v>1496</v>
      </c>
      <c r="K416" s="5">
        <v>499</v>
      </c>
      <c r="L416" s="67">
        <v>338</v>
      </c>
      <c r="M416" s="69">
        <v>1995.0400000000009</v>
      </c>
    </row>
    <row r="417" spans="1:13" x14ac:dyDescent="0.25">
      <c r="A417" s="50" t="s">
        <v>1538</v>
      </c>
      <c r="B417" s="50" t="s">
        <v>1539</v>
      </c>
      <c r="C417" s="50" t="s">
        <v>548</v>
      </c>
      <c r="D417" s="5">
        <v>93</v>
      </c>
      <c r="E417" s="5">
        <v>744</v>
      </c>
      <c r="F417" s="3">
        <v>56</v>
      </c>
      <c r="G417" s="5">
        <v>28</v>
      </c>
      <c r="H417" s="5">
        <v>9</v>
      </c>
      <c r="I417" s="57">
        <v>446</v>
      </c>
      <c r="J417" s="5">
        <v>223</v>
      </c>
      <c r="K417" s="5">
        <v>74</v>
      </c>
      <c r="L417" s="67">
        <v>37</v>
      </c>
      <c r="M417" s="69">
        <v>298</v>
      </c>
    </row>
    <row r="418" spans="1:13" x14ac:dyDescent="0.25">
      <c r="A418" s="50" t="s">
        <v>1540</v>
      </c>
      <c r="B418" s="50" t="s">
        <v>1541</v>
      </c>
      <c r="C418" s="50" t="s">
        <v>548</v>
      </c>
      <c r="D418" s="5">
        <v>7</v>
      </c>
      <c r="E418" s="5">
        <v>176.67999999999998</v>
      </c>
      <c r="F418" s="3">
        <v>4</v>
      </c>
      <c r="G418" s="5">
        <v>2</v>
      </c>
      <c r="H418" s="5">
        <v>1</v>
      </c>
      <c r="I418" s="57">
        <v>106</v>
      </c>
      <c r="J418" s="5">
        <v>53</v>
      </c>
      <c r="K418" s="5">
        <v>18</v>
      </c>
      <c r="L418" s="67">
        <v>3</v>
      </c>
      <c r="M418" s="69">
        <v>70.679999999999978</v>
      </c>
    </row>
    <row r="419" spans="1:13" x14ac:dyDescent="0.25">
      <c r="A419" s="50" t="s">
        <v>1542</v>
      </c>
      <c r="B419" s="50" t="s">
        <v>1543</v>
      </c>
      <c r="C419" s="50" t="s">
        <v>282</v>
      </c>
      <c r="D419" s="5">
        <v>518</v>
      </c>
      <c r="E419" s="5">
        <v>2476.0399999999995</v>
      </c>
      <c r="F419" s="3">
        <v>311</v>
      </c>
      <c r="G419" s="5">
        <v>155</v>
      </c>
      <c r="H419" s="5">
        <v>52</v>
      </c>
      <c r="I419" s="57">
        <v>1486</v>
      </c>
      <c r="J419" s="5">
        <v>743</v>
      </c>
      <c r="K419" s="5">
        <v>248</v>
      </c>
      <c r="L419" s="67">
        <v>207</v>
      </c>
      <c r="M419" s="69">
        <v>990.03999999999951</v>
      </c>
    </row>
    <row r="420" spans="1:13" x14ac:dyDescent="0.25">
      <c r="A420" s="50" t="s">
        <v>1544</v>
      </c>
      <c r="B420" s="50" t="s">
        <v>1545</v>
      </c>
      <c r="C420" s="50" t="s">
        <v>282</v>
      </c>
      <c r="D420" s="5">
        <v>170</v>
      </c>
      <c r="E420" s="5">
        <v>1004.7</v>
      </c>
      <c r="F420" s="3">
        <v>102</v>
      </c>
      <c r="G420" s="5">
        <v>51</v>
      </c>
      <c r="H420" s="5">
        <v>17</v>
      </c>
      <c r="I420" s="57">
        <v>603</v>
      </c>
      <c r="J420" s="5">
        <v>301</v>
      </c>
      <c r="K420" s="5">
        <v>100</v>
      </c>
      <c r="L420" s="67">
        <v>68</v>
      </c>
      <c r="M420" s="69">
        <v>401.70000000000005</v>
      </c>
    </row>
    <row r="421" spans="1:13" x14ac:dyDescent="0.25">
      <c r="A421" s="50" t="s">
        <v>1546</v>
      </c>
      <c r="B421" s="50" t="s">
        <v>1547</v>
      </c>
      <c r="C421" s="50" t="s">
        <v>51</v>
      </c>
      <c r="D421" s="5">
        <v>88</v>
      </c>
      <c r="E421" s="5">
        <v>455.88</v>
      </c>
      <c r="F421" s="3">
        <v>53</v>
      </c>
      <c r="G421" s="5">
        <v>26</v>
      </c>
      <c r="H421" s="5">
        <v>9</v>
      </c>
      <c r="I421" s="57">
        <v>274</v>
      </c>
      <c r="J421" s="5">
        <v>137</v>
      </c>
      <c r="K421" s="5">
        <v>46</v>
      </c>
      <c r="L421" s="67">
        <v>35</v>
      </c>
      <c r="M421" s="69">
        <v>181.88</v>
      </c>
    </row>
    <row r="422" spans="1:13" x14ac:dyDescent="0.25">
      <c r="A422" s="50" t="s">
        <v>1548</v>
      </c>
      <c r="B422" s="50" t="s">
        <v>1549</v>
      </c>
      <c r="C422" s="50" t="s">
        <v>51</v>
      </c>
      <c r="D422" s="5">
        <v>93</v>
      </c>
      <c r="E422" s="5">
        <v>486.92999999999989</v>
      </c>
      <c r="F422" s="3">
        <v>56</v>
      </c>
      <c r="G422" s="5">
        <v>28</v>
      </c>
      <c r="H422" s="5">
        <v>9</v>
      </c>
      <c r="I422" s="57">
        <v>292</v>
      </c>
      <c r="J422" s="5">
        <v>146</v>
      </c>
      <c r="K422" s="5">
        <v>49</v>
      </c>
      <c r="L422" s="67">
        <v>37</v>
      </c>
      <c r="M422" s="69">
        <v>194.92999999999989</v>
      </c>
    </row>
    <row r="423" spans="1:13" x14ac:dyDescent="0.25">
      <c r="A423" s="50" t="s">
        <v>1550</v>
      </c>
      <c r="B423" s="50" t="s">
        <v>1551</v>
      </c>
      <c r="C423" s="50" t="s">
        <v>51</v>
      </c>
      <c r="D423" s="5">
        <v>113</v>
      </c>
      <c r="E423" s="5">
        <v>702.89999999999986</v>
      </c>
      <c r="F423" s="3">
        <v>68</v>
      </c>
      <c r="G423" s="5">
        <v>34</v>
      </c>
      <c r="H423" s="5">
        <v>11</v>
      </c>
      <c r="I423" s="57">
        <v>422</v>
      </c>
      <c r="J423" s="5">
        <v>211</v>
      </c>
      <c r="K423" s="5">
        <v>70</v>
      </c>
      <c r="L423" s="67">
        <v>45</v>
      </c>
      <c r="M423" s="69">
        <v>280.89999999999986</v>
      </c>
    </row>
    <row r="424" spans="1:13" x14ac:dyDescent="0.25">
      <c r="A424" s="50" t="s">
        <v>1552</v>
      </c>
      <c r="B424" s="50" t="s">
        <v>1553</v>
      </c>
      <c r="C424" s="50" t="s">
        <v>19</v>
      </c>
      <c r="D424" s="5">
        <v>2096</v>
      </c>
      <c r="E424" s="5">
        <v>14294.720000000008</v>
      </c>
      <c r="F424" s="3">
        <v>1258</v>
      </c>
      <c r="G424" s="5">
        <v>629</v>
      </c>
      <c r="H424" s="5">
        <v>210</v>
      </c>
      <c r="I424" s="57">
        <v>8577</v>
      </c>
      <c r="J424" s="5">
        <v>4288</v>
      </c>
      <c r="K424" s="5">
        <v>1429</v>
      </c>
      <c r="L424" s="67">
        <v>838</v>
      </c>
      <c r="M424" s="69">
        <v>5717.7200000000084</v>
      </c>
    </row>
    <row r="425" spans="1:13" x14ac:dyDescent="0.25">
      <c r="A425" s="50" t="s">
        <v>1554</v>
      </c>
      <c r="B425" s="50" t="s">
        <v>1555</v>
      </c>
      <c r="C425" s="50" t="s">
        <v>19</v>
      </c>
      <c r="D425" s="5">
        <v>2116</v>
      </c>
      <c r="E425" s="5">
        <v>22668.310000000009</v>
      </c>
      <c r="F425" s="3">
        <v>1270</v>
      </c>
      <c r="G425" s="5">
        <v>635</v>
      </c>
      <c r="H425" s="5">
        <v>212</v>
      </c>
      <c r="I425" s="57">
        <v>13601</v>
      </c>
      <c r="J425" s="5">
        <v>6800</v>
      </c>
      <c r="K425" s="5">
        <v>2267</v>
      </c>
      <c r="L425" s="67">
        <v>846</v>
      </c>
      <c r="M425" s="69">
        <v>9067.3100000000086</v>
      </c>
    </row>
    <row r="426" spans="1:13" x14ac:dyDescent="0.25">
      <c r="A426" s="50" t="s">
        <v>1556</v>
      </c>
      <c r="B426" s="50" t="s">
        <v>1557</v>
      </c>
      <c r="C426" s="50" t="s">
        <v>51</v>
      </c>
      <c r="D426" s="5">
        <v>410</v>
      </c>
      <c r="E426" s="5">
        <v>5518.6</v>
      </c>
      <c r="F426" s="3">
        <v>246</v>
      </c>
      <c r="G426" s="5">
        <v>123</v>
      </c>
      <c r="H426" s="5">
        <v>41</v>
      </c>
      <c r="I426" s="57">
        <v>3311</v>
      </c>
      <c r="J426" s="5">
        <v>1656</v>
      </c>
      <c r="K426" s="5">
        <v>552</v>
      </c>
      <c r="L426" s="67">
        <v>164</v>
      </c>
      <c r="M426" s="69">
        <v>2207.6000000000004</v>
      </c>
    </row>
    <row r="427" spans="1:13" x14ac:dyDescent="0.25">
      <c r="A427" s="50" t="s">
        <v>1558</v>
      </c>
      <c r="B427" s="50" t="s">
        <v>1559</v>
      </c>
      <c r="C427" s="50" t="s">
        <v>51</v>
      </c>
      <c r="D427" s="5">
        <v>53</v>
      </c>
      <c r="E427" s="5">
        <v>964.36</v>
      </c>
      <c r="F427" s="3">
        <v>32</v>
      </c>
      <c r="G427" s="5">
        <v>16</v>
      </c>
      <c r="H427" s="5">
        <v>5</v>
      </c>
      <c r="I427" s="57">
        <v>579</v>
      </c>
      <c r="J427" s="5">
        <v>289</v>
      </c>
      <c r="K427" s="5">
        <v>96</v>
      </c>
      <c r="L427" s="67">
        <v>21</v>
      </c>
      <c r="M427" s="69">
        <v>385.36</v>
      </c>
    </row>
    <row r="428" spans="1:13" x14ac:dyDescent="0.25">
      <c r="A428" s="50" t="s">
        <v>1560</v>
      </c>
      <c r="B428" s="50" t="s">
        <v>1561</v>
      </c>
      <c r="C428" s="50" t="s">
        <v>19</v>
      </c>
      <c r="D428" s="5">
        <v>4690</v>
      </c>
      <c r="E428" s="5">
        <v>18713.100000000006</v>
      </c>
      <c r="F428" s="3">
        <v>2814</v>
      </c>
      <c r="G428" s="5">
        <v>1407</v>
      </c>
      <c r="H428" s="5">
        <v>469</v>
      </c>
      <c r="I428" s="57">
        <v>11228</v>
      </c>
      <c r="J428" s="5">
        <v>5614</v>
      </c>
      <c r="K428" s="5">
        <v>1871</v>
      </c>
      <c r="L428" s="67">
        <v>1876</v>
      </c>
      <c r="M428" s="69">
        <v>7485.1000000000058</v>
      </c>
    </row>
    <row r="429" spans="1:13" x14ac:dyDescent="0.25">
      <c r="A429" s="50" t="s">
        <v>1562</v>
      </c>
      <c r="B429" s="50" t="s">
        <v>1563</v>
      </c>
      <c r="C429" s="50" t="s">
        <v>19</v>
      </c>
      <c r="D429" s="5">
        <v>1017</v>
      </c>
      <c r="E429" s="5">
        <v>3812.97</v>
      </c>
      <c r="F429" s="3">
        <v>610</v>
      </c>
      <c r="G429" s="5">
        <v>305</v>
      </c>
      <c r="H429" s="5">
        <v>102</v>
      </c>
      <c r="I429" s="57">
        <v>2288</v>
      </c>
      <c r="J429" s="5">
        <v>1144</v>
      </c>
      <c r="K429" s="5">
        <v>381</v>
      </c>
      <c r="L429" s="67">
        <v>407</v>
      </c>
      <c r="M429" s="69">
        <v>1524.9699999999998</v>
      </c>
    </row>
    <row r="430" spans="1:13" x14ac:dyDescent="0.25">
      <c r="A430" s="50" t="s">
        <v>1564</v>
      </c>
      <c r="B430" s="50" t="s">
        <v>1565</v>
      </c>
      <c r="C430" s="50" t="s">
        <v>19</v>
      </c>
      <c r="D430" s="5">
        <v>39</v>
      </c>
      <c r="E430" s="5">
        <v>383.37</v>
      </c>
      <c r="F430" s="3">
        <v>23</v>
      </c>
      <c r="G430" s="5">
        <v>12</v>
      </c>
      <c r="H430" s="5">
        <v>4</v>
      </c>
      <c r="I430" s="57">
        <v>230</v>
      </c>
      <c r="J430" s="5">
        <v>115</v>
      </c>
      <c r="K430" s="5">
        <v>38</v>
      </c>
      <c r="L430" s="67">
        <v>16</v>
      </c>
      <c r="M430" s="69">
        <v>153.37</v>
      </c>
    </row>
    <row r="431" spans="1:13" x14ac:dyDescent="0.25">
      <c r="A431" s="47" t="s">
        <v>461</v>
      </c>
      <c r="B431" s="47"/>
      <c r="C431" s="47"/>
      <c r="D431" s="48">
        <v>612747</v>
      </c>
      <c r="E431" s="48">
        <v>2770383.68</v>
      </c>
      <c r="F431" s="58">
        <v>367656</v>
      </c>
      <c r="G431" s="48">
        <v>183846</v>
      </c>
      <c r="H431" s="48">
        <v>61300</v>
      </c>
      <c r="I431" s="55">
        <v>1662240</v>
      </c>
      <c r="J431" s="48">
        <v>831107</v>
      </c>
      <c r="K431" s="48">
        <v>277040</v>
      </c>
      <c r="L431" s="68">
        <v>245091</v>
      </c>
      <c r="M431" s="70">
        <v>1108143.6800000002</v>
      </c>
    </row>
  </sheetData>
  <pageMargins left="0.7" right="0.7" top="0.75" bottom="0.75" header="0.3" footer="0.3"/>
  <ignoredErrors>
    <ignoredError sqref="A2:A431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EB61A-BD78-486F-B3C3-B87C4E876157}">
  <dimension ref="A1:M55"/>
  <sheetViews>
    <sheetView workbookViewId="0"/>
  </sheetViews>
  <sheetFormatPr defaultRowHeight="15" x14ac:dyDescent="0.25"/>
  <cols>
    <col min="2" max="2" width="44" bestFit="1" customWidth="1"/>
    <col min="3" max="3" width="34.7109375" bestFit="1" customWidth="1"/>
    <col min="4" max="4" width="0" hidden="1" customWidth="1"/>
    <col min="5" max="5" width="19.42578125" hidden="1" customWidth="1"/>
    <col min="6" max="6" width="12" style="59" customWidth="1"/>
    <col min="7" max="8" width="12" style="59" hidden="1" customWidth="1"/>
    <col min="9" max="9" width="12" style="59" customWidth="1"/>
    <col min="10" max="12" width="0" hidden="1" customWidth="1"/>
    <col min="13" max="13" width="10.140625" hidden="1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63" t="s">
        <v>4173</v>
      </c>
      <c r="G1" s="64" t="s">
        <v>2</v>
      </c>
      <c r="H1" s="64" t="s">
        <v>10</v>
      </c>
      <c r="I1" s="63" t="s">
        <v>4174</v>
      </c>
      <c r="J1" s="7" t="s">
        <v>3</v>
      </c>
      <c r="K1" s="7" t="s">
        <v>4</v>
      </c>
      <c r="L1" s="10"/>
      <c r="M1" s="13"/>
    </row>
    <row r="2" spans="1:13" x14ac:dyDescent="0.25">
      <c r="A2" s="71" t="s">
        <v>1568</v>
      </c>
      <c r="B2" s="71" t="s">
        <v>1569</v>
      </c>
      <c r="C2" s="71" t="s">
        <v>1570</v>
      </c>
      <c r="D2" s="12">
        <v>333</v>
      </c>
      <c r="E2" s="12">
        <v>1786.5</v>
      </c>
      <c r="F2" s="72">
        <v>200</v>
      </c>
      <c r="G2" s="73">
        <v>100</v>
      </c>
      <c r="H2" s="73">
        <v>33</v>
      </c>
      <c r="I2" s="74">
        <v>1072</v>
      </c>
      <c r="J2" s="7">
        <v>536</v>
      </c>
      <c r="K2" s="7">
        <v>179</v>
      </c>
      <c r="L2" s="10">
        <v>133</v>
      </c>
      <c r="M2" s="13">
        <v>714.5</v>
      </c>
    </row>
    <row r="3" spans="1:13" x14ac:dyDescent="0.25">
      <c r="A3" s="71" t="s">
        <v>1571</v>
      </c>
      <c r="B3" s="71" t="s">
        <v>1572</v>
      </c>
      <c r="C3" s="71" t="s">
        <v>1570</v>
      </c>
      <c r="D3" s="12">
        <v>1103</v>
      </c>
      <c r="E3" s="12">
        <v>7223.0999999999995</v>
      </c>
      <c r="F3" s="72">
        <v>662</v>
      </c>
      <c r="G3" s="73">
        <v>331</v>
      </c>
      <c r="H3" s="73">
        <v>110</v>
      </c>
      <c r="I3" s="74">
        <v>4334</v>
      </c>
      <c r="J3" s="7">
        <v>2167</v>
      </c>
      <c r="K3" s="7">
        <v>722</v>
      </c>
      <c r="L3" s="10">
        <v>441</v>
      </c>
      <c r="M3" s="13">
        <v>2889.0999999999995</v>
      </c>
    </row>
    <row r="4" spans="1:13" x14ac:dyDescent="0.25">
      <c r="A4" s="71" t="s">
        <v>1573</v>
      </c>
      <c r="B4" s="71" t="s">
        <v>1574</v>
      </c>
      <c r="C4" s="71" t="s">
        <v>1570</v>
      </c>
      <c r="D4" s="12">
        <v>645</v>
      </c>
      <c r="E4" s="12">
        <v>11120.479999999998</v>
      </c>
      <c r="F4" s="72">
        <v>387</v>
      </c>
      <c r="G4" s="73">
        <v>194</v>
      </c>
      <c r="H4" s="73">
        <v>65</v>
      </c>
      <c r="I4" s="74">
        <v>6672</v>
      </c>
      <c r="J4" s="7">
        <v>3336</v>
      </c>
      <c r="K4" s="7">
        <v>1112</v>
      </c>
      <c r="L4" s="10">
        <v>258</v>
      </c>
      <c r="M4" s="13">
        <v>4448.4799999999977</v>
      </c>
    </row>
    <row r="5" spans="1:13" x14ac:dyDescent="0.25">
      <c r="A5" s="71" t="s">
        <v>1575</v>
      </c>
      <c r="B5" s="71" t="s">
        <v>1576</v>
      </c>
      <c r="C5" s="71" t="s">
        <v>1570</v>
      </c>
      <c r="D5" s="12">
        <v>1515</v>
      </c>
      <c r="E5" s="12">
        <v>9894.3299999999963</v>
      </c>
      <c r="F5" s="72">
        <v>909</v>
      </c>
      <c r="G5" s="73">
        <v>455</v>
      </c>
      <c r="H5" s="73">
        <v>152</v>
      </c>
      <c r="I5" s="74">
        <v>5937</v>
      </c>
      <c r="J5" s="7">
        <v>2968</v>
      </c>
      <c r="K5" s="7">
        <v>989</v>
      </c>
      <c r="L5" s="10">
        <v>606</v>
      </c>
      <c r="M5" s="13">
        <v>3957.3299999999963</v>
      </c>
    </row>
    <row r="6" spans="1:13" x14ac:dyDescent="0.25">
      <c r="A6" s="71" t="s">
        <v>1577</v>
      </c>
      <c r="B6" s="71" t="s">
        <v>1578</v>
      </c>
      <c r="C6" s="71" t="s">
        <v>94</v>
      </c>
      <c r="D6" s="12">
        <v>96</v>
      </c>
      <c r="E6" s="12">
        <v>4374.7200000000012</v>
      </c>
      <c r="F6" s="72">
        <v>58</v>
      </c>
      <c r="G6" s="73">
        <v>29</v>
      </c>
      <c r="H6" s="73">
        <v>10</v>
      </c>
      <c r="I6" s="74">
        <v>2625</v>
      </c>
      <c r="J6" s="7">
        <v>1312</v>
      </c>
      <c r="K6" s="7">
        <v>437</v>
      </c>
      <c r="L6" s="10">
        <v>38</v>
      </c>
      <c r="M6" s="13">
        <v>1749.7200000000012</v>
      </c>
    </row>
    <row r="7" spans="1:13" x14ac:dyDescent="0.25">
      <c r="A7" s="71" t="s">
        <v>1579</v>
      </c>
      <c r="B7" s="71" t="s">
        <v>1580</v>
      </c>
      <c r="C7" s="71" t="s">
        <v>37</v>
      </c>
      <c r="D7" s="12">
        <v>554</v>
      </c>
      <c r="E7" s="12">
        <v>3135.6400000000003</v>
      </c>
      <c r="F7" s="72">
        <v>332</v>
      </c>
      <c r="G7" s="73">
        <v>166</v>
      </c>
      <c r="H7" s="73">
        <v>55</v>
      </c>
      <c r="I7" s="74">
        <v>1881</v>
      </c>
      <c r="J7" s="7">
        <v>941</v>
      </c>
      <c r="K7" s="7">
        <v>314</v>
      </c>
      <c r="L7" s="10">
        <v>222</v>
      </c>
      <c r="M7" s="13">
        <v>1254.6400000000003</v>
      </c>
    </row>
    <row r="8" spans="1:13" x14ac:dyDescent="0.25">
      <c r="A8" s="71" t="s">
        <v>1581</v>
      </c>
      <c r="B8" s="71" t="s">
        <v>1582</v>
      </c>
      <c r="C8" s="71" t="s">
        <v>19</v>
      </c>
      <c r="D8" s="12">
        <v>39</v>
      </c>
      <c r="E8" s="12">
        <v>995.28</v>
      </c>
      <c r="F8" s="72">
        <v>23</v>
      </c>
      <c r="G8" s="73">
        <v>12</v>
      </c>
      <c r="H8" s="73">
        <v>4</v>
      </c>
      <c r="I8" s="74">
        <v>597</v>
      </c>
      <c r="J8" s="7">
        <v>299</v>
      </c>
      <c r="K8" s="7">
        <v>100</v>
      </c>
      <c r="L8" s="10">
        <v>16</v>
      </c>
      <c r="M8" s="13">
        <v>398.28</v>
      </c>
    </row>
    <row r="9" spans="1:13" x14ac:dyDescent="0.25">
      <c r="A9" s="71" t="s">
        <v>1583</v>
      </c>
      <c r="B9" s="71" t="s">
        <v>1584</v>
      </c>
      <c r="C9" s="71" t="s">
        <v>1585</v>
      </c>
      <c r="D9" s="12">
        <v>236</v>
      </c>
      <c r="E9" s="12">
        <v>606.51999999999987</v>
      </c>
      <c r="F9" s="72">
        <v>142</v>
      </c>
      <c r="G9" s="73">
        <v>71</v>
      </c>
      <c r="H9" s="73">
        <v>24</v>
      </c>
      <c r="I9" s="74">
        <v>364</v>
      </c>
      <c r="J9" s="7">
        <v>182</v>
      </c>
      <c r="K9" s="7">
        <v>61</v>
      </c>
      <c r="L9" s="10">
        <v>94</v>
      </c>
      <c r="M9" s="13">
        <v>242.51999999999987</v>
      </c>
    </row>
    <row r="10" spans="1:13" x14ac:dyDescent="0.25">
      <c r="A10" s="71" t="s">
        <v>1586</v>
      </c>
      <c r="B10" s="71" t="s">
        <v>1587</v>
      </c>
      <c r="C10" s="71" t="s">
        <v>211</v>
      </c>
      <c r="D10" s="12">
        <v>677</v>
      </c>
      <c r="E10" s="12">
        <v>3635.4900000000025</v>
      </c>
      <c r="F10" s="72">
        <v>406</v>
      </c>
      <c r="G10" s="73">
        <v>203</v>
      </c>
      <c r="H10" s="73">
        <v>68</v>
      </c>
      <c r="I10" s="74">
        <v>2181</v>
      </c>
      <c r="J10" s="7">
        <v>1091</v>
      </c>
      <c r="K10" s="7">
        <v>364</v>
      </c>
      <c r="L10" s="10">
        <v>271</v>
      </c>
      <c r="M10" s="13">
        <v>1454.4900000000025</v>
      </c>
    </row>
    <row r="11" spans="1:13" x14ac:dyDescent="0.25">
      <c r="A11" s="71" t="s">
        <v>1588</v>
      </c>
      <c r="B11" s="71" t="s">
        <v>1589</v>
      </c>
      <c r="C11" s="71" t="s">
        <v>211</v>
      </c>
      <c r="D11" s="12">
        <v>941</v>
      </c>
      <c r="E11" s="12">
        <v>1853.7699999999995</v>
      </c>
      <c r="F11" s="72">
        <v>565</v>
      </c>
      <c r="G11" s="73">
        <v>282</v>
      </c>
      <c r="H11" s="73">
        <v>94</v>
      </c>
      <c r="I11" s="74">
        <v>1112</v>
      </c>
      <c r="J11" s="7">
        <v>556</v>
      </c>
      <c r="K11" s="7">
        <v>185</v>
      </c>
      <c r="L11" s="10">
        <v>376</v>
      </c>
      <c r="M11" s="13">
        <v>741.76999999999953</v>
      </c>
    </row>
    <row r="12" spans="1:13" x14ac:dyDescent="0.25">
      <c r="A12" s="71" t="s">
        <v>1590</v>
      </c>
      <c r="B12" s="71" t="s">
        <v>1591</v>
      </c>
      <c r="C12" s="71" t="s">
        <v>1592</v>
      </c>
      <c r="D12" s="12">
        <v>896</v>
      </c>
      <c r="E12" s="12">
        <v>5376</v>
      </c>
      <c r="F12" s="72">
        <v>538</v>
      </c>
      <c r="G12" s="73">
        <v>269</v>
      </c>
      <c r="H12" s="73">
        <v>90</v>
      </c>
      <c r="I12" s="74">
        <v>3226</v>
      </c>
      <c r="J12" s="7">
        <v>1613</v>
      </c>
      <c r="K12" s="7">
        <v>538</v>
      </c>
      <c r="L12" s="10">
        <v>358</v>
      </c>
      <c r="M12" s="13">
        <v>2150</v>
      </c>
    </row>
    <row r="13" spans="1:13" x14ac:dyDescent="0.25">
      <c r="A13" s="71" t="s">
        <v>1593</v>
      </c>
      <c r="B13" s="71" t="s">
        <v>1594</v>
      </c>
      <c r="C13" s="71" t="s">
        <v>216</v>
      </c>
      <c r="D13" s="12">
        <v>822</v>
      </c>
      <c r="E13" s="12">
        <v>2235.84</v>
      </c>
      <c r="F13" s="72">
        <v>493</v>
      </c>
      <c r="G13" s="73">
        <v>247</v>
      </c>
      <c r="H13" s="73">
        <v>82</v>
      </c>
      <c r="I13" s="74">
        <v>1342</v>
      </c>
      <c r="J13" s="7">
        <v>671</v>
      </c>
      <c r="K13" s="7">
        <v>224</v>
      </c>
      <c r="L13" s="10">
        <v>329</v>
      </c>
      <c r="M13" s="13">
        <v>893.84000000000015</v>
      </c>
    </row>
    <row r="14" spans="1:13" x14ac:dyDescent="0.25">
      <c r="A14" s="71" t="s">
        <v>1595</v>
      </c>
      <c r="B14" s="71" t="s">
        <v>1596</v>
      </c>
      <c r="C14" s="71" t="s">
        <v>211</v>
      </c>
      <c r="D14" s="12">
        <v>133</v>
      </c>
      <c r="E14" s="12">
        <v>391.02000000000004</v>
      </c>
      <c r="F14" s="72">
        <v>80</v>
      </c>
      <c r="G14" s="73">
        <v>40</v>
      </c>
      <c r="H14" s="73">
        <v>13</v>
      </c>
      <c r="I14" s="74">
        <v>235</v>
      </c>
      <c r="J14" s="7">
        <v>117</v>
      </c>
      <c r="K14" s="7">
        <v>39</v>
      </c>
      <c r="L14" s="10">
        <v>53</v>
      </c>
      <c r="M14" s="13">
        <v>156.02000000000004</v>
      </c>
    </row>
    <row r="15" spans="1:13" x14ac:dyDescent="0.25">
      <c r="A15" s="71" t="s">
        <v>1597</v>
      </c>
      <c r="B15" s="71" t="s">
        <v>1598</v>
      </c>
      <c r="C15" s="71" t="s">
        <v>1592</v>
      </c>
      <c r="D15" s="12">
        <v>607</v>
      </c>
      <c r="E15" s="12">
        <v>3642</v>
      </c>
      <c r="F15" s="72">
        <v>364</v>
      </c>
      <c r="G15" s="73">
        <v>182</v>
      </c>
      <c r="H15" s="73">
        <v>61</v>
      </c>
      <c r="I15" s="74">
        <v>2185</v>
      </c>
      <c r="J15" s="7">
        <v>1093</v>
      </c>
      <c r="K15" s="7">
        <v>364</v>
      </c>
      <c r="L15" s="10">
        <v>243</v>
      </c>
      <c r="M15" s="13">
        <v>1457</v>
      </c>
    </row>
    <row r="16" spans="1:13" x14ac:dyDescent="0.25">
      <c r="A16" s="71" t="s">
        <v>1599</v>
      </c>
      <c r="B16" s="71" t="s">
        <v>1600</v>
      </c>
      <c r="C16" s="71" t="s">
        <v>91</v>
      </c>
      <c r="D16" s="12">
        <v>13358</v>
      </c>
      <c r="E16" s="12">
        <v>45030</v>
      </c>
      <c r="F16" s="72">
        <v>8015</v>
      </c>
      <c r="G16" s="73">
        <v>4007</v>
      </c>
      <c r="H16" s="73">
        <v>1336</v>
      </c>
      <c r="I16" s="74">
        <v>27018</v>
      </c>
      <c r="J16" s="7">
        <v>13509</v>
      </c>
      <c r="K16" s="7">
        <v>4503</v>
      </c>
      <c r="L16" s="10">
        <v>5343</v>
      </c>
      <c r="M16" s="13">
        <v>18012</v>
      </c>
    </row>
    <row r="17" spans="1:13" x14ac:dyDescent="0.25">
      <c r="A17" s="71" t="s">
        <v>1601</v>
      </c>
      <c r="B17" s="71" t="s">
        <v>1602</v>
      </c>
      <c r="C17" s="71" t="s">
        <v>1603</v>
      </c>
      <c r="D17" s="12">
        <v>193</v>
      </c>
      <c r="E17" s="12">
        <v>9306.4600000000009</v>
      </c>
      <c r="F17" s="72">
        <v>116</v>
      </c>
      <c r="G17" s="73">
        <v>58</v>
      </c>
      <c r="H17" s="73">
        <v>19</v>
      </c>
      <c r="I17" s="74">
        <v>5584</v>
      </c>
      <c r="J17" s="7">
        <v>2792</v>
      </c>
      <c r="K17" s="7">
        <v>931</v>
      </c>
      <c r="L17" s="10">
        <v>77</v>
      </c>
      <c r="M17" s="13">
        <v>3722.4600000000009</v>
      </c>
    </row>
    <row r="18" spans="1:13" x14ac:dyDescent="0.25">
      <c r="A18" s="71" t="s">
        <v>1604</v>
      </c>
      <c r="B18" s="71" t="s">
        <v>1605</v>
      </c>
      <c r="C18" s="71" t="s">
        <v>19</v>
      </c>
      <c r="D18" s="12">
        <v>63</v>
      </c>
      <c r="E18" s="12">
        <v>529.83000000000004</v>
      </c>
      <c r="F18" s="72">
        <v>38</v>
      </c>
      <c r="G18" s="73">
        <v>19</v>
      </c>
      <c r="H18" s="73">
        <v>6</v>
      </c>
      <c r="I18" s="74">
        <v>318</v>
      </c>
      <c r="J18" s="7">
        <v>159</v>
      </c>
      <c r="K18" s="7">
        <v>53</v>
      </c>
      <c r="L18" s="10">
        <v>25</v>
      </c>
      <c r="M18" s="13">
        <v>211.83000000000004</v>
      </c>
    </row>
    <row r="19" spans="1:13" x14ac:dyDescent="0.25">
      <c r="A19" s="71" t="s">
        <v>1606</v>
      </c>
      <c r="B19" s="71" t="s">
        <v>1607</v>
      </c>
      <c r="C19" s="71" t="s">
        <v>19</v>
      </c>
      <c r="D19" s="12">
        <v>23</v>
      </c>
      <c r="E19" s="12">
        <v>683.1</v>
      </c>
      <c r="F19" s="72">
        <v>14</v>
      </c>
      <c r="G19" s="73">
        <v>7</v>
      </c>
      <c r="H19" s="73">
        <v>2</v>
      </c>
      <c r="I19" s="74">
        <v>410</v>
      </c>
      <c r="J19" s="7">
        <v>205</v>
      </c>
      <c r="K19" s="7">
        <v>68</v>
      </c>
      <c r="L19" s="10">
        <v>9</v>
      </c>
      <c r="M19" s="13">
        <v>273.10000000000002</v>
      </c>
    </row>
    <row r="20" spans="1:13" x14ac:dyDescent="0.25">
      <c r="A20" s="71" t="s">
        <v>1608</v>
      </c>
      <c r="B20" s="71" t="s">
        <v>1609</v>
      </c>
      <c r="C20" s="71" t="s">
        <v>1610</v>
      </c>
      <c r="D20" s="12">
        <v>489</v>
      </c>
      <c r="E20" s="12">
        <v>9657.75</v>
      </c>
      <c r="F20" s="72">
        <v>293</v>
      </c>
      <c r="G20" s="73">
        <v>147</v>
      </c>
      <c r="H20" s="73">
        <v>49</v>
      </c>
      <c r="I20" s="74">
        <v>5795</v>
      </c>
      <c r="J20" s="7">
        <v>2897</v>
      </c>
      <c r="K20" s="7">
        <v>966</v>
      </c>
      <c r="L20" s="10">
        <v>196</v>
      </c>
      <c r="M20" s="13">
        <v>3862.75</v>
      </c>
    </row>
    <row r="21" spans="1:13" x14ac:dyDescent="0.25">
      <c r="A21" s="71" t="s">
        <v>1611</v>
      </c>
      <c r="B21" s="71" t="s">
        <v>1612</v>
      </c>
      <c r="C21" s="71" t="s">
        <v>253</v>
      </c>
      <c r="D21" s="12">
        <v>826</v>
      </c>
      <c r="E21" s="12">
        <v>3138.7999999999997</v>
      </c>
      <c r="F21" s="72">
        <v>496</v>
      </c>
      <c r="G21" s="73">
        <v>248</v>
      </c>
      <c r="H21" s="73">
        <v>83</v>
      </c>
      <c r="I21" s="74">
        <v>1883</v>
      </c>
      <c r="J21" s="7">
        <v>942</v>
      </c>
      <c r="K21" s="7">
        <v>314</v>
      </c>
      <c r="L21" s="10">
        <v>330</v>
      </c>
      <c r="M21" s="13">
        <v>1255.7999999999997</v>
      </c>
    </row>
    <row r="22" spans="1:13" x14ac:dyDescent="0.25">
      <c r="A22" s="71" t="s">
        <v>1613</v>
      </c>
      <c r="B22" s="71" t="s">
        <v>1614</v>
      </c>
      <c r="C22" s="71" t="s">
        <v>51</v>
      </c>
      <c r="D22" s="12">
        <v>1196</v>
      </c>
      <c r="E22" s="12">
        <v>7440.4400000000014</v>
      </c>
      <c r="F22" s="72">
        <v>718</v>
      </c>
      <c r="G22" s="73">
        <v>359</v>
      </c>
      <c r="H22" s="73">
        <v>120</v>
      </c>
      <c r="I22" s="74">
        <v>4464</v>
      </c>
      <c r="J22" s="7">
        <v>2232</v>
      </c>
      <c r="K22" s="7">
        <v>744</v>
      </c>
      <c r="L22" s="10">
        <v>478</v>
      </c>
      <c r="M22" s="13">
        <v>2976.4400000000014</v>
      </c>
    </row>
    <row r="23" spans="1:13" x14ac:dyDescent="0.25">
      <c r="A23" s="71" t="s">
        <v>1615</v>
      </c>
      <c r="B23" s="71" t="s">
        <v>1616</v>
      </c>
      <c r="C23" s="71" t="s">
        <v>51</v>
      </c>
      <c r="D23" s="12">
        <v>2622</v>
      </c>
      <c r="E23" s="12">
        <v>6056.82</v>
      </c>
      <c r="F23" s="72">
        <v>1573</v>
      </c>
      <c r="G23" s="73">
        <v>787</v>
      </c>
      <c r="H23" s="73">
        <v>262</v>
      </c>
      <c r="I23" s="74">
        <v>3634</v>
      </c>
      <c r="J23" s="7">
        <v>1817</v>
      </c>
      <c r="K23" s="7">
        <v>606</v>
      </c>
      <c r="L23" s="10">
        <v>1049</v>
      </c>
      <c r="M23" s="13">
        <v>2422.8199999999997</v>
      </c>
    </row>
    <row r="24" spans="1:13" x14ac:dyDescent="0.25">
      <c r="A24" s="71" t="s">
        <v>1617</v>
      </c>
      <c r="B24" s="71" t="s">
        <v>1618</v>
      </c>
      <c r="C24" s="71" t="s">
        <v>323</v>
      </c>
      <c r="D24" s="12">
        <v>486</v>
      </c>
      <c r="E24" s="12">
        <v>1953.8400000000001</v>
      </c>
      <c r="F24" s="72">
        <v>292</v>
      </c>
      <c r="G24" s="73">
        <v>146</v>
      </c>
      <c r="H24" s="73">
        <v>49</v>
      </c>
      <c r="I24" s="74">
        <v>1172</v>
      </c>
      <c r="J24" s="7">
        <v>586</v>
      </c>
      <c r="K24" s="7">
        <v>195</v>
      </c>
      <c r="L24" s="10">
        <v>194</v>
      </c>
      <c r="M24" s="13">
        <v>781.84000000000015</v>
      </c>
    </row>
    <row r="25" spans="1:13" x14ac:dyDescent="0.25">
      <c r="A25" s="71" t="s">
        <v>1619</v>
      </c>
      <c r="B25" s="71" t="s">
        <v>1620</v>
      </c>
      <c r="C25" s="71" t="s">
        <v>19</v>
      </c>
      <c r="D25" s="12">
        <v>1985</v>
      </c>
      <c r="E25" s="12">
        <v>3354.6499999999992</v>
      </c>
      <c r="F25" s="72">
        <v>1191</v>
      </c>
      <c r="G25" s="73">
        <v>596</v>
      </c>
      <c r="H25" s="73">
        <v>199</v>
      </c>
      <c r="I25" s="74">
        <v>2013</v>
      </c>
      <c r="J25" s="7">
        <v>1006</v>
      </c>
      <c r="K25" s="7">
        <v>335</v>
      </c>
      <c r="L25" s="10">
        <v>794</v>
      </c>
      <c r="M25" s="13">
        <v>1341.6499999999992</v>
      </c>
    </row>
    <row r="26" spans="1:13" x14ac:dyDescent="0.25">
      <c r="A26" s="71" t="s">
        <v>1621</v>
      </c>
      <c r="B26" s="71" t="s">
        <v>1622</v>
      </c>
      <c r="C26" s="71" t="s">
        <v>123</v>
      </c>
      <c r="D26" s="12">
        <v>904</v>
      </c>
      <c r="E26" s="12">
        <v>25646.479999999989</v>
      </c>
      <c r="F26" s="72">
        <v>542</v>
      </c>
      <c r="G26" s="73">
        <v>271</v>
      </c>
      <c r="H26" s="73">
        <v>90</v>
      </c>
      <c r="I26" s="74">
        <v>15388</v>
      </c>
      <c r="J26" s="7">
        <v>7694</v>
      </c>
      <c r="K26" s="7">
        <v>2565</v>
      </c>
      <c r="L26" s="10">
        <v>362</v>
      </c>
      <c r="M26" s="13">
        <v>10258.479999999989</v>
      </c>
    </row>
    <row r="27" spans="1:13" x14ac:dyDescent="0.25">
      <c r="A27" s="71" t="s">
        <v>1623</v>
      </c>
      <c r="B27" s="71" t="s">
        <v>1624</v>
      </c>
      <c r="C27" s="71" t="s">
        <v>1625</v>
      </c>
      <c r="D27" s="12">
        <v>74</v>
      </c>
      <c r="E27" s="12">
        <v>1491.1</v>
      </c>
      <c r="F27" s="72">
        <v>44</v>
      </c>
      <c r="G27" s="73">
        <v>22</v>
      </c>
      <c r="H27" s="73">
        <v>7</v>
      </c>
      <c r="I27" s="74">
        <v>895</v>
      </c>
      <c r="J27" s="7">
        <v>447</v>
      </c>
      <c r="K27" s="7">
        <v>149</v>
      </c>
      <c r="L27" s="10">
        <v>30</v>
      </c>
      <c r="M27" s="13">
        <v>596.09999999999991</v>
      </c>
    </row>
    <row r="28" spans="1:13" x14ac:dyDescent="0.25">
      <c r="A28" s="71" t="s">
        <v>1626</v>
      </c>
      <c r="B28" s="71" t="s">
        <v>1627</v>
      </c>
      <c r="C28" s="71" t="s">
        <v>1628</v>
      </c>
      <c r="D28" s="12">
        <v>553</v>
      </c>
      <c r="E28" s="12">
        <v>2765</v>
      </c>
      <c r="F28" s="72">
        <v>332</v>
      </c>
      <c r="G28" s="73">
        <v>166</v>
      </c>
      <c r="H28" s="73">
        <v>55</v>
      </c>
      <c r="I28" s="74">
        <v>1659</v>
      </c>
      <c r="J28" s="7">
        <v>830</v>
      </c>
      <c r="K28" s="7">
        <v>277</v>
      </c>
      <c r="L28" s="10">
        <v>221</v>
      </c>
      <c r="M28" s="13">
        <v>1106</v>
      </c>
    </row>
    <row r="29" spans="1:13" x14ac:dyDescent="0.25">
      <c r="A29" s="71" t="s">
        <v>1629</v>
      </c>
      <c r="B29" s="71" t="s">
        <v>1630</v>
      </c>
      <c r="C29" s="71" t="s">
        <v>1207</v>
      </c>
      <c r="D29" s="12">
        <v>71</v>
      </c>
      <c r="E29" s="12">
        <v>1331.25</v>
      </c>
      <c r="F29" s="72">
        <v>43</v>
      </c>
      <c r="G29" s="73">
        <v>21</v>
      </c>
      <c r="H29" s="73">
        <v>7</v>
      </c>
      <c r="I29" s="74">
        <v>799</v>
      </c>
      <c r="J29" s="7">
        <v>399</v>
      </c>
      <c r="K29" s="7">
        <v>133</v>
      </c>
      <c r="L29" s="10">
        <v>28</v>
      </c>
      <c r="M29" s="13">
        <v>532.25</v>
      </c>
    </row>
    <row r="30" spans="1:13" x14ac:dyDescent="0.25">
      <c r="A30" s="71" t="s">
        <v>1631</v>
      </c>
      <c r="B30" s="71" t="s">
        <v>1632</v>
      </c>
      <c r="C30" s="71" t="s">
        <v>1207</v>
      </c>
      <c r="D30" s="12">
        <v>13</v>
      </c>
      <c r="E30" s="12">
        <v>525.59</v>
      </c>
      <c r="F30" s="72">
        <v>8</v>
      </c>
      <c r="G30" s="73">
        <v>4</v>
      </c>
      <c r="H30" s="73">
        <v>1</v>
      </c>
      <c r="I30" s="74">
        <v>315</v>
      </c>
      <c r="J30" s="7">
        <v>158</v>
      </c>
      <c r="K30" s="7">
        <v>53</v>
      </c>
      <c r="L30" s="10">
        <v>5</v>
      </c>
      <c r="M30" s="13">
        <v>210.59000000000003</v>
      </c>
    </row>
    <row r="31" spans="1:13" x14ac:dyDescent="0.25">
      <c r="A31" s="71" t="s">
        <v>1633</v>
      </c>
      <c r="B31" s="71" t="s">
        <v>1634</v>
      </c>
      <c r="C31" s="71" t="s">
        <v>57</v>
      </c>
      <c r="D31" s="12">
        <v>302</v>
      </c>
      <c r="E31" s="12">
        <v>2409.96</v>
      </c>
      <c r="F31" s="72">
        <v>181</v>
      </c>
      <c r="G31" s="73">
        <v>91</v>
      </c>
      <c r="H31" s="73">
        <v>30</v>
      </c>
      <c r="I31" s="74">
        <v>1446</v>
      </c>
      <c r="J31" s="7">
        <v>723</v>
      </c>
      <c r="K31" s="7">
        <v>241</v>
      </c>
      <c r="L31" s="10">
        <v>121</v>
      </c>
      <c r="M31" s="13">
        <v>963.96</v>
      </c>
    </row>
    <row r="32" spans="1:13" x14ac:dyDescent="0.25">
      <c r="A32" s="71" t="s">
        <v>1635</v>
      </c>
      <c r="B32" s="71" t="s">
        <v>1636</v>
      </c>
      <c r="C32" s="71" t="s">
        <v>57</v>
      </c>
      <c r="D32" s="12">
        <v>592</v>
      </c>
      <c r="E32" s="12">
        <v>8915.5199999999968</v>
      </c>
      <c r="F32" s="72">
        <v>355</v>
      </c>
      <c r="G32" s="73">
        <v>178</v>
      </c>
      <c r="H32" s="73">
        <v>59</v>
      </c>
      <c r="I32" s="74">
        <v>5349</v>
      </c>
      <c r="J32" s="7">
        <v>2675</v>
      </c>
      <c r="K32" s="7">
        <v>892</v>
      </c>
      <c r="L32" s="10">
        <v>237</v>
      </c>
      <c r="M32" s="13">
        <v>3566.5199999999968</v>
      </c>
    </row>
    <row r="33" spans="1:13" x14ac:dyDescent="0.25">
      <c r="A33" s="71" t="s">
        <v>1637</v>
      </c>
      <c r="B33" s="71" t="s">
        <v>1638</v>
      </c>
      <c r="C33" s="71" t="s">
        <v>123</v>
      </c>
      <c r="D33" s="12">
        <v>637</v>
      </c>
      <c r="E33" s="12">
        <v>4127.76</v>
      </c>
      <c r="F33" s="72">
        <v>382</v>
      </c>
      <c r="G33" s="73">
        <v>191</v>
      </c>
      <c r="H33" s="73">
        <v>64</v>
      </c>
      <c r="I33" s="74">
        <v>2477</v>
      </c>
      <c r="J33" s="7">
        <v>1238</v>
      </c>
      <c r="K33" s="7">
        <v>413</v>
      </c>
      <c r="L33" s="10">
        <v>255</v>
      </c>
      <c r="M33" s="13">
        <v>1650.7600000000002</v>
      </c>
    </row>
    <row r="34" spans="1:13" x14ac:dyDescent="0.25">
      <c r="A34" s="71" t="s">
        <v>1639</v>
      </c>
      <c r="B34" s="71" t="s">
        <v>1640</v>
      </c>
      <c r="C34" s="71" t="s">
        <v>91</v>
      </c>
      <c r="D34" s="12">
        <v>247</v>
      </c>
      <c r="E34" s="12">
        <v>1845.09</v>
      </c>
      <c r="F34" s="72">
        <v>148</v>
      </c>
      <c r="G34" s="73">
        <v>74</v>
      </c>
      <c r="H34" s="73">
        <v>25</v>
      </c>
      <c r="I34" s="74">
        <v>1107</v>
      </c>
      <c r="J34" s="7">
        <v>554</v>
      </c>
      <c r="K34" s="7">
        <v>185</v>
      </c>
      <c r="L34" s="10">
        <v>99</v>
      </c>
      <c r="M34" s="13">
        <v>738.08999999999992</v>
      </c>
    </row>
    <row r="35" spans="1:13" x14ac:dyDescent="0.25">
      <c r="A35" s="71" t="s">
        <v>1641</v>
      </c>
      <c r="B35" s="71" t="s">
        <v>1642</v>
      </c>
      <c r="C35" s="71" t="s">
        <v>196</v>
      </c>
      <c r="D35" s="12">
        <v>2</v>
      </c>
      <c r="E35" s="12">
        <v>754.3</v>
      </c>
      <c r="F35" s="72">
        <v>1</v>
      </c>
      <c r="G35" s="73">
        <v>1</v>
      </c>
      <c r="H35" s="73">
        <v>0</v>
      </c>
      <c r="I35" s="74">
        <v>453</v>
      </c>
      <c r="J35" s="7">
        <v>226</v>
      </c>
      <c r="K35" s="7">
        <v>75</v>
      </c>
      <c r="L35" s="10">
        <v>1</v>
      </c>
      <c r="M35" s="13">
        <v>301.29999999999995</v>
      </c>
    </row>
    <row r="36" spans="1:13" x14ac:dyDescent="0.25">
      <c r="A36" s="71" t="s">
        <v>1643</v>
      </c>
      <c r="B36" s="71" t="s">
        <v>1644</v>
      </c>
      <c r="C36" s="71" t="s">
        <v>196</v>
      </c>
      <c r="D36" s="12">
        <v>5</v>
      </c>
      <c r="E36" s="12">
        <v>1885.7499999999998</v>
      </c>
      <c r="F36" s="72">
        <v>3</v>
      </c>
      <c r="G36" s="73">
        <v>2</v>
      </c>
      <c r="H36" s="73">
        <v>1</v>
      </c>
      <c r="I36" s="74">
        <v>1131</v>
      </c>
      <c r="J36" s="7">
        <v>566</v>
      </c>
      <c r="K36" s="7">
        <v>189</v>
      </c>
      <c r="L36" s="10">
        <v>2</v>
      </c>
      <c r="M36" s="13">
        <v>754.74999999999977</v>
      </c>
    </row>
    <row r="37" spans="1:13" x14ac:dyDescent="0.25">
      <c r="A37" s="71" t="s">
        <v>1645</v>
      </c>
      <c r="B37" s="71" t="s">
        <v>1646</v>
      </c>
      <c r="C37" s="71" t="s">
        <v>211</v>
      </c>
      <c r="D37" s="12">
        <v>1215</v>
      </c>
      <c r="E37" s="12">
        <v>10691.999999999996</v>
      </c>
      <c r="F37" s="72">
        <v>729</v>
      </c>
      <c r="G37" s="73">
        <v>365</v>
      </c>
      <c r="H37" s="73">
        <v>122</v>
      </c>
      <c r="I37" s="74">
        <v>6415</v>
      </c>
      <c r="J37" s="7">
        <v>3208</v>
      </c>
      <c r="K37" s="7">
        <v>1069</v>
      </c>
      <c r="L37" s="10">
        <v>486</v>
      </c>
      <c r="M37" s="13">
        <v>4276.9999999999964</v>
      </c>
    </row>
    <row r="38" spans="1:13" x14ac:dyDescent="0.25">
      <c r="A38" s="71" t="s">
        <v>1647</v>
      </c>
      <c r="B38" s="71" t="s">
        <v>1648</v>
      </c>
      <c r="C38" s="71" t="s">
        <v>211</v>
      </c>
      <c r="D38" s="12">
        <v>684</v>
      </c>
      <c r="E38" s="12">
        <v>6019.1999999999989</v>
      </c>
      <c r="F38" s="72">
        <v>410</v>
      </c>
      <c r="G38" s="73">
        <v>205</v>
      </c>
      <c r="H38" s="73">
        <v>68</v>
      </c>
      <c r="I38" s="74">
        <v>3612</v>
      </c>
      <c r="J38" s="7">
        <v>1806</v>
      </c>
      <c r="K38" s="7">
        <v>602</v>
      </c>
      <c r="L38" s="10">
        <v>274</v>
      </c>
      <c r="M38" s="13">
        <v>2407.1999999999989</v>
      </c>
    </row>
    <row r="39" spans="1:13" x14ac:dyDescent="0.25">
      <c r="A39" s="71" t="s">
        <v>1649</v>
      </c>
      <c r="B39" s="71" t="s">
        <v>1650</v>
      </c>
      <c r="C39" s="71" t="s">
        <v>211</v>
      </c>
      <c r="D39" s="12">
        <v>100</v>
      </c>
      <c r="E39" s="12">
        <v>529.99999999999989</v>
      </c>
      <c r="F39" s="72">
        <v>60</v>
      </c>
      <c r="G39" s="73">
        <v>30</v>
      </c>
      <c r="H39" s="73">
        <v>10</v>
      </c>
      <c r="I39" s="74">
        <v>318</v>
      </c>
      <c r="J39" s="7">
        <v>159</v>
      </c>
      <c r="K39" s="7">
        <v>53</v>
      </c>
      <c r="L39" s="10">
        <v>40</v>
      </c>
      <c r="M39" s="13">
        <v>211.99999999999989</v>
      </c>
    </row>
    <row r="40" spans="1:13" x14ac:dyDescent="0.25">
      <c r="A40" s="71" t="s">
        <v>1651</v>
      </c>
      <c r="B40" s="71" t="s">
        <v>1652</v>
      </c>
      <c r="C40" s="71" t="s">
        <v>211</v>
      </c>
      <c r="D40" s="12">
        <v>115</v>
      </c>
      <c r="E40" s="12">
        <v>609.5</v>
      </c>
      <c r="F40" s="72">
        <v>69</v>
      </c>
      <c r="G40" s="73">
        <v>35</v>
      </c>
      <c r="H40" s="73">
        <v>12</v>
      </c>
      <c r="I40" s="74">
        <v>366</v>
      </c>
      <c r="J40" s="7">
        <v>183</v>
      </c>
      <c r="K40" s="7">
        <v>61</v>
      </c>
      <c r="L40" s="10">
        <v>46</v>
      </c>
      <c r="M40" s="13">
        <v>243.5</v>
      </c>
    </row>
    <row r="41" spans="1:13" x14ac:dyDescent="0.25">
      <c r="A41" s="71" t="s">
        <v>1653</v>
      </c>
      <c r="B41" s="71" t="s">
        <v>1654</v>
      </c>
      <c r="C41" s="71" t="s">
        <v>211</v>
      </c>
      <c r="D41" s="12">
        <v>955</v>
      </c>
      <c r="E41" s="12">
        <v>2712.2</v>
      </c>
      <c r="F41" s="72">
        <v>573</v>
      </c>
      <c r="G41" s="73">
        <v>287</v>
      </c>
      <c r="H41" s="73">
        <v>96</v>
      </c>
      <c r="I41" s="74">
        <v>1627</v>
      </c>
      <c r="J41" s="7">
        <v>814</v>
      </c>
      <c r="K41" s="7">
        <v>271</v>
      </c>
      <c r="L41" s="10">
        <v>382</v>
      </c>
      <c r="M41" s="13">
        <v>1085.1999999999998</v>
      </c>
    </row>
    <row r="42" spans="1:13" x14ac:dyDescent="0.25">
      <c r="A42" s="71" t="s">
        <v>1655</v>
      </c>
      <c r="B42" s="71" t="s">
        <v>1656</v>
      </c>
      <c r="C42" s="71" t="s">
        <v>1610</v>
      </c>
      <c r="D42" s="12">
        <v>87</v>
      </c>
      <c r="E42" s="12">
        <v>2367.27</v>
      </c>
      <c r="F42" s="72">
        <v>52</v>
      </c>
      <c r="G42" s="73">
        <v>26</v>
      </c>
      <c r="H42" s="73">
        <v>9</v>
      </c>
      <c r="I42" s="74">
        <v>1420</v>
      </c>
      <c r="J42" s="7">
        <v>710</v>
      </c>
      <c r="K42" s="7">
        <v>237</v>
      </c>
      <c r="L42" s="10">
        <v>35</v>
      </c>
      <c r="M42" s="13">
        <v>947.27</v>
      </c>
    </row>
    <row r="43" spans="1:13" x14ac:dyDescent="0.25">
      <c r="A43" s="71" t="s">
        <v>1657</v>
      </c>
      <c r="B43" s="71" t="s">
        <v>1658</v>
      </c>
      <c r="C43" s="71" t="s">
        <v>1315</v>
      </c>
      <c r="D43" s="12">
        <v>747</v>
      </c>
      <c r="E43" s="12">
        <v>12131.28</v>
      </c>
      <c r="F43" s="72">
        <v>448</v>
      </c>
      <c r="G43" s="73">
        <v>224</v>
      </c>
      <c r="H43" s="73">
        <v>75</v>
      </c>
      <c r="I43" s="74">
        <v>7279</v>
      </c>
      <c r="J43" s="7">
        <v>3639</v>
      </c>
      <c r="K43" s="7">
        <v>1213</v>
      </c>
      <c r="L43" s="10">
        <v>299</v>
      </c>
      <c r="M43" s="13">
        <v>4852.2800000000007</v>
      </c>
    </row>
    <row r="44" spans="1:13" x14ac:dyDescent="0.25">
      <c r="A44" s="71" t="s">
        <v>1659</v>
      </c>
      <c r="B44" s="71" t="s">
        <v>1660</v>
      </c>
      <c r="C44" s="71" t="s">
        <v>211</v>
      </c>
      <c r="D44" s="12">
        <v>1404</v>
      </c>
      <c r="E44" s="12">
        <v>2765.88</v>
      </c>
      <c r="F44" s="72">
        <v>842</v>
      </c>
      <c r="G44" s="73">
        <v>421</v>
      </c>
      <c r="H44" s="73">
        <v>140</v>
      </c>
      <c r="I44" s="74">
        <v>1660</v>
      </c>
      <c r="J44" s="7">
        <v>830</v>
      </c>
      <c r="K44" s="7">
        <v>277</v>
      </c>
      <c r="L44" s="10">
        <v>562</v>
      </c>
      <c r="M44" s="13">
        <v>1105.8800000000001</v>
      </c>
    </row>
    <row r="45" spans="1:13" x14ac:dyDescent="0.25">
      <c r="A45" s="71" t="s">
        <v>1661</v>
      </c>
      <c r="B45" s="71" t="s">
        <v>1662</v>
      </c>
      <c r="C45" s="71" t="s">
        <v>211</v>
      </c>
      <c r="D45" s="12">
        <v>3471</v>
      </c>
      <c r="E45" s="12">
        <v>6837.8700000000035</v>
      </c>
      <c r="F45" s="72">
        <v>2083</v>
      </c>
      <c r="G45" s="73">
        <v>1041</v>
      </c>
      <c r="H45" s="73">
        <v>347</v>
      </c>
      <c r="I45" s="74">
        <v>4103</v>
      </c>
      <c r="J45" s="7">
        <v>2051</v>
      </c>
      <c r="K45" s="7">
        <v>684</v>
      </c>
      <c r="L45" s="10">
        <v>1388</v>
      </c>
      <c r="M45" s="13">
        <v>2734.8700000000035</v>
      </c>
    </row>
    <row r="46" spans="1:13" x14ac:dyDescent="0.25">
      <c r="A46" s="71" t="s">
        <v>1663</v>
      </c>
      <c r="B46" s="71" t="s">
        <v>1664</v>
      </c>
      <c r="C46" s="71" t="s">
        <v>211</v>
      </c>
      <c r="D46" s="12">
        <v>281</v>
      </c>
      <c r="E46" s="12">
        <v>3720.4400000000005</v>
      </c>
      <c r="F46" s="72">
        <v>169</v>
      </c>
      <c r="G46" s="73">
        <v>84</v>
      </c>
      <c r="H46" s="73">
        <v>28</v>
      </c>
      <c r="I46" s="74">
        <v>2232</v>
      </c>
      <c r="J46" s="7">
        <v>1116</v>
      </c>
      <c r="K46" s="7">
        <v>372</v>
      </c>
      <c r="L46" s="10">
        <v>112</v>
      </c>
      <c r="M46" s="13">
        <v>1488.4400000000005</v>
      </c>
    </row>
    <row r="47" spans="1:13" x14ac:dyDescent="0.25">
      <c r="A47" s="71" t="s">
        <v>1665</v>
      </c>
      <c r="B47" s="71" t="s">
        <v>1666</v>
      </c>
      <c r="C47" s="71" t="s">
        <v>196</v>
      </c>
      <c r="D47" s="12">
        <v>2146</v>
      </c>
      <c r="E47" s="12">
        <v>6416.5400000000027</v>
      </c>
      <c r="F47" s="72">
        <v>1288</v>
      </c>
      <c r="G47" s="73">
        <v>644</v>
      </c>
      <c r="H47" s="73">
        <v>215</v>
      </c>
      <c r="I47" s="74">
        <v>3850</v>
      </c>
      <c r="J47" s="7">
        <v>1925</v>
      </c>
      <c r="K47" s="7">
        <v>642</v>
      </c>
      <c r="L47" s="10">
        <v>858</v>
      </c>
      <c r="M47" s="13">
        <v>2566.5400000000027</v>
      </c>
    </row>
    <row r="48" spans="1:13" x14ac:dyDescent="0.25">
      <c r="A48" s="71" t="s">
        <v>1667</v>
      </c>
      <c r="B48" s="71" t="s">
        <v>1668</v>
      </c>
      <c r="C48" s="71" t="s">
        <v>211</v>
      </c>
      <c r="D48" s="12">
        <v>4002</v>
      </c>
      <c r="E48" s="12">
        <v>222.60000000000002</v>
      </c>
      <c r="F48" s="72">
        <v>2401</v>
      </c>
      <c r="G48" s="73">
        <v>1201</v>
      </c>
      <c r="H48" s="73">
        <v>400</v>
      </c>
      <c r="I48" s="74">
        <v>134</v>
      </c>
      <c r="J48" s="7">
        <v>67</v>
      </c>
      <c r="K48" s="7">
        <v>22</v>
      </c>
      <c r="L48" s="10">
        <v>1601</v>
      </c>
      <c r="M48" s="13">
        <v>88.600000000000023</v>
      </c>
    </row>
    <row r="49" spans="1:13" x14ac:dyDescent="0.25">
      <c r="A49" s="71" t="s">
        <v>1669</v>
      </c>
      <c r="B49" s="71" t="s">
        <v>1670</v>
      </c>
      <c r="C49" s="71" t="s">
        <v>19</v>
      </c>
      <c r="D49" s="12">
        <v>357</v>
      </c>
      <c r="E49" s="12">
        <v>6952.68</v>
      </c>
      <c r="F49" s="72">
        <v>214</v>
      </c>
      <c r="G49" s="73">
        <v>107</v>
      </c>
      <c r="H49" s="73">
        <v>36</v>
      </c>
      <c r="I49" s="74">
        <v>4172</v>
      </c>
      <c r="J49" s="7">
        <v>2086</v>
      </c>
      <c r="K49" s="7">
        <v>695</v>
      </c>
      <c r="L49" s="10">
        <v>143</v>
      </c>
      <c r="M49" s="13">
        <v>2780.6800000000003</v>
      </c>
    </row>
    <row r="50" spans="1:13" x14ac:dyDescent="0.25">
      <c r="A50" s="71" t="s">
        <v>1671</v>
      </c>
      <c r="B50" s="71" t="s">
        <v>1672</v>
      </c>
      <c r="C50" s="71" t="s">
        <v>1315</v>
      </c>
      <c r="D50" s="12">
        <v>28</v>
      </c>
      <c r="E50" s="12">
        <v>2268</v>
      </c>
      <c r="F50" s="72">
        <v>17</v>
      </c>
      <c r="G50" s="73">
        <v>8</v>
      </c>
      <c r="H50" s="73">
        <v>3</v>
      </c>
      <c r="I50" s="74">
        <v>1361</v>
      </c>
      <c r="J50" s="7">
        <v>680</v>
      </c>
      <c r="K50" s="7">
        <v>227</v>
      </c>
      <c r="L50" s="10">
        <v>11</v>
      </c>
      <c r="M50" s="13">
        <v>907</v>
      </c>
    </row>
    <row r="51" spans="1:13" x14ac:dyDescent="0.25">
      <c r="A51" s="71" t="s">
        <v>1673</v>
      </c>
      <c r="B51" s="71" t="s">
        <v>1674</v>
      </c>
      <c r="C51" s="71" t="s">
        <v>211</v>
      </c>
      <c r="D51" s="12">
        <v>124</v>
      </c>
      <c r="E51" s="12">
        <v>792.3599999999999</v>
      </c>
      <c r="F51" s="72">
        <v>74</v>
      </c>
      <c r="G51" s="73">
        <v>37</v>
      </c>
      <c r="H51" s="73">
        <v>12</v>
      </c>
      <c r="I51" s="74">
        <v>475</v>
      </c>
      <c r="J51" s="7">
        <v>238</v>
      </c>
      <c r="K51" s="7">
        <v>79</v>
      </c>
      <c r="L51" s="10">
        <v>50</v>
      </c>
      <c r="M51" s="13">
        <v>317.3599999999999</v>
      </c>
    </row>
    <row r="52" spans="1:13" x14ac:dyDescent="0.25">
      <c r="A52" s="71" t="s">
        <v>1675</v>
      </c>
      <c r="B52" s="71" t="s">
        <v>1676</v>
      </c>
      <c r="C52" s="71" t="s">
        <v>420</v>
      </c>
      <c r="D52" s="12">
        <v>38</v>
      </c>
      <c r="E52" s="12">
        <v>31775.390000000003</v>
      </c>
      <c r="F52" s="72">
        <v>23</v>
      </c>
      <c r="G52" s="73">
        <v>11</v>
      </c>
      <c r="H52" s="73">
        <v>4</v>
      </c>
      <c r="I52" s="74">
        <v>19065</v>
      </c>
      <c r="J52" s="7">
        <v>9533</v>
      </c>
      <c r="K52" s="7">
        <v>3178</v>
      </c>
      <c r="L52" s="10">
        <v>15</v>
      </c>
      <c r="M52" s="13">
        <v>12710.390000000003</v>
      </c>
    </row>
    <row r="53" spans="1:13" x14ac:dyDescent="0.25">
      <c r="A53" s="75">
        <v>93076</v>
      </c>
      <c r="B53" s="71" t="s">
        <v>1677</v>
      </c>
      <c r="C53" s="71" t="s">
        <v>123</v>
      </c>
      <c r="D53" s="12">
        <v>735</v>
      </c>
      <c r="E53" s="12">
        <v>7718.489999999998</v>
      </c>
      <c r="F53" s="72">
        <v>441</v>
      </c>
      <c r="G53" s="73">
        <v>221</v>
      </c>
      <c r="H53" s="73">
        <v>74</v>
      </c>
      <c r="I53" s="74">
        <v>4631</v>
      </c>
      <c r="J53" s="7">
        <v>2316</v>
      </c>
      <c r="K53" s="7">
        <v>772</v>
      </c>
      <c r="L53" s="10">
        <v>294</v>
      </c>
      <c r="M53" s="13">
        <v>3087.489999999998</v>
      </c>
    </row>
    <row r="54" spans="1:13" x14ac:dyDescent="0.25">
      <c r="A54" s="75">
        <v>23450</v>
      </c>
      <c r="B54" s="71" t="s">
        <v>1678</v>
      </c>
      <c r="C54" s="71" t="s">
        <v>1679</v>
      </c>
      <c r="D54" s="12">
        <v>1221</v>
      </c>
      <c r="E54" s="12">
        <v>4175.82</v>
      </c>
      <c r="F54" s="72">
        <v>733</v>
      </c>
      <c r="G54" s="73">
        <v>366</v>
      </c>
      <c r="H54" s="73">
        <v>122</v>
      </c>
      <c r="I54" s="74">
        <v>2505</v>
      </c>
      <c r="J54" s="7">
        <v>1253</v>
      </c>
      <c r="K54" s="7">
        <v>418</v>
      </c>
      <c r="L54" s="10">
        <v>488</v>
      </c>
      <c r="M54" s="13">
        <v>1670.8199999999997</v>
      </c>
    </row>
    <row r="55" spans="1:13" x14ac:dyDescent="0.25">
      <c r="A55" s="47" t="s">
        <v>461</v>
      </c>
      <c r="B55" s="47"/>
      <c r="C55" s="47"/>
      <c r="D55" s="48">
        <v>50948</v>
      </c>
      <c r="E55" s="48">
        <v>303827.69999999995</v>
      </c>
      <c r="F55" s="65">
        <v>30570</v>
      </c>
      <c r="G55" s="64">
        <v>15289</v>
      </c>
      <c r="H55" s="64">
        <v>5098</v>
      </c>
      <c r="I55" s="63">
        <v>182298</v>
      </c>
      <c r="J55" s="7">
        <v>91151</v>
      </c>
      <c r="K55" s="7">
        <v>30387</v>
      </c>
      <c r="L55" s="10">
        <v>20378</v>
      </c>
      <c r="M55" s="13">
        <v>121529.69999999995</v>
      </c>
    </row>
  </sheetData>
  <pageMargins left="0.7" right="0.7" top="0.75" bottom="0.75" header="0.3" footer="0.3"/>
  <ignoredErrors>
    <ignoredError sqref="A2:A5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1CF3D-5494-4D30-B469-D751FF35E7C6}">
  <dimension ref="A1:M55"/>
  <sheetViews>
    <sheetView workbookViewId="0"/>
  </sheetViews>
  <sheetFormatPr defaultRowHeight="15" x14ac:dyDescent="0.25"/>
  <cols>
    <col min="2" max="2" width="44" bestFit="1" customWidth="1"/>
    <col min="3" max="3" width="34.7109375" bestFit="1" customWidth="1"/>
    <col min="4" max="4" width="0" hidden="1" customWidth="1"/>
    <col min="5" max="5" width="19.42578125" hidden="1" customWidth="1"/>
    <col min="6" max="8" width="0" hidden="1" customWidth="1"/>
    <col min="9" max="9" width="15.5703125" hidden="1" customWidth="1"/>
    <col min="10" max="11" width="0" hidden="1" customWidth="1"/>
    <col min="12" max="12" width="9.140625" style="59"/>
    <col min="13" max="13" width="10.140625" style="59" bestFit="1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55" t="s">
        <v>9</v>
      </c>
      <c r="G1" s="48" t="s">
        <v>2</v>
      </c>
      <c r="H1" s="48" t="s">
        <v>10</v>
      </c>
      <c r="I1" s="55" t="s">
        <v>11</v>
      </c>
      <c r="J1" s="48" t="s">
        <v>3</v>
      </c>
      <c r="K1" s="48" t="s">
        <v>4</v>
      </c>
      <c r="L1" s="65" t="s">
        <v>4173</v>
      </c>
      <c r="M1" s="63" t="s">
        <v>4174</v>
      </c>
    </row>
    <row r="2" spans="1:13" x14ac:dyDescent="0.25">
      <c r="A2" s="71" t="s">
        <v>1568</v>
      </c>
      <c r="B2" s="71" t="s">
        <v>1569</v>
      </c>
      <c r="C2" s="71" t="s">
        <v>1570</v>
      </c>
      <c r="D2" s="12">
        <v>333</v>
      </c>
      <c r="E2" s="12">
        <v>1786.5</v>
      </c>
      <c r="F2" s="9">
        <v>200</v>
      </c>
      <c r="G2" s="12">
        <v>100</v>
      </c>
      <c r="H2" s="12">
        <v>33</v>
      </c>
      <c r="I2" s="76">
        <v>1072</v>
      </c>
      <c r="J2" s="12">
        <v>536</v>
      </c>
      <c r="K2" s="12">
        <v>179</v>
      </c>
      <c r="L2" s="72">
        <v>133</v>
      </c>
      <c r="M2" s="74">
        <v>714.5</v>
      </c>
    </row>
    <row r="3" spans="1:13" x14ac:dyDescent="0.25">
      <c r="A3" s="71" t="s">
        <v>1571</v>
      </c>
      <c r="B3" s="71" t="s">
        <v>1572</v>
      </c>
      <c r="C3" s="71" t="s">
        <v>1570</v>
      </c>
      <c r="D3" s="12">
        <v>1103</v>
      </c>
      <c r="E3" s="12">
        <v>7223.0999999999995</v>
      </c>
      <c r="F3" s="9">
        <v>662</v>
      </c>
      <c r="G3" s="12">
        <v>331</v>
      </c>
      <c r="H3" s="12">
        <v>110</v>
      </c>
      <c r="I3" s="76">
        <v>4334</v>
      </c>
      <c r="J3" s="12">
        <v>2167</v>
      </c>
      <c r="K3" s="12">
        <v>722</v>
      </c>
      <c r="L3" s="72">
        <v>441</v>
      </c>
      <c r="M3" s="74">
        <v>2889.0999999999995</v>
      </c>
    </row>
    <row r="4" spans="1:13" x14ac:dyDescent="0.25">
      <c r="A4" s="71" t="s">
        <v>1573</v>
      </c>
      <c r="B4" s="71" t="s">
        <v>1574</v>
      </c>
      <c r="C4" s="71" t="s">
        <v>1570</v>
      </c>
      <c r="D4" s="12">
        <v>645</v>
      </c>
      <c r="E4" s="12">
        <v>11120.479999999998</v>
      </c>
      <c r="F4" s="9">
        <v>387</v>
      </c>
      <c r="G4" s="12">
        <v>194</v>
      </c>
      <c r="H4" s="12">
        <v>65</v>
      </c>
      <c r="I4" s="76">
        <v>6672</v>
      </c>
      <c r="J4" s="12">
        <v>3336</v>
      </c>
      <c r="K4" s="12">
        <v>1112</v>
      </c>
      <c r="L4" s="72">
        <v>258</v>
      </c>
      <c r="M4" s="74">
        <v>4448.4799999999977</v>
      </c>
    </row>
    <row r="5" spans="1:13" x14ac:dyDescent="0.25">
      <c r="A5" s="71" t="s">
        <v>1575</v>
      </c>
      <c r="B5" s="71" t="s">
        <v>1576</v>
      </c>
      <c r="C5" s="71" t="s">
        <v>1570</v>
      </c>
      <c r="D5" s="12">
        <v>1515</v>
      </c>
      <c r="E5" s="12">
        <v>9894.3299999999963</v>
      </c>
      <c r="F5" s="9">
        <v>909</v>
      </c>
      <c r="G5" s="12">
        <v>455</v>
      </c>
      <c r="H5" s="12">
        <v>152</v>
      </c>
      <c r="I5" s="76">
        <v>5937</v>
      </c>
      <c r="J5" s="12">
        <v>2968</v>
      </c>
      <c r="K5" s="12">
        <v>989</v>
      </c>
      <c r="L5" s="72">
        <v>606</v>
      </c>
      <c r="M5" s="74">
        <v>3957.3299999999963</v>
      </c>
    </row>
    <row r="6" spans="1:13" x14ac:dyDescent="0.25">
      <c r="A6" s="71" t="s">
        <v>1577</v>
      </c>
      <c r="B6" s="71" t="s">
        <v>1578</v>
      </c>
      <c r="C6" s="71" t="s">
        <v>94</v>
      </c>
      <c r="D6" s="12">
        <v>96</v>
      </c>
      <c r="E6" s="12">
        <v>4374.7200000000012</v>
      </c>
      <c r="F6" s="9">
        <v>58</v>
      </c>
      <c r="G6" s="12">
        <v>29</v>
      </c>
      <c r="H6" s="12">
        <v>10</v>
      </c>
      <c r="I6" s="76">
        <v>2625</v>
      </c>
      <c r="J6" s="12">
        <v>1312</v>
      </c>
      <c r="K6" s="12">
        <v>437</v>
      </c>
      <c r="L6" s="72">
        <v>38</v>
      </c>
      <c r="M6" s="74">
        <v>1749.7200000000012</v>
      </c>
    </row>
    <row r="7" spans="1:13" x14ac:dyDescent="0.25">
      <c r="A7" s="71" t="s">
        <v>1579</v>
      </c>
      <c r="B7" s="71" t="s">
        <v>1580</v>
      </c>
      <c r="C7" s="71" t="s">
        <v>37</v>
      </c>
      <c r="D7" s="12">
        <v>554</v>
      </c>
      <c r="E7" s="12">
        <v>3135.6400000000003</v>
      </c>
      <c r="F7" s="9">
        <v>332</v>
      </c>
      <c r="G7" s="12">
        <v>166</v>
      </c>
      <c r="H7" s="12">
        <v>55</v>
      </c>
      <c r="I7" s="76">
        <v>1881</v>
      </c>
      <c r="J7" s="12">
        <v>941</v>
      </c>
      <c r="K7" s="12">
        <v>314</v>
      </c>
      <c r="L7" s="72">
        <v>222</v>
      </c>
      <c r="M7" s="74">
        <v>1254.6400000000003</v>
      </c>
    </row>
    <row r="8" spans="1:13" x14ac:dyDescent="0.25">
      <c r="A8" s="71" t="s">
        <v>1581</v>
      </c>
      <c r="B8" s="71" t="s">
        <v>1582</v>
      </c>
      <c r="C8" s="71" t="s">
        <v>19</v>
      </c>
      <c r="D8" s="12">
        <v>39</v>
      </c>
      <c r="E8" s="12">
        <v>995.28</v>
      </c>
      <c r="F8" s="9">
        <v>23</v>
      </c>
      <c r="G8" s="12">
        <v>12</v>
      </c>
      <c r="H8" s="12">
        <v>4</v>
      </c>
      <c r="I8" s="76">
        <v>597</v>
      </c>
      <c r="J8" s="12">
        <v>299</v>
      </c>
      <c r="K8" s="12">
        <v>100</v>
      </c>
      <c r="L8" s="72">
        <v>16</v>
      </c>
      <c r="M8" s="74">
        <v>398.28</v>
      </c>
    </row>
    <row r="9" spans="1:13" x14ac:dyDescent="0.25">
      <c r="A9" s="71" t="s">
        <v>1583</v>
      </c>
      <c r="B9" s="71" t="s">
        <v>1584</v>
      </c>
      <c r="C9" s="71" t="s">
        <v>1585</v>
      </c>
      <c r="D9" s="12">
        <v>236</v>
      </c>
      <c r="E9" s="12">
        <v>606.51999999999987</v>
      </c>
      <c r="F9" s="9">
        <v>142</v>
      </c>
      <c r="G9" s="12">
        <v>71</v>
      </c>
      <c r="H9" s="12">
        <v>24</v>
      </c>
      <c r="I9" s="76">
        <v>364</v>
      </c>
      <c r="J9" s="12">
        <v>182</v>
      </c>
      <c r="K9" s="12">
        <v>61</v>
      </c>
      <c r="L9" s="72">
        <v>94</v>
      </c>
      <c r="M9" s="74">
        <v>242.51999999999987</v>
      </c>
    </row>
    <row r="10" spans="1:13" x14ac:dyDescent="0.25">
      <c r="A10" s="71" t="s">
        <v>1586</v>
      </c>
      <c r="B10" s="71" t="s">
        <v>1587</v>
      </c>
      <c r="C10" s="71" t="s">
        <v>211</v>
      </c>
      <c r="D10" s="12">
        <v>677</v>
      </c>
      <c r="E10" s="12">
        <v>3635.4900000000025</v>
      </c>
      <c r="F10" s="9">
        <v>406</v>
      </c>
      <c r="G10" s="12">
        <v>203</v>
      </c>
      <c r="H10" s="12">
        <v>68</v>
      </c>
      <c r="I10" s="76">
        <v>2181</v>
      </c>
      <c r="J10" s="12">
        <v>1091</v>
      </c>
      <c r="K10" s="12">
        <v>364</v>
      </c>
      <c r="L10" s="72">
        <v>271</v>
      </c>
      <c r="M10" s="74">
        <v>1454.4900000000025</v>
      </c>
    </row>
    <row r="11" spans="1:13" x14ac:dyDescent="0.25">
      <c r="A11" s="71" t="s">
        <v>1588</v>
      </c>
      <c r="B11" s="71" t="s">
        <v>1589</v>
      </c>
      <c r="C11" s="71" t="s">
        <v>211</v>
      </c>
      <c r="D11" s="12">
        <v>941</v>
      </c>
      <c r="E11" s="12">
        <v>1853.7699999999995</v>
      </c>
      <c r="F11" s="9">
        <v>565</v>
      </c>
      <c r="G11" s="12">
        <v>282</v>
      </c>
      <c r="H11" s="12">
        <v>94</v>
      </c>
      <c r="I11" s="76">
        <v>1112</v>
      </c>
      <c r="J11" s="12">
        <v>556</v>
      </c>
      <c r="K11" s="12">
        <v>185</v>
      </c>
      <c r="L11" s="72">
        <v>376</v>
      </c>
      <c r="M11" s="74">
        <v>741.76999999999953</v>
      </c>
    </row>
    <row r="12" spans="1:13" x14ac:dyDescent="0.25">
      <c r="A12" s="71" t="s">
        <v>1590</v>
      </c>
      <c r="B12" s="71" t="s">
        <v>1591</v>
      </c>
      <c r="C12" s="71" t="s">
        <v>1592</v>
      </c>
      <c r="D12" s="12">
        <v>896</v>
      </c>
      <c r="E12" s="12">
        <v>5376</v>
      </c>
      <c r="F12" s="9">
        <v>538</v>
      </c>
      <c r="G12" s="12">
        <v>269</v>
      </c>
      <c r="H12" s="12">
        <v>90</v>
      </c>
      <c r="I12" s="76">
        <v>3226</v>
      </c>
      <c r="J12" s="12">
        <v>1613</v>
      </c>
      <c r="K12" s="12">
        <v>538</v>
      </c>
      <c r="L12" s="72">
        <v>358</v>
      </c>
      <c r="M12" s="74">
        <v>2150</v>
      </c>
    </row>
    <row r="13" spans="1:13" x14ac:dyDescent="0.25">
      <c r="A13" s="71" t="s">
        <v>1593</v>
      </c>
      <c r="B13" s="71" t="s">
        <v>1594</v>
      </c>
      <c r="C13" s="71" t="s">
        <v>216</v>
      </c>
      <c r="D13" s="12">
        <v>822</v>
      </c>
      <c r="E13" s="12">
        <v>2235.84</v>
      </c>
      <c r="F13" s="9">
        <v>493</v>
      </c>
      <c r="G13" s="12">
        <v>247</v>
      </c>
      <c r="H13" s="12">
        <v>82</v>
      </c>
      <c r="I13" s="76">
        <v>1342</v>
      </c>
      <c r="J13" s="12">
        <v>671</v>
      </c>
      <c r="K13" s="12">
        <v>224</v>
      </c>
      <c r="L13" s="72">
        <v>329</v>
      </c>
      <c r="M13" s="74">
        <v>893.84000000000015</v>
      </c>
    </row>
    <row r="14" spans="1:13" x14ac:dyDescent="0.25">
      <c r="A14" s="71" t="s">
        <v>1595</v>
      </c>
      <c r="B14" s="71" t="s">
        <v>1596</v>
      </c>
      <c r="C14" s="71" t="s">
        <v>211</v>
      </c>
      <c r="D14" s="12">
        <v>133</v>
      </c>
      <c r="E14" s="12">
        <v>391.02000000000004</v>
      </c>
      <c r="F14" s="9">
        <v>80</v>
      </c>
      <c r="G14" s="12">
        <v>40</v>
      </c>
      <c r="H14" s="12">
        <v>13</v>
      </c>
      <c r="I14" s="76">
        <v>235</v>
      </c>
      <c r="J14" s="12">
        <v>117</v>
      </c>
      <c r="K14" s="12">
        <v>39</v>
      </c>
      <c r="L14" s="72">
        <v>53</v>
      </c>
      <c r="M14" s="74">
        <v>156.02000000000004</v>
      </c>
    </row>
    <row r="15" spans="1:13" x14ac:dyDescent="0.25">
      <c r="A15" s="71" t="s">
        <v>1597</v>
      </c>
      <c r="B15" s="71" t="s">
        <v>1598</v>
      </c>
      <c r="C15" s="71" t="s">
        <v>1592</v>
      </c>
      <c r="D15" s="12">
        <v>607</v>
      </c>
      <c r="E15" s="12">
        <v>3642</v>
      </c>
      <c r="F15" s="9">
        <v>364</v>
      </c>
      <c r="G15" s="12">
        <v>182</v>
      </c>
      <c r="H15" s="12">
        <v>61</v>
      </c>
      <c r="I15" s="76">
        <v>2185</v>
      </c>
      <c r="J15" s="12">
        <v>1093</v>
      </c>
      <c r="K15" s="12">
        <v>364</v>
      </c>
      <c r="L15" s="72">
        <v>243</v>
      </c>
      <c r="M15" s="74">
        <v>1457</v>
      </c>
    </row>
    <row r="16" spans="1:13" x14ac:dyDescent="0.25">
      <c r="A16" s="71" t="s">
        <v>1599</v>
      </c>
      <c r="B16" s="71" t="s">
        <v>1600</v>
      </c>
      <c r="C16" s="71" t="s">
        <v>91</v>
      </c>
      <c r="D16" s="12">
        <v>13358</v>
      </c>
      <c r="E16" s="12">
        <v>45030</v>
      </c>
      <c r="F16" s="9">
        <v>8015</v>
      </c>
      <c r="G16" s="12">
        <v>4007</v>
      </c>
      <c r="H16" s="12">
        <v>1336</v>
      </c>
      <c r="I16" s="76">
        <v>27018</v>
      </c>
      <c r="J16" s="12">
        <v>13509</v>
      </c>
      <c r="K16" s="12">
        <v>4503</v>
      </c>
      <c r="L16" s="72">
        <v>5343</v>
      </c>
      <c r="M16" s="74">
        <v>18012</v>
      </c>
    </row>
    <row r="17" spans="1:13" x14ac:dyDescent="0.25">
      <c r="A17" s="71" t="s">
        <v>1601</v>
      </c>
      <c r="B17" s="71" t="s">
        <v>1602</v>
      </c>
      <c r="C17" s="71" t="s">
        <v>1603</v>
      </c>
      <c r="D17" s="12">
        <v>193</v>
      </c>
      <c r="E17" s="12">
        <v>9306.4600000000009</v>
      </c>
      <c r="F17" s="9">
        <v>116</v>
      </c>
      <c r="G17" s="12">
        <v>58</v>
      </c>
      <c r="H17" s="12">
        <v>19</v>
      </c>
      <c r="I17" s="76">
        <v>5584</v>
      </c>
      <c r="J17" s="12">
        <v>2792</v>
      </c>
      <c r="K17" s="12">
        <v>931</v>
      </c>
      <c r="L17" s="72">
        <v>77</v>
      </c>
      <c r="M17" s="74">
        <v>3722.4600000000009</v>
      </c>
    </row>
    <row r="18" spans="1:13" x14ac:dyDescent="0.25">
      <c r="A18" s="71" t="s">
        <v>1604</v>
      </c>
      <c r="B18" s="71" t="s">
        <v>1605</v>
      </c>
      <c r="C18" s="71" t="s">
        <v>19</v>
      </c>
      <c r="D18" s="12">
        <v>63</v>
      </c>
      <c r="E18" s="12">
        <v>529.83000000000004</v>
      </c>
      <c r="F18" s="9">
        <v>38</v>
      </c>
      <c r="G18" s="12">
        <v>19</v>
      </c>
      <c r="H18" s="12">
        <v>6</v>
      </c>
      <c r="I18" s="76">
        <v>318</v>
      </c>
      <c r="J18" s="12">
        <v>159</v>
      </c>
      <c r="K18" s="12">
        <v>53</v>
      </c>
      <c r="L18" s="72">
        <v>25</v>
      </c>
      <c r="M18" s="74">
        <v>211.83000000000004</v>
      </c>
    </row>
    <row r="19" spans="1:13" x14ac:dyDescent="0.25">
      <c r="A19" s="71" t="s">
        <v>1606</v>
      </c>
      <c r="B19" s="71" t="s">
        <v>1607</v>
      </c>
      <c r="C19" s="71" t="s">
        <v>19</v>
      </c>
      <c r="D19" s="12">
        <v>23</v>
      </c>
      <c r="E19" s="12">
        <v>683.1</v>
      </c>
      <c r="F19" s="9">
        <v>14</v>
      </c>
      <c r="G19" s="12">
        <v>7</v>
      </c>
      <c r="H19" s="12">
        <v>2</v>
      </c>
      <c r="I19" s="76">
        <v>410</v>
      </c>
      <c r="J19" s="12">
        <v>205</v>
      </c>
      <c r="K19" s="12">
        <v>68</v>
      </c>
      <c r="L19" s="72">
        <v>9</v>
      </c>
      <c r="M19" s="74">
        <v>273.10000000000002</v>
      </c>
    </row>
    <row r="20" spans="1:13" x14ac:dyDescent="0.25">
      <c r="A20" s="71" t="s">
        <v>1608</v>
      </c>
      <c r="B20" s="71" t="s">
        <v>1609</v>
      </c>
      <c r="C20" s="71" t="s">
        <v>1610</v>
      </c>
      <c r="D20" s="12">
        <v>489</v>
      </c>
      <c r="E20" s="12">
        <v>9657.75</v>
      </c>
      <c r="F20" s="9">
        <v>293</v>
      </c>
      <c r="G20" s="12">
        <v>147</v>
      </c>
      <c r="H20" s="12">
        <v>49</v>
      </c>
      <c r="I20" s="76">
        <v>5795</v>
      </c>
      <c r="J20" s="12">
        <v>2897</v>
      </c>
      <c r="K20" s="12">
        <v>966</v>
      </c>
      <c r="L20" s="72">
        <v>196</v>
      </c>
      <c r="M20" s="74">
        <v>3862.75</v>
      </c>
    </row>
    <row r="21" spans="1:13" x14ac:dyDescent="0.25">
      <c r="A21" s="71" t="s">
        <v>1611</v>
      </c>
      <c r="B21" s="71" t="s">
        <v>1612</v>
      </c>
      <c r="C21" s="71" t="s">
        <v>253</v>
      </c>
      <c r="D21" s="12">
        <v>826</v>
      </c>
      <c r="E21" s="12">
        <v>3138.7999999999997</v>
      </c>
      <c r="F21" s="9">
        <v>496</v>
      </c>
      <c r="G21" s="12">
        <v>248</v>
      </c>
      <c r="H21" s="12">
        <v>83</v>
      </c>
      <c r="I21" s="76">
        <v>1883</v>
      </c>
      <c r="J21" s="12">
        <v>942</v>
      </c>
      <c r="K21" s="12">
        <v>314</v>
      </c>
      <c r="L21" s="72">
        <v>330</v>
      </c>
      <c r="M21" s="74">
        <v>1255.7999999999997</v>
      </c>
    </row>
    <row r="22" spans="1:13" x14ac:dyDescent="0.25">
      <c r="A22" s="71" t="s">
        <v>1613</v>
      </c>
      <c r="B22" s="71" t="s">
        <v>1614</v>
      </c>
      <c r="C22" s="71" t="s">
        <v>51</v>
      </c>
      <c r="D22" s="12">
        <v>1196</v>
      </c>
      <c r="E22" s="12">
        <v>7440.4400000000014</v>
      </c>
      <c r="F22" s="9">
        <v>718</v>
      </c>
      <c r="G22" s="12">
        <v>359</v>
      </c>
      <c r="H22" s="12">
        <v>120</v>
      </c>
      <c r="I22" s="76">
        <v>4464</v>
      </c>
      <c r="J22" s="12">
        <v>2232</v>
      </c>
      <c r="K22" s="12">
        <v>744</v>
      </c>
      <c r="L22" s="72">
        <v>478</v>
      </c>
      <c r="M22" s="74">
        <v>2976.4400000000014</v>
      </c>
    </row>
    <row r="23" spans="1:13" x14ac:dyDescent="0.25">
      <c r="A23" s="71" t="s">
        <v>1615</v>
      </c>
      <c r="B23" s="71" t="s">
        <v>1616</v>
      </c>
      <c r="C23" s="71" t="s">
        <v>51</v>
      </c>
      <c r="D23" s="12">
        <v>2622</v>
      </c>
      <c r="E23" s="12">
        <v>6056.82</v>
      </c>
      <c r="F23" s="9">
        <v>1573</v>
      </c>
      <c r="G23" s="12">
        <v>787</v>
      </c>
      <c r="H23" s="12">
        <v>262</v>
      </c>
      <c r="I23" s="76">
        <v>3634</v>
      </c>
      <c r="J23" s="12">
        <v>1817</v>
      </c>
      <c r="K23" s="12">
        <v>606</v>
      </c>
      <c r="L23" s="72">
        <v>1049</v>
      </c>
      <c r="M23" s="74">
        <v>2422.8199999999997</v>
      </c>
    </row>
    <row r="24" spans="1:13" x14ac:dyDescent="0.25">
      <c r="A24" s="71" t="s">
        <v>1617</v>
      </c>
      <c r="B24" s="71" t="s">
        <v>1618</v>
      </c>
      <c r="C24" s="71" t="s">
        <v>323</v>
      </c>
      <c r="D24" s="12">
        <v>486</v>
      </c>
      <c r="E24" s="12">
        <v>1953.8400000000001</v>
      </c>
      <c r="F24" s="9">
        <v>292</v>
      </c>
      <c r="G24" s="12">
        <v>146</v>
      </c>
      <c r="H24" s="12">
        <v>49</v>
      </c>
      <c r="I24" s="76">
        <v>1172</v>
      </c>
      <c r="J24" s="12">
        <v>586</v>
      </c>
      <c r="K24" s="12">
        <v>195</v>
      </c>
      <c r="L24" s="72">
        <v>194</v>
      </c>
      <c r="M24" s="74">
        <v>781.84000000000015</v>
      </c>
    </row>
    <row r="25" spans="1:13" x14ac:dyDescent="0.25">
      <c r="A25" s="71" t="s">
        <v>1619</v>
      </c>
      <c r="B25" s="71" t="s">
        <v>1620</v>
      </c>
      <c r="C25" s="71" t="s">
        <v>19</v>
      </c>
      <c r="D25" s="12">
        <v>1985</v>
      </c>
      <c r="E25" s="12">
        <v>3354.6499999999992</v>
      </c>
      <c r="F25" s="9">
        <v>1191</v>
      </c>
      <c r="G25" s="12">
        <v>596</v>
      </c>
      <c r="H25" s="12">
        <v>199</v>
      </c>
      <c r="I25" s="76">
        <v>2013</v>
      </c>
      <c r="J25" s="12">
        <v>1006</v>
      </c>
      <c r="K25" s="12">
        <v>335</v>
      </c>
      <c r="L25" s="72">
        <v>794</v>
      </c>
      <c r="M25" s="74">
        <v>1341.6499999999992</v>
      </c>
    </row>
    <row r="26" spans="1:13" x14ac:dyDescent="0.25">
      <c r="A26" s="71" t="s">
        <v>1621</v>
      </c>
      <c r="B26" s="71" t="s">
        <v>1622</v>
      </c>
      <c r="C26" s="71" t="s">
        <v>123</v>
      </c>
      <c r="D26" s="12">
        <v>904</v>
      </c>
      <c r="E26" s="12">
        <v>25646.479999999989</v>
      </c>
      <c r="F26" s="9">
        <v>542</v>
      </c>
      <c r="G26" s="12">
        <v>271</v>
      </c>
      <c r="H26" s="12">
        <v>90</v>
      </c>
      <c r="I26" s="76">
        <v>15388</v>
      </c>
      <c r="J26" s="12">
        <v>7694</v>
      </c>
      <c r="K26" s="12">
        <v>2565</v>
      </c>
      <c r="L26" s="72">
        <v>362</v>
      </c>
      <c r="M26" s="74">
        <v>10258.479999999989</v>
      </c>
    </row>
    <row r="27" spans="1:13" x14ac:dyDescent="0.25">
      <c r="A27" s="71" t="s">
        <v>1623</v>
      </c>
      <c r="B27" s="71" t="s">
        <v>1624</v>
      </c>
      <c r="C27" s="71" t="s">
        <v>1625</v>
      </c>
      <c r="D27" s="12">
        <v>74</v>
      </c>
      <c r="E27" s="12">
        <v>1491.1</v>
      </c>
      <c r="F27" s="9">
        <v>44</v>
      </c>
      <c r="G27" s="12">
        <v>22</v>
      </c>
      <c r="H27" s="12">
        <v>7</v>
      </c>
      <c r="I27" s="76">
        <v>895</v>
      </c>
      <c r="J27" s="12">
        <v>447</v>
      </c>
      <c r="K27" s="12">
        <v>149</v>
      </c>
      <c r="L27" s="72">
        <v>30</v>
      </c>
      <c r="M27" s="74">
        <v>596.09999999999991</v>
      </c>
    </row>
    <row r="28" spans="1:13" x14ac:dyDescent="0.25">
      <c r="A28" s="71" t="s">
        <v>1626</v>
      </c>
      <c r="B28" s="71" t="s">
        <v>1627</v>
      </c>
      <c r="C28" s="71" t="s">
        <v>1628</v>
      </c>
      <c r="D28" s="12">
        <v>553</v>
      </c>
      <c r="E28" s="12">
        <v>2765</v>
      </c>
      <c r="F28" s="9">
        <v>332</v>
      </c>
      <c r="G28" s="12">
        <v>166</v>
      </c>
      <c r="H28" s="12">
        <v>55</v>
      </c>
      <c r="I28" s="76">
        <v>1659</v>
      </c>
      <c r="J28" s="12">
        <v>830</v>
      </c>
      <c r="K28" s="12">
        <v>277</v>
      </c>
      <c r="L28" s="72">
        <v>221</v>
      </c>
      <c r="M28" s="74">
        <v>1106</v>
      </c>
    </row>
    <row r="29" spans="1:13" x14ac:dyDescent="0.25">
      <c r="A29" s="71" t="s">
        <v>1629</v>
      </c>
      <c r="B29" s="71" t="s">
        <v>1630</v>
      </c>
      <c r="C29" s="71" t="s">
        <v>1207</v>
      </c>
      <c r="D29" s="12">
        <v>71</v>
      </c>
      <c r="E29" s="12">
        <v>1331.25</v>
      </c>
      <c r="F29" s="9">
        <v>43</v>
      </c>
      <c r="G29" s="12">
        <v>21</v>
      </c>
      <c r="H29" s="12">
        <v>7</v>
      </c>
      <c r="I29" s="76">
        <v>799</v>
      </c>
      <c r="J29" s="12">
        <v>399</v>
      </c>
      <c r="K29" s="12">
        <v>133</v>
      </c>
      <c r="L29" s="72">
        <v>28</v>
      </c>
      <c r="M29" s="74">
        <v>532.25</v>
      </c>
    </row>
    <row r="30" spans="1:13" x14ac:dyDescent="0.25">
      <c r="A30" s="71" t="s">
        <v>1631</v>
      </c>
      <c r="B30" s="71" t="s">
        <v>1632</v>
      </c>
      <c r="C30" s="71" t="s">
        <v>1207</v>
      </c>
      <c r="D30" s="12">
        <v>13</v>
      </c>
      <c r="E30" s="12">
        <v>525.59</v>
      </c>
      <c r="F30" s="9">
        <v>8</v>
      </c>
      <c r="G30" s="12">
        <v>4</v>
      </c>
      <c r="H30" s="12">
        <v>1</v>
      </c>
      <c r="I30" s="76">
        <v>315</v>
      </c>
      <c r="J30" s="12">
        <v>158</v>
      </c>
      <c r="K30" s="12">
        <v>53</v>
      </c>
      <c r="L30" s="72">
        <v>5</v>
      </c>
      <c r="M30" s="74">
        <v>210.59000000000003</v>
      </c>
    </row>
    <row r="31" spans="1:13" x14ac:dyDescent="0.25">
      <c r="A31" s="71" t="s">
        <v>1633</v>
      </c>
      <c r="B31" s="71" t="s">
        <v>1634</v>
      </c>
      <c r="C31" s="71" t="s">
        <v>57</v>
      </c>
      <c r="D31" s="12">
        <v>302</v>
      </c>
      <c r="E31" s="12">
        <v>2409.96</v>
      </c>
      <c r="F31" s="9">
        <v>181</v>
      </c>
      <c r="G31" s="12">
        <v>91</v>
      </c>
      <c r="H31" s="12">
        <v>30</v>
      </c>
      <c r="I31" s="76">
        <v>1446</v>
      </c>
      <c r="J31" s="12">
        <v>723</v>
      </c>
      <c r="K31" s="12">
        <v>241</v>
      </c>
      <c r="L31" s="72">
        <v>121</v>
      </c>
      <c r="M31" s="74">
        <v>963.96</v>
      </c>
    </row>
    <row r="32" spans="1:13" x14ac:dyDescent="0.25">
      <c r="A32" s="71" t="s">
        <v>1635</v>
      </c>
      <c r="B32" s="71" t="s">
        <v>1636</v>
      </c>
      <c r="C32" s="71" t="s">
        <v>57</v>
      </c>
      <c r="D32" s="12">
        <v>592</v>
      </c>
      <c r="E32" s="12">
        <v>8915.5199999999968</v>
      </c>
      <c r="F32" s="9">
        <v>355</v>
      </c>
      <c r="G32" s="12">
        <v>178</v>
      </c>
      <c r="H32" s="12">
        <v>59</v>
      </c>
      <c r="I32" s="76">
        <v>5349</v>
      </c>
      <c r="J32" s="12">
        <v>2675</v>
      </c>
      <c r="K32" s="12">
        <v>892</v>
      </c>
      <c r="L32" s="72">
        <v>237</v>
      </c>
      <c r="M32" s="74">
        <v>3566.5199999999968</v>
      </c>
    </row>
    <row r="33" spans="1:13" x14ac:dyDescent="0.25">
      <c r="A33" s="71" t="s">
        <v>1637</v>
      </c>
      <c r="B33" s="71" t="s">
        <v>1638</v>
      </c>
      <c r="C33" s="71" t="s">
        <v>123</v>
      </c>
      <c r="D33" s="12">
        <v>637</v>
      </c>
      <c r="E33" s="12">
        <v>4127.76</v>
      </c>
      <c r="F33" s="9">
        <v>382</v>
      </c>
      <c r="G33" s="12">
        <v>191</v>
      </c>
      <c r="H33" s="12">
        <v>64</v>
      </c>
      <c r="I33" s="76">
        <v>2477</v>
      </c>
      <c r="J33" s="12">
        <v>1238</v>
      </c>
      <c r="K33" s="12">
        <v>413</v>
      </c>
      <c r="L33" s="72">
        <v>255</v>
      </c>
      <c r="M33" s="74">
        <v>1650.7600000000002</v>
      </c>
    </row>
    <row r="34" spans="1:13" x14ac:dyDescent="0.25">
      <c r="A34" s="71" t="s">
        <v>1639</v>
      </c>
      <c r="B34" s="71" t="s">
        <v>1640</v>
      </c>
      <c r="C34" s="71" t="s">
        <v>91</v>
      </c>
      <c r="D34" s="12">
        <v>247</v>
      </c>
      <c r="E34" s="12">
        <v>1845.09</v>
      </c>
      <c r="F34" s="9">
        <v>148</v>
      </c>
      <c r="G34" s="12">
        <v>74</v>
      </c>
      <c r="H34" s="12">
        <v>25</v>
      </c>
      <c r="I34" s="76">
        <v>1107</v>
      </c>
      <c r="J34" s="12">
        <v>554</v>
      </c>
      <c r="K34" s="12">
        <v>185</v>
      </c>
      <c r="L34" s="72">
        <v>99</v>
      </c>
      <c r="M34" s="74">
        <v>738.08999999999992</v>
      </c>
    </row>
    <row r="35" spans="1:13" x14ac:dyDescent="0.25">
      <c r="A35" s="71" t="s">
        <v>1641</v>
      </c>
      <c r="B35" s="71" t="s">
        <v>1642</v>
      </c>
      <c r="C35" s="71" t="s">
        <v>196</v>
      </c>
      <c r="D35" s="12">
        <v>2</v>
      </c>
      <c r="E35" s="12">
        <v>754.3</v>
      </c>
      <c r="F35" s="9">
        <v>1</v>
      </c>
      <c r="G35" s="12">
        <v>1</v>
      </c>
      <c r="H35" s="12">
        <v>0</v>
      </c>
      <c r="I35" s="76">
        <v>453</v>
      </c>
      <c r="J35" s="12">
        <v>226</v>
      </c>
      <c r="K35" s="12">
        <v>75</v>
      </c>
      <c r="L35" s="72">
        <v>1</v>
      </c>
      <c r="M35" s="74">
        <v>301.29999999999995</v>
      </c>
    </row>
    <row r="36" spans="1:13" x14ac:dyDescent="0.25">
      <c r="A36" s="71" t="s">
        <v>1643</v>
      </c>
      <c r="B36" s="71" t="s">
        <v>1644</v>
      </c>
      <c r="C36" s="71" t="s">
        <v>196</v>
      </c>
      <c r="D36" s="12">
        <v>5</v>
      </c>
      <c r="E36" s="12">
        <v>1885.7499999999998</v>
      </c>
      <c r="F36" s="9">
        <v>3</v>
      </c>
      <c r="G36" s="12">
        <v>2</v>
      </c>
      <c r="H36" s="12">
        <v>1</v>
      </c>
      <c r="I36" s="76">
        <v>1131</v>
      </c>
      <c r="J36" s="12">
        <v>566</v>
      </c>
      <c r="K36" s="12">
        <v>189</v>
      </c>
      <c r="L36" s="72">
        <v>2</v>
      </c>
      <c r="M36" s="74">
        <v>754.74999999999977</v>
      </c>
    </row>
    <row r="37" spans="1:13" x14ac:dyDescent="0.25">
      <c r="A37" s="71" t="s">
        <v>1645</v>
      </c>
      <c r="B37" s="71" t="s">
        <v>1646</v>
      </c>
      <c r="C37" s="71" t="s">
        <v>211</v>
      </c>
      <c r="D37" s="12">
        <v>1215</v>
      </c>
      <c r="E37" s="12">
        <v>10691.999999999996</v>
      </c>
      <c r="F37" s="9">
        <v>729</v>
      </c>
      <c r="G37" s="12">
        <v>365</v>
      </c>
      <c r="H37" s="12">
        <v>122</v>
      </c>
      <c r="I37" s="76">
        <v>6415</v>
      </c>
      <c r="J37" s="12">
        <v>3208</v>
      </c>
      <c r="K37" s="12">
        <v>1069</v>
      </c>
      <c r="L37" s="72">
        <v>486</v>
      </c>
      <c r="M37" s="74">
        <v>4276.9999999999964</v>
      </c>
    </row>
    <row r="38" spans="1:13" x14ac:dyDescent="0.25">
      <c r="A38" s="71" t="s">
        <v>1647</v>
      </c>
      <c r="B38" s="71" t="s">
        <v>1648</v>
      </c>
      <c r="C38" s="71" t="s">
        <v>211</v>
      </c>
      <c r="D38" s="12">
        <v>684</v>
      </c>
      <c r="E38" s="12">
        <v>6019.1999999999989</v>
      </c>
      <c r="F38" s="9">
        <v>410</v>
      </c>
      <c r="G38" s="12">
        <v>205</v>
      </c>
      <c r="H38" s="12">
        <v>68</v>
      </c>
      <c r="I38" s="76">
        <v>3612</v>
      </c>
      <c r="J38" s="12">
        <v>1806</v>
      </c>
      <c r="K38" s="12">
        <v>602</v>
      </c>
      <c r="L38" s="72">
        <v>274</v>
      </c>
      <c r="M38" s="74">
        <v>2407.1999999999989</v>
      </c>
    </row>
    <row r="39" spans="1:13" x14ac:dyDescent="0.25">
      <c r="A39" s="71" t="s">
        <v>1649</v>
      </c>
      <c r="B39" s="71" t="s">
        <v>1650</v>
      </c>
      <c r="C39" s="71" t="s">
        <v>211</v>
      </c>
      <c r="D39" s="12">
        <v>100</v>
      </c>
      <c r="E39" s="12">
        <v>529.99999999999989</v>
      </c>
      <c r="F39" s="9">
        <v>60</v>
      </c>
      <c r="G39" s="12">
        <v>30</v>
      </c>
      <c r="H39" s="12">
        <v>10</v>
      </c>
      <c r="I39" s="76">
        <v>318</v>
      </c>
      <c r="J39" s="12">
        <v>159</v>
      </c>
      <c r="K39" s="12">
        <v>53</v>
      </c>
      <c r="L39" s="72">
        <v>40</v>
      </c>
      <c r="M39" s="74">
        <v>211.99999999999989</v>
      </c>
    </row>
    <row r="40" spans="1:13" x14ac:dyDescent="0.25">
      <c r="A40" s="71" t="s">
        <v>1651</v>
      </c>
      <c r="B40" s="71" t="s">
        <v>1652</v>
      </c>
      <c r="C40" s="71" t="s">
        <v>211</v>
      </c>
      <c r="D40" s="12">
        <v>115</v>
      </c>
      <c r="E40" s="12">
        <v>609.5</v>
      </c>
      <c r="F40" s="9">
        <v>69</v>
      </c>
      <c r="G40" s="12">
        <v>35</v>
      </c>
      <c r="H40" s="12">
        <v>12</v>
      </c>
      <c r="I40" s="76">
        <v>366</v>
      </c>
      <c r="J40" s="12">
        <v>183</v>
      </c>
      <c r="K40" s="12">
        <v>61</v>
      </c>
      <c r="L40" s="72">
        <v>46</v>
      </c>
      <c r="M40" s="74">
        <v>243.5</v>
      </c>
    </row>
    <row r="41" spans="1:13" x14ac:dyDescent="0.25">
      <c r="A41" s="71" t="s">
        <v>1653</v>
      </c>
      <c r="B41" s="71" t="s">
        <v>1654</v>
      </c>
      <c r="C41" s="71" t="s">
        <v>211</v>
      </c>
      <c r="D41" s="12">
        <v>955</v>
      </c>
      <c r="E41" s="12">
        <v>2712.2</v>
      </c>
      <c r="F41" s="9">
        <v>573</v>
      </c>
      <c r="G41" s="12">
        <v>287</v>
      </c>
      <c r="H41" s="12">
        <v>96</v>
      </c>
      <c r="I41" s="76">
        <v>1627</v>
      </c>
      <c r="J41" s="12">
        <v>814</v>
      </c>
      <c r="K41" s="12">
        <v>271</v>
      </c>
      <c r="L41" s="72">
        <v>382</v>
      </c>
      <c r="M41" s="74">
        <v>1085.1999999999998</v>
      </c>
    </row>
    <row r="42" spans="1:13" x14ac:dyDescent="0.25">
      <c r="A42" s="71" t="s">
        <v>1655</v>
      </c>
      <c r="B42" s="71" t="s">
        <v>1656</v>
      </c>
      <c r="C42" s="71" t="s">
        <v>1610</v>
      </c>
      <c r="D42" s="12">
        <v>87</v>
      </c>
      <c r="E42" s="12">
        <v>2367.27</v>
      </c>
      <c r="F42" s="9">
        <v>52</v>
      </c>
      <c r="G42" s="12">
        <v>26</v>
      </c>
      <c r="H42" s="12">
        <v>9</v>
      </c>
      <c r="I42" s="76">
        <v>1420</v>
      </c>
      <c r="J42" s="12">
        <v>710</v>
      </c>
      <c r="K42" s="12">
        <v>237</v>
      </c>
      <c r="L42" s="72">
        <v>35</v>
      </c>
      <c r="M42" s="74">
        <v>947.27</v>
      </c>
    </row>
    <row r="43" spans="1:13" x14ac:dyDescent="0.25">
      <c r="A43" s="71" t="s">
        <v>1657</v>
      </c>
      <c r="B43" s="71" t="s">
        <v>1658</v>
      </c>
      <c r="C43" s="71" t="s">
        <v>1315</v>
      </c>
      <c r="D43" s="12">
        <v>747</v>
      </c>
      <c r="E43" s="12">
        <v>12131.28</v>
      </c>
      <c r="F43" s="9">
        <v>448</v>
      </c>
      <c r="G43" s="12">
        <v>224</v>
      </c>
      <c r="H43" s="12">
        <v>75</v>
      </c>
      <c r="I43" s="76">
        <v>7279</v>
      </c>
      <c r="J43" s="12">
        <v>3639</v>
      </c>
      <c r="K43" s="12">
        <v>1213</v>
      </c>
      <c r="L43" s="72">
        <v>299</v>
      </c>
      <c r="M43" s="74">
        <v>4852.2800000000007</v>
      </c>
    </row>
    <row r="44" spans="1:13" x14ac:dyDescent="0.25">
      <c r="A44" s="71" t="s">
        <v>1659</v>
      </c>
      <c r="B44" s="71" t="s">
        <v>1660</v>
      </c>
      <c r="C44" s="71" t="s">
        <v>211</v>
      </c>
      <c r="D44" s="12">
        <v>1404</v>
      </c>
      <c r="E44" s="12">
        <v>2765.88</v>
      </c>
      <c r="F44" s="9">
        <v>842</v>
      </c>
      <c r="G44" s="12">
        <v>421</v>
      </c>
      <c r="H44" s="12">
        <v>140</v>
      </c>
      <c r="I44" s="76">
        <v>1660</v>
      </c>
      <c r="J44" s="12">
        <v>830</v>
      </c>
      <c r="K44" s="12">
        <v>277</v>
      </c>
      <c r="L44" s="72">
        <v>562</v>
      </c>
      <c r="M44" s="74">
        <v>1105.8800000000001</v>
      </c>
    </row>
    <row r="45" spans="1:13" x14ac:dyDescent="0.25">
      <c r="A45" s="71" t="s">
        <v>1661</v>
      </c>
      <c r="B45" s="71" t="s">
        <v>1662</v>
      </c>
      <c r="C45" s="71" t="s">
        <v>211</v>
      </c>
      <c r="D45" s="12">
        <v>3471</v>
      </c>
      <c r="E45" s="12">
        <v>6837.8700000000035</v>
      </c>
      <c r="F45" s="9">
        <v>2083</v>
      </c>
      <c r="G45" s="12">
        <v>1041</v>
      </c>
      <c r="H45" s="12">
        <v>347</v>
      </c>
      <c r="I45" s="76">
        <v>4103</v>
      </c>
      <c r="J45" s="12">
        <v>2051</v>
      </c>
      <c r="K45" s="12">
        <v>684</v>
      </c>
      <c r="L45" s="72">
        <v>1388</v>
      </c>
      <c r="M45" s="74">
        <v>2734.8700000000035</v>
      </c>
    </row>
    <row r="46" spans="1:13" x14ac:dyDescent="0.25">
      <c r="A46" s="71" t="s">
        <v>1663</v>
      </c>
      <c r="B46" s="71" t="s">
        <v>1664</v>
      </c>
      <c r="C46" s="71" t="s">
        <v>211</v>
      </c>
      <c r="D46" s="12">
        <v>281</v>
      </c>
      <c r="E46" s="12">
        <v>3720.4400000000005</v>
      </c>
      <c r="F46" s="9">
        <v>169</v>
      </c>
      <c r="G46" s="12">
        <v>84</v>
      </c>
      <c r="H46" s="12">
        <v>28</v>
      </c>
      <c r="I46" s="76">
        <v>2232</v>
      </c>
      <c r="J46" s="12">
        <v>1116</v>
      </c>
      <c r="K46" s="12">
        <v>372</v>
      </c>
      <c r="L46" s="72">
        <v>112</v>
      </c>
      <c r="M46" s="74">
        <v>1488.4400000000005</v>
      </c>
    </row>
    <row r="47" spans="1:13" x14ac:dyDescent="0.25">
      <c r="A47" s="71" t="s">
        <v>1665</v>
      </c>
      <c r="B47" s="71" t="s">
        <v>1666</v>
      </c>
      <c r="C47" s="71" t="s">
        <v>196</v>
      </c>
      <c r="D47" s="12">
        <v>2146</v>
      </c>
      <c r="E47" s="12">
        <v>6416.5400000000027</v>
      </c>
      <c r="F47" s="9">
        <v>1288</v>
      </c>
      <c r="G47" s="12">
        <v>644</v>
      </c>
      <c r="H47" s="12">
        <v>215</v>
      </c>
      <c r="I47" s="76">
        <v>3850</v>
      </c>
      <c r="J47" s="12">
        <v>1925</v>
      </c>
      <c r="K47" s="12">
        <v>642</v>
      </c>
      <c r="L47" s="72">
        <v>858</v>
      </c>
      <c r="M47" s="74">
        <v>2566.5400000000027</v>
      </c>
    </row>
    <row r="48" spans="1:13" x14ac:dyDescent="0.25">
      <c r="A48" s="71" t="s">
        <v>1667</v>
      </c>
      <c r="B48" s="71" t="s">
        <v>1668</v>
      </c>
      <c r="C48" s="71" t="s">
        <v>211</v>
      </c>
      <c r="D48" s="12">
        <v>4002</v>
      </c>
      <c r="E48" s="12">
        <v>222.60000000000002</v>
      </c>
      <c r="F48" s="9">
        <v>2401</v>
      </c>
      <c r="G48" s="12">
        <v>1201</v>
      </c>
      <c r="H48" s="12">
        <v>400</v>
      </c>
      <c r="I48" s="76">
        <v>134</v>
      </c>
      <c r="J48" s="12">
        <v>67</v>
      </c>
      <c r="K48" s="12">
        <v>22</v>
      </c>
      <c r="L48" s="72">
        <v>1601</v>
      </c>
      <c r="M48" s="74">
        <v>88.600000000000023</v>
      </c>
    </row>
    <row r="49" spans="1:13" x14ac:dyDescent="0.25">
      <c r="A49" s="71" t="s">
        <v>1669</v>
      </c>
      <c r="B49" s="71" t="s">
        <v>1670</v>
      </c>
      <c r="C49" s="71" t="s">
        <v>19</v>
      </c>
      <c r="D49" s="12">
        <v>357</v>
      </c>
      <c r="E49" s="12">
        <v>6952.68</v>
      </c>
      <c r="F49" s="9">
        <v>214</v>
      </c>
      <c r="G49" s="12">
        <v>107</v>
      </c>
      <c r="H49" s="12">
        <v>36</v>
      </c>
      <c r="I49" s="76">
        <v>4172</v>
      </c>
      <c r="J49" s="12">
        <v>2086</v>
      </c>
      <c r="K49" s="12">
        <v>695</v>
      </c>
      <c r="L49" s="72">
        <v>143</v>
      </c>
      <c r="M49" s="74">
        <v>2780.6800000000003</v>
      </c>
    </row>
    <row r="50" spans="1:13" x14ac:dyDescent="0.25">
      <c r="A50" s="71" t="s">
        <v>1671</v>
      </c>
      <c r="B50" s="71" t="s">
        <v>1672</v>
      </c>
      <c r="C50" s="71" t="s">
        <v>1315</v>
      </c>
      <c r="D50" s="12">
        <v>28</v>
      </c>
      <c r="E50" s="12">
        <v>2268</v>
      </c>
      <c r="F50" s="9">
        <v>17</v>
      </c>
      <c r="G50" s="12">
        <v>8</v>
      </c>
      <c r="H50" s="12">
        <v>3</v>
      </c>
      <c r="I50" s="76">
        <v>1361</v>
      </c>
      <c r="J50" s="12">
        <v>680</v>
      </c>
      <c r="K50" s="12">
        <v>227</v>
      </c>
      <c r="L50" s="72">
        <v>11</v>
      </c>
      <c r="M50" s="74">
        <v>907</v>
      </c>
    </row>
    <row r="51" spans="1:13" x14ac:dyDescent="0.25">
      <c r="A51" s="71" t="s">
        <v>1673</v>
      </c>
      <c r="B51" s="71" t="s">
        <v>1674</v>
      </c>
      <c r="C51" s="71" t="s">
        <v>211</v>
      </c>
      <c r="D51" s="12">
        <v>124</v>
      </c>
      <c r="E51" s="12">
        <v>792.3599999999999</v>
      </c>
      <c r="F51" s="9">
        <v>74</v>
      </c>
      <c r="G51" s="12">
        <v>37</v>
      </c>
      <c r="H51" s="12">
        <v>12</v>
      </c>
      <c r="I51" s="76">
        <v>475</v>
      </c>
      <c r="J51" s="12">
        <v>238</v>
      </c>
      <c r="K51" s="12">
        <v>79</v>
      </c>
      <c r="L51" s="72">
        <v>50</v>
      </c>
      <c r="M51" s="74">
        <v>317.3599999999999</v>
      </c>
    </row>
    <row r="52" spans="1:13" x14ac:dyDescent="0.25">
      <c r="A52" s="71" t="s">
        <v>1675</v>
      </c>
      <c r="B52" s="71" t="s">
        <v>1676</v>
      </c>
      <c r="C52" s="71" t="s">
        <v>420</v>
      </c>
      <c r="D52" s="12">
        <v>38</v>
      </c>
      <c r="E52" s="12">
        <v>31775.390000000003</v>
      </c>
      <c r="F52" s="9">
        <v>23</v>
      </c>
      <c r="G52" s="12">
        <v>11</v>
      </c>
      <c r="H52" s="12">
        <v>4</v>
      </c>
      <c r="I52" s="76">
        <v>19065</v>
      </c>
      <c r="J52" s="12">
        <v>9533</v>
      </c>
      <c r="K52" s="12">
        <v>3178</v>
      </c>
      <c r="L52" s="72">
        <v>15</v>
      </c>
      <c r="M52" s="74">
        <v>12710.390000000003</v>
      </c>
    </row>
    <row r="53" spans="1:13" x14ac:dyDescent="0.25">
      <c r="A53" s="75">
        <v>93076</v>
      </c>
      <c r="B53" s="71" t="s">
        <v>1677</v>
      </c>
      <c r="C53" s="71" t="s">
        <v>123</v>
      </c>
      <c r="D53" s="12">
        <v>735</v>
      </c>
      <c r="E53" s="12">
        <v>7718.489999999998</v>
      </c>
      <c r="F53" s="9">
        <v>441</v>
      </c>
      <c r="G53" s="12">
        <v>221</v>
      </c>
      <c r="H53" s="12">
        <v>74</v>
      </c>
      <c r="I53" s="76">
        <v>4631</v>
      </c>
      <c r="J53" s="12">
        <v>2316</v>
      </c>
      <c r="K53" s="12">
        <v>772</v>
      </c>
      <c r="L53" s="72">
        <v>294</v>
      </c>
      <c r="M53" s="74">
        <v>3087.489999999998</v>
      </c>
    </row>
    <row r="54" spans="1:13" x14ac:dyDescent="0.25">
      <c r="A54" s="75">
        <v>23450</v>
      </c>
      <c r="B54" s="71" t="s">
        <v>1678</v>
      </c>
      <c r="C54" s="71" t="s">
        <v>1679</v>
      </c>
      <c r="D54" s="12">
        <v>1221</v>
      </c>
      <c r="E54" s="12">
        <v>4175.82</v>
      </c>
      <c r="F54" s="9">
        <v>733</v>
      </c>
      <c r="G54" s="12">
        <v>366</v>
      </c>
      <c r="H54" s="12">
        <v>122</v>
      </c>
      <c r="I54" s="76">
        <v>2505</v>
      </c>
      <c r="J54" s="12">
        <v>1253</v>
      </c>
      <c r="K54" s="12">
        <v>418</v>
      </c>
      <c r="L54" s="72">
        <v>488</v>
      </c>
      <c r="M54" s="74">
        <v>1670.8199999999997</v>
      </c>
    </row>
    <row r="55" spans="1:13" x14ac:dyDescent="0.25">
      <c r="A55" s="47" t="s">
        <v>461</v>
      </c>
      <c r="B55" s="47"/>
      <c r="C55" s="47"/>
      <c r="D55" s="48">
        <v>50948</v>
      </c>
      <c r="E55" s="48">
        <v>303827.69999999995</v>
      </c>
      <c r="F55" s="58">
        <v>30570</v>
      </c>
      <c r="G55" s="48">
        <v>15289</v>
      </c>
      <c r="H55" s="48">
        <v>5098</v>
      </c>
      <c r="I55" s="55">
        <v>182298</v>
      </c>
      <c r="J55" s="48">
        <v>91151</v>
      </c>
      <c r="K55" s="48">
        <v>30387</v>
      </c>
      <c r="L55" s="65">
        <v>20378</v>
      </c>
      <c r="M55" s="63">
        <v>121529.69999999995</v>
      </c>
    </row>
  </sheetData>
  <pageMargins left="0.7" right="0.7" top="0.75" bottom="0.75" header="0.3" footer="0.3"/>
  <ignoredErrors>
    <ignoredError sqref="A2:A5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DAEE5-3515-4FD4-91D4-5A72C01F5D71}">
  <dimension ref="A1:M104"/>
  <sheetViews>
    <sheetView workbookViewId="0"/>
  </sheetViews>
  <sheetFormatPr defaultRowHeight="15" x14ac:dyDescent="0.25"/>
  <cols>
    <col min="2" max="2" width="43.85546875" bestFit="1" customWidth="1"/>
    <col min="3" max="3" width="34.7109375" bestFit="1" customWidth="1"/>
    <col min="4" max="5" width="0" hidden="1" customWidth="1"/>
    <col min="6" max="6" width="9.140625" style="59"/>
    <col min="7" max="8" width="0" style="59" hidden="1" customWidth="1"/>
    <col min="9" max="9" width="15.5703125" style="59" bestFit="1" customWidth="1"/>
    <col min="10" max="12" width="0" hidden="1" customWidth="1"/>
    <col min="13" max="13" width="10.140625" hidden="1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63" t="s">
        <v>4173</v>
      </c>
      <c r="G1" s="64" t="s">
        <v>2</v>
      </c>
      <c r="H1" s="64" t="s">
        <v>10</v>
      </c>
      <c r="I1" s="63" t="s">
        <v>4174</v>
      </c>
      <c r="J1" s="7" t="s">
        <v>3</v>
      </c>
      <c r="K1" s="7" t="s">
        <v>4</v>
      </c>
      <c r="L1" s="10"/>
      <c r="M1" s="13"/>
    </row>
    <row r="2" spans="1:13" x14ac:dyDescent="0.25">
      <c r="A2" s="71" t="s">
        <v>1680</v>
      </c>
      <c r="B2" s="71" t="s">
        <v>1681</v>
      </c>
      <c r="C2" s="71" t="s">
        <v>1628</v>
      </c>
      <c r="D2" s="12">
        <v>1831</v>
      </c>
      <c r="E2" s="12">
        <v>8455.9199999999983</v>
      </c>
      <c r="F2" s="72">
        <v>1099</v>
      </c>
      <c r="G2" s="73">
        <v>549</v>
      </c>
      <c r="H2" s="73">
        <v>183</v>
      </c>
      <c r="I2" s="74">
        <v>5074</v>
      </c>
      <c r="J2" s="7">
        <v>2537</v>
      </c>
      <c r="K2" s="7">
        <v>846</v>
      </c>
      <c r="L2" s="10">
        <v>732</v>
      </c>
      <c r="M2" s="13">
        <v>3381.9199999999983</v>
      </c>
    </row>
    <row r="3" spans="1:13" x14ac:dyDescent="0.25">
      <c r="A3" s="71" t="s">
        <v>1682</v>
      </c>
      <c r="B3" s="71" t="s">
        <v>1683</v>
      </c>
      <c r="C3" s="71" t="s">
        <v>25</v>
      </c>
      <c r="D3" s="12">
        <v>149</v>
      </c>
      <c r="E3" s="12">
        <v>153.46999999999997</v>
      </c>
      <c r="F3" s="72">
        <v>89</v>
      </c>
      <c r="G3" s="73">
        <v>45</v>
      </c>
      <c r="H3" s="73">
        <v>15</v>
      </c>
      <c r="I3" s="74">
        <v>92</v>
      </c>
      <c r="J3" s="7">
        <v>46</v>
      </c>
      <c r="K3" s="7">
        <v>15</v>
      </c>
      <c r="L3" s="10">
        <v>60</v>
      </c>
      <c r="M3" s="13">
        <v>61.46999999999997</v>
      </c>
    </row>
    <row r="4" spans="1:13" x14ac:dyDescent="0.25">
      <c r="A4" s="71" t="s">
        <v>1684</v>
      </c>
      <c r="B4" s="71" t="s">
        <v>1685</v>
      </c>
      <c r="C4" s="71" t="s">
        <v>110</v>
      </c>
      <c r="D4" s="12">
        <v>544</v>
      </c>
      <c r="E4" s="12">
        <v>4406.4000000000005</v>
      </c>
      <c r="F4" s="72">
        <v>326</v>
      </c>
      <c r="G4" s="73">
        <v>163</v>
      </c>
      <c r="H4" s="73">
        <v>54</v>
      </c>
      <c r="I4" s="74">
        <v>2644</v>
      </c>
      <c r="J4" s="7">
        <v>1322</v>
      </c>
      <c r="K4" s="7">
        <v>441</v>
      </c>
      <c r="L4" s="10">
        <v>218</v>
      </c>
      <c r="M4" s="13">
        <v>1762.4000000000005</v>
      </c>
    </row>
    <row r="5" spans="1:13" x14ac:dyDescent="0.25">
      <c r="A5" s="71" t="s">
        <v>1686</v>
      </c>
      <c r="B5" s="71" t="s">
        <v>1687</v>
      </c>
      <c r="C5" s="71" t="s">
        <v>1688</v>
      </c>
      <c r="D5" s="12">
        <v>10</v>
      </c>
      <c r="E5" s="12">
        <v>100</v>
      </c>
      <c r="F5" s="72">
        <v>6</v>
      </c>
      <c r="G5" s="73">
        <v>3</v>
      </c>
      <c r="H5" s="73">
        <v>1</v>
      </c>
      <c r="I5" s="74">
        <v>60</v>
      </c>
      <c r="J5" s="7">
        <v>30</v>
      </c>
      <c r="K5" s="7">
        <v>10</v>
      </c>
      <c r="L5" s="10">
        <v>4</v>
      </c>
      <c r="M5" s="13">
        <v>40</v>
      </c>
    </row>
    <row r="6" spans="1:13" x14ac:dyDescent="0.25">
      <c r="A6" s="71" t="s">
        <v>1689</v>
      </c>
      <c r="B6" s="71" t="s">
        <v>1690</v>
      </c>
      <c r="C6" s="71" t="s">
        <v>1628</v>
      </c>
      <c r="D6" s="12">
        <v>4179</v>
      </c>
      <c r="E6" s="12">
        <v>10196.759999999998</v>
      </c>
      <c r="F6" s="72">
        <v>2507</v>
      </c>
      <c r="G6" s="73">
        <v>1254</v>
      </c>
      <c r="H6" s="73">
        <v>418</v>
      </c>
      <c r="I6" s="74">
        <v>6118</v>
      </c>
      <c r="J6" s="7">
        <v>3059</v>
      </c>
      <c r="K6" s="7">
        <v>1020</v>
      </c>
      <c r="L6" s="10">
        <v>1672</v>
      </c>
      <c r="M6" s="13">
        <v>4078.7599999999984</v>
      </c>
    </row>
    <row r="7" spans="1:13" x14ac:dyDescent="0.25">
      <c r="A7" s="71" t="s">
        <v>1691</v>
      </c>
      <c r="B7" s="71" t="s">
        <v>1692</v>
      </c>
      <c r="C7" s="71" t="s">
        <v>216</v>
      </c>
      <c r="D7" s="12">
        <v>150</v>
      </c>
      <c r="E7" s="12">
        <v>951.00000000000011</v>
      </c>
      <c r="F7" s="72">
        <v>90</v>
      </c>
      <c r="G7" s="73">
        <v>45</v>
      </c>
      <c r="H7" s="73">
        <v>15</v>
      </c>
      <c r="I7" s="74">
        <v>571</v>
      </c>
      <c r="J7" s="7">
        <v>285</v>
      </c>
      <c r="K7" s="7">
        <v>95</v>
      </c>
      <c r="L7" s="10">
        <v>60</v>
      </c>
      <c r="M7" s="13">
        <v>380.00000000000011</v>
      </c>
    </row>
    <row r="8" spans="1:13" x14ac:dyDescent="0.25">
      <c r="A8" s="71" t="s">
        <v>1693</v>
      </c>
      <c r="B8" s="71" t="s">
        <v>1694</v>
      </c>
      <c r="C8" s="71" t="s">
        <v>19</v>
      </c>
      <c r="D8" s="12">
        <v>179</v>
      </c>
      <c r="E8" s="12">
        <v>451.08000000000004</v>
      </c>
      <c r="F8" s="72">
        <v>107</v>
      </c>
      <c r="G8" s="73">
        <v>54</v>
      </c>
      <c r="H8" s="73">
        <v>18</v>
      </c>
      <c r="I8" s="74">
        <v>271</v>
      </c>
      <c r="J8" s="7">
        <v>135</v>
      </c>
      <c r="K8" s="7">
        <v>45</v>
      </c>
      <c r="L8" s="10">
        <v>72</v>
      </c>
      <c r="M8" s="13">
        <v>180.08000000000004</v>
      </c>
    </row>
    <row r="9" spans="1:13" x14ac:dyDescent="0.25">
      <c r="A9" s="71" t="s">
        <v>1695</v>
      </c>
      <c r="B9" s="71" t="s">
        <v>1696</v>
      </c>
      <c r="C9" s="71" t="s">
        <v>253</v>
      </c>
      <c r="D9" s="12">
        <v>442</v>
      </c>
      <c r="E9" s="12">
        <v>3647.7500000000009</v>
      </c>
      <c r="F9" s="72">
        <v>265</v>
      </c>
      <c r="G9" s="73">
        <v>133</v>
      </c>
      <c r="H9" s="73">
        <v>44</v>
      </c>
      <c r="I9" s="74">
        <v>2189</v>
      </c>
      <c r="J9" s="7">
        <v>1094</v>
      </c>
      <c r="K9" s="7">
        <v>365</v>
      </c>
      <c r="L9" s="10">
        <v>177</v>
      </c>
      <c r="M9" s="13">
        <v>1458.7500000000009</v>
      </c>
    </row>
    <row r="10" spans="1:13" x14ac:dyDescent="0.25">
      <c r="A10" s="71" t="s">
        <v>1697</v>
      </c>
      <c r="B10" s="71" t="s">
        <v>1698</v>
      </c>
      <c r="C10" s="71" t="s">
        <v>123</v>
      </c>
      <c r="D10" s="12">
        <v>337</v>
      </c>
      <c r="E10" s="12">
        <v>5058.37</v>
      </c>
      <c r="F10" s="72">
        <v>202</v>
      </c>
      <c r="G10" s="73">
        <v>101</v>
      </c>
      <c r="H10" s="73">
        <v>34</v>
      </c>
      <c r="I10" s="74">
        <v>3035</v>
      </c>
      <c r="J10" s="7">
        <v>1518</v>
      </c>
      <c r="K10" s="7">
        <v>506</v>
      </c>
      <c r="L10" s="10">
        <v>135</v>
      </c>
      <c r="M10" s="13">
        <v>2023.37</v>
      </c>
    </row>
    <row r="11" spans="1:13" x14ac:dyDescent="0.25">
      <c r="A11" s="71" t="s">
        <v>1699</v>
      </c>
      <c r="B11" s="71" t="s">
        <v>1700</v>
      </c>
      <c r="C11" s="71" t="s">
        <v>123</v>
      </c>
      <c r="D11" s="12">
        <v>6</v>
      </c>
      <c r="E11" s="12">
        <v>278.39999999999998</v>
      </c>
      <c r="F11" s="72">
        <v>4</v>
      </c>
      <c r="G11" s="73">
        <v>2</v>
      </c>
      <c r="H11" s="73">
        <v>1</v>
      </c>
      <c r="I11" s="74">
        <v>167</v>
      </c>
      <c r="J11" s="7">
        <v>84</v>
      </c>
      <c r="K11" s="7">
        <v>28</v>
      </c>
      <c r="L11" s="10">
        <v>2</v>
      </c>
      <c r="M11" s="13">
        <v>111.39999999999998</v>
      </c>
    </row>
    <row r="12" spans="1:13" x14ac:dyDescent="0.25">
      <c r="A12" s="71" t="s">
        <v>1701</v>
      </c>
      <c r="B12" s="71" t="s">
        <v>1702</v>
      </c>
      <c r="C12" s="71" t="s">
        <v>123</v>
      </c>
      <c r="D12" s="12">
        <v>217</v>
      </c>
      <c r="E12" s="12">
        <v>4392.0800000000008</v>
      </c>
      <c r="F12" s="72">
        <v>130</v>
      </c>
      <c r="G12" s="73">
        <v>65</v>
      </c>
      <c r="H12" s="73">
        <v>22</v>
      </c>
      <c r="I12" s="74">
        <v>2635</v>
      </c>
      <c r="J12" s="7">
        <v>1318</v>
      </c>
      <c r="K12" s="7">
        <v>439</v>
      </c>
      <c r="L12" s="10">
        <v>87</v>
      </c>
      <c r="M12" s="13">
        <v>1757.0800000000008</v>
      </c>
    </row>
    <row r="13" spans="1:13" x14ac:dyDescent="0.25">
      <c r="A13" s="71" t="s">
        <v>1703</v>
      </c>
      <c r="B13" s="71" t="s">
        <v>1704</v>
      </c>
      <c r="C13" s="71" t="s">
        <v>22</v>
      </c>
      <c r="D13" s="12">
        <v>12</v>
      </c>
      <c r="E13" s="12">
        <v>1039.5500000000002</v>
      </c>
      <c r="F13" s="72">
        <v>7</v>
      </c>
      <c r="G13" s="73">
        <v>4</v>
      </c>
      <c r="H13" s="73">
        <v>1</v>
      </c>
      <c r="I13" s="74">
        <v>624</v>
      </c>
      <c r="J13" s="7">
        <v>312</v>
      </c>
      <c r="K13" s="7">
        <v>104</v>
      </c>
      <c r="L13" s="10">
        <v>5</v>
      </c>
      <c r="M13" s="13">
        <v>415.55000000000018</v>
      </c>
    </row>
    <row r="14" spans="1:13" x14ac:dyDescent="0.25">
      <c r="A14" s="71" t="s">
        <v>1705</v>
      </c>
      <c r="B14" s="71" t="s">
        <v>1706</v>
      </c>
      <c r="C14" s="71" t="s">
        <v>91</v>
      </c>
      <c r="D14" s="12">
        <v>627</v>
      </c>
      <c r="E14" s="12">
        <v>5341.72</v>
      </c>
      <c r="F14" s="72">
        <v>376</v>
      </c>
      <c r="G14" s="73">
        <v>188</v>
      </c>
      <c r="H14" s="73">
        <v>63</v>
      </c>
      <c r="I14" s="74">
        <v>3205</v>
      </c>
      <c r="J14" s="7">
        <v>1603</v>
      </c>
      <c r="K14" s="7">
        <v>534</v>
      </c>
      <c r="L14" s="10">
        <v>251</v>
      </c>
      <c r="M14" s="13">
        <v>2136.7200000000003</v>
      </c>
    </row>
    <row r="15" spans="1:13" x14ac:dyDescent="0.25">
      <c r="A15" s="71" t="s">
        <v>1707</v>
      </c>
      <c r="B15" s="71" t="s">
        <v>1708</v>
      </c>
      <c r="C15" s="71" t="s">
        <v>1628</v>
      </c>
      <c r="D15" s="12">
        <v>638</v>
      </c>
      <c r="E15" s="12">
        <v>2801.54</v>
      </c>
      <c r="F15" s="72">
        <v>383</v>
      </c>
      <c r="G15" s="73">
        <v>191</v>
      </c>
      <c r="H15" s="73">
        <v>64</v>
      </c>
      <c r="I15" s="74">
        <v>1681</v>
      </c>
      <c r="J15" s="7">
        <v>840</v>
      </c>
      <c r="K15" s="7">
        <v>280</v>
      </c>
      <c r="L15" s="10">
        <v>255</v>
      </c>
      <c r="M15" s="13">
        <v>1120.54</v>
      </c>
    </row>
    <row r="16" spans="1:13" x14ac:dyDescent="0.25">
      <c r="A16" s="71" t="s">
        <v>1709</v>
      </c>
      <c r="B16" s="71" t="s">
        <v>1710</v>
      </c>
      <c r="C16" s="71" t="s">
        <v>196</v>
      </c>
      <c r="D16" s="12">
        <v>159</v>
      </c>
      <c r="E16" s="12">
        <v>1084.8799999999999</v>
      </c>
      <c r="F16" s="72">
        <v>95</v>
      </c>
      <c r="G16" s="73">
        <v>48</v>
      </c>
      <c r="H16" s="73">
        <v>16</v>
      </c>
      <c r="I16" s="74">
        <v>651</v>
      </c>
      <c r="J16" s="7">
        <v>325</v>
      </c>
      <c r="K16" s="7">
        <v>108</v>
      </c>
      <c r="L16" s="10">
        <v>64</v>
      </c>
      <c r="M16" s="13">
        <v>433.87999999999988</v>
      </c>
    </row>
    <row r="17" spans="1:13" x14ac:dyDescent="0.25">
      <c r="A17" s="71" t="s">
        <v>1711</v>
      </c>
      <c r="B17" s="71" t="s">
        <v>1712</v>
      </c>
      <c r="C17" s="71" t="s">
        <v>196</v>
      </c>
      <c r="D17" s="12">
        <v>265</v>
      </c>
      <c r="E17" s="12">
        <v>5419.92</v>
      </c>
      <c r="F17" s="72">
        <v>159</v>
      </c>
      <c r="G17" s="73">
        <v>80</v>
      </c>
      <c r="H17" s="73">
        <v>27</v>
      </c>
      <c r="I17" s="74">
        <v>3252</v>
      </c>
      <c r="J17" s="7">
        <v>1626</v>
      </c>
      <c r="K17" s="7">
        <v>542</v>
      </c>
      <c r="L17" s="10">
        <v>106</v>
      </c>
      <c r="M17" s="13">
        <v>2167.92</v>
      </c>
    </row>
    <row r="18" spans="1:13" x14ac:dyDescent="0.25">
      <c r="A18" s="71" t="s">
        <v>1713</v>
      </c>
      <c r="B18" s="71" t="s">
        <v>1714</v>
      </c>
      <c r="C18" s="71" t="s">
        <v>1715</v>
      </c>
      <c r="D18" s="12">
        <v>108</v>
      </c>
      <c r="E18" s="12">
        <v>1034.22</v>
      </c>
      <c r="F18" s="72">
        <v>65</v>
      </c>
      <c r="G18" s="73">
        <v>32</v>
      </c>
      <c r="H18" s="73">
        <v>11</v>
      </c>
      <c r="I18" s="74">
        <v>621</v>
      </c>
      <c r="J18" s="7">
        <v>310</v>
      </c>
      <c r="K18" s="7">
        <v>103</v>
      </c>
      <c r="L18" s="10">
        <v>43</v>
      </c>
      <c r="M18" s="13">
        <v>413.22</v>
      </c>
    </row>
    <row r="19" spans="1:13" x14ac:dyDescent="0.25">
      <c r="A19" s="71" t="s">
        <v>1716</v>
      </c>
      <c r="B19" s="71" t="s">
        <v>1717</v>
      </c>
      <c r="C19" s="71" t="s">
        <v>91</v>
      </c>
      <c r="D19" s="12">
        <v>2298</v>
      </c>
      <c r="E19" s="12">
        <v>12202.379999999994</v>
      </c>
      <c r="F19" s="72">
        <v>1379</v>
      </c>
      <c r="G19" s="73">
        <v>689</v>
      </c>
      <c r="H19" s="73">
        <v>230</v>
      </c>
      <c r="I19" s="74">
        <v>7321</v>
      </c>
      <c r="J19" s="7">
        <v>3661</v>
      </c>
      <c r="K19" s="7">
        <v>1220</v>
      </c>
      <c r="L19" s="10">
        <v>919</v>
      </c>
      <c r="M19" s="13">
        <v>4881.3799999999937</v>
      </c>
    </row>
    <row r="20" spans="1:13" x14ac:dyDescent="0.25">
      <c r="A20" s="71" t="s">
        <v>1718</v>
      </c>
      <c r="B20" s="71" t="s">
        <v>1719</v>
      </c>
      <c r="C20" s="71" t="s">
        <v>19</v>
      </c>
      <c r="D20" s="12">
        <v>462</v>
      </c>
      <c r="E20" s="12">
        <v>2551.7399999999998</v>
      </c>
      <c r="F20" s="72">
        <v>277</v>
      </c>
      <c r="G20" s="73">
        <v>139</v>
      </c>
      <c r="H20" s="73">
        <v>46</v>
      </c>
      <c r="I20" s="74">
        <v>1531</v>
      </c>
      <c r="J20" s="7">
        <v>766</v>
      </c>
      <c r="K20" s="7">
        <v>255</v>
      </c>
      <c r="L20" s="10">
        <v>185</v>
      </c>
      <c r="M20" s="13">
        <v>1020.7399999999998</v>
      </c>
    </row>
    <row r="21" spans="1:13" x14ac:dyDescent="0.25">
      <c r="A21" s="71" t="s">
        <v>1720</v>
      </c>
      <c r="B21" s="71" t="s">
        <v>1721</v>
      </c>
      <c r="C21" s="71" t="s">
        <v>19</v>
      </c>
      <c r="D21" s="12">
        <v>636</v>
      </c>
      <c r="E21" s="12">
        <v>2174.62</v>
      </c>
      <c r="F21" s="72">
        <v>382</v>
      </c>
      <c r="G21" s="73">
        <v>191</v>
      </c>
      <c r="H21" s="73">
        <v>64</v>
      </c>
      <c r="I21" s="74">
        <v>1305</v>
      </c>
      <c r="J21" s="7">
        <v>652</v>
      </c>
      <c r="K21" s="7">
        <v>217</v>
      </c>
      <c r="L21" s="10">
        <v>254</v>
      </c>
      <c r="M21" s="13">
        <v>869.61999999999989</v>
      </c>
    </row>
    <row r="22" spans="1:13" x14ac:dyDescent="0.25">
      <c r="A22" s="71" t="s">
        <v>1722</v>
      </c>
      <c r="B22" s="71" t="s">
        <v>1723</v>
      </c>
      <c r="C22" s="71" t="s">
        <v>1628</v>
      </c>
      <c r="D22" s="12">
        <v>85</v>
      </c>
      <c r="E22" s="12">
        <v>463.25</v>
      </c>
      <c r="F22" s="72">
        <v>51</v>
      </c>
      <c r="G22" s="73">
        <v>26</v>
      </c>
      <c r="H22" s="73">
        <v>9</v>
      </c>
      <c r="I22" s="74">
        <v>278</v>
      </c>
      <c r="J22" s="7">
        <v>139</v>
      </c>
      <c r="K22" s="7">
        <v>46</v>
      </c>
      <c r="L22" s="10">
        <v>34</v>
      </c>
      <c r="M22" s="13">
        <v>185.25</v>
      </c>
    </row>
    <row r="23" spans="1:13" x14ac:dyDescent="0.25">
      <c r="A23" s="71" t="s">
        <v>1724</v>
      </c>
      <c r="B23" s="71" t="s">
        <v>1725</v>
      </c>
      <c r="C23" s="71" t="s">
        <v>51</v>
      </c>
      <c r="D23" s="12">
        <v>787</v>
      </c>
      <c r="E23" s="12">
        <v>3974.3499999999995</v>
      </c>
      <c r="F23" s="72">
        <v>472</v>
      </c>
      <c r="G23" s="73">
        <v>236</v>
      </c>
      <c r="H23" s="73">
        <v>79</v>
      </c>
      <c r="I23" s="74">
        <v>2385</v>
      </c>
      <c r="J23" s="7">
        <v>1192</v>
      </c>
      <c r="K23" s="7">
        <v>397</v>
      </c>
      <c r="L23" s="10">
        <v>315</v>
      </c>
      <c r="M23" s="13">
        <v>1589.3499999999995</v>
      </c>
    </row>
    <row r="24" spans="1:13" x14ac:dyDescent="0.25">
      <c r="A24" s="71" t="s">
        <v>1726</v>
      </c>
      <c r="B24" s="71" t="s">
        <v>1727</v>
      </c>
      <c r="C24" s="71" t="s">
        <v>1715</v>
      </c>
      <c r="D24" s="12">
        <v>2324</v>
      </c>
      <c r="E24" s="12">
        <v>14268.74</v>
      </c>
      <c r="F24" s="72">
        <v>1394</v>
      </c>
      <c r="G24" s="73">
        <v>697</v>
      </c>
      <c r="H24" s="73">
        <v>232</v>
      </c>
      <c r="I24" s="74">
        <v>8561</v>
      </c>
      <c r="J24" s="7">
        <v>4281</v>
      </c>
      <c r="K24" s="7">
        <v>1427</v>
      </c>
      <c r="L24" s="10">
        <v>930</v>
      </c>
      <c r="M24" s="13">
        <v>5707.74</v>
      </c>
    </row>
    <row r="25" spans="1:13" x14ac:dyDescent="0.25">
      <c r="A25" s="71" t="s">
        <v>1728</v>
      </c>
      <c r="B25" s="71" t="s">
        <v>1729</v>
      </c>
      <c r="C25" s="71" t="s">
        <v>1715</v>
      </c>
      <c r="D25" s="12">
        <v>251</v>
      </c>
      <c r="E25" s="12">
        <v>4575.1500000000005</v>
      </c>
      <c r="F25" s="72">
        <v>151</v>
      </c>
      <c r="G25" s="73">
        <v>75</v>
      </c>
      <c r="H25" s="73">
        <v>25</v>
      </c>
      <c r="I25" s="74">
        <v>2745</v>
      </c>
      <c r="J25" s="7">
        <v>1373</v>
      </c>
      <c r="K25" s="7">
        <v>458</v>
      </c>
      <c r="L25" s="10">
        <v>100</v>
      </c>
      <c r="M25" s="13">
        <v>1830.1500000000005</v>
      </c>
    </row>
    <row r="26" spans="1:13" x14ac:dyDescent="0.25">
      <c r="A26" s="71" t="s">
        <v>1730</v>
      </c>
      <c r="B26" s="71" t="s">
        <v>1731</v>
      </c>
      <c r="C26" s="71" t="s">
        <v>1715</v>
      </c>
      <c r="D26" s="12">
        <v>1266</v>
      </c>
      <c r="E26" s="12">
        <v>6023.1199999999981</v>
      </c>
      <c r="F26" s="72">
        <v>760</v>
      </c>
      <c r="G26" s="73">
        <v>380</v>
      </c>
      <c r="H26" s="73">
        <v>127</v>
      </c>
      <c r="I26" s="74">
        <v>3614</v>
      </c>
      <c r="J26" s="7">
        <v>1807</v>
      </c>
      <c r="K26" s="7">
        <v>602</v>
      </c>
      <c r="L26" s="10">
        <v>506</v>
      </c>
      <c r="M26" s="13">
        <v>2409.1199999999981</v>
      </c>
    </row>
    <row r="27" spans="1:13" x14ac:dyDescent="0.25">
      <c r="A27" s="71" t="s">
        <v>1732</v>
      </c>
      <c r="B27" s="71" t="s">
        <v>1733</v>
      </c>
      <c r="C27" s="71" t="s">
        <v>1715</v>
      </c>
      <c r="D27" s="12">
        <v>755</v>
      </c>
      <c r="E27" s="12">
        <v>10781.399999999992</v>
      </c>
      <c r="F27" s="72">
        <v>453</v>
      </c>
      <c r="G27" s="73">
        <v>227</v>
      </c>
      <c r="H27" s="73">
        <v>76</v>
      </c>
      <c r="I27" s="74">
        <v>6469</v>
      </c>
      <c r="J27" s="7">
        <v>3234</v>
      </c>
      <c r="K27" s="7">
        <v>1078</v>
      </c>
      <c r="L27" s="10">
        <v>302</v>
      </c>
      <c r="M27" s="13">
        <v>4312.3999999999924</v>
      </c>
    </row>
    <row r="28" spans="1:13" x14ac:dyDescent="0.25">
      <c r="A28" s="71" t="s">
        <v>1734</v>
      </c>
      <c r="B28" s="71" t="s">
        <v>1735</v>
      </c>
      <c r="C28" s="71" t="s">
        <v>548</v>
      </c>
      <c r="D28" s="12">
        <v>4060</v>
      </c>
      <c r="E28" s="12">
        <v>18839.039999999997</v>
      </c>
      <c r="F28" s="72">
        <v>2436</v>
      </c>
      <c r="G28" s="73">
        <v>1218</v>
      </c>
      <c r="H28" s="73">
        <v>406</v>
      </c>
      <c r="I28" s="74">
        <v>11303</v>
      </c>
      <c r="J28" s="7">
        <v>5652</v>
      </c>
      <c r="K28" s="7">
        <v>1884</v>
      </c>
      <c r="L28" s="10">
        <v>1624</v>
      </c>
      <c r="M28" s="13">
        <v>7536.0399999999972</v>
      </c>
    </row>
    <row r="29" spans="1:13" x14ac:dyDescent="0.25">
      <c r="A29" s="71" t="s">
        <v>1736</v>
      </c>
      <c r="B29" s="71" t="s">
        <v>1737</v>
      </c>
      <c r="C29" s="71" t="s">
        <v>130</v>
      </c>
      <c r="D29" s="12">
        <v>706</v>
      </c>
      <c r="E29" s="12">
        <v>1621.8399999999997</v>
      </c>
      <c r="F29" s="72">
        <v>424</v>
      </c>
      <c r="G29" s="73">
        <v>212</v>
      </c>
      <c r="H29" s="73">
        <v>71</v>
      </c>
      <c r="I29" s="74">
        <v>973</v>
      </c>
      <c r="J29" s="7">
        <v>487</v>
      </c>
      <c r="K29" s="7">
        <v>162</v>
      </c>
      <c r="L29" s="10">
        <v>282</v>
      </c>
      <c r="M29" s="13">
        <v>648.83999999999969</v>
      </c>
    </row>
    <row r="30" spans="1:13" x14ac:dyDescent="0.25">
      <c r="A30" s="71" t="s">
        <v>1738</v>
      </c>
      <c r="B30" s="71" t="s">
        <v>1739</v>
      </c>
      <c r="C30" s="71" t="s">
        <v>1628</v>
      </c>
      <c r="D30" s="12">
        <v>24</v>
      </c>
      <c r="E30" s="12">
        <v>245.22</v>
      </c>
      <c r="F30" s="72">
        <v>14</v>
      </c>
      <c r="G30" s="73">
        <v>7</v>
      </c>
      <c r="H30" s="73">
        <v>2</v>
      </c>
      <c r="I30" s="74">
        <v>147</v>
      </c>
      <c r="J30" s="7">
        <v>74</v>
      </c>
      <c r="K30" s="7">
        <v>25</v>
      </c>
      <c r="L30" s="10">
        <v>10</v>
      </c>
      <c r="M30" s="13">
        <v>98.22</v>
      </c>
    </row>
    <row r="31" spans="1:13" x14ac:dyDescent="0.25">
      <c r="A31" s="71" t="s">
        <v>1740</v>
      </c>
      <c r="B31" s="71" t="s">
        <v>1741</v>
      </c>
      <c r="C31" s="71" t="s">
        <v>51</v>
      </c>
      <c r="D31" s="12">
        <v>1397</v>
      </c>
      <c r="E31" s="12">
        <v>4367.99</v>
      </c>
      <c r="F31" s="72">
        <v>838</v>
      </c>
      <c r="G31" s="73">
        <v>419</v>
      </c>
      <c r="H31" s="73">
        <v>140</v>
      </c>
      <c r="I31" s="74">
        <v>2621</v>
      </c>
      <c r="J31" s="7">
        <v>1310</v>
      </c>
      <c r="K31" s="7">
        <v>437</v>
      </c>
      <c r="L31" s="10">
        <v>559</v>
      </c>
      <c r="M31" s="13">
        <v>1746.9899999999998</v>
      </c>
    </row>
    <row r="32" spans="1:13" x14ac:dyDescent="0.25">
      <c r="A32" s="71" t="s">
        <v>1742</v>
      </c>
      <c r="B32" s="71" t="s">
        <v>1743</v>
      </c>
      <c r="C32" s="71" t="s">
        <v>1625</v>
      </c>
      <c r="D32" s="12">
        <v>1415</v>
      </c>
      <c r="E32" s="12">
        <v>8029.8900000000031</v>
      </c>
      <c r="F32" s="72">
        <v>849</v>
      </c>
      <c r="G32" s="73">
        <v>425</v>
      </c>
      <c r="H32" s="73">
        <v>142</v>
      </c>
      <c r="I32" s="74">
        <v>4818</v>
      </c>
      <c r="J32" s="7">
        <v>2409</v>
      </c>
      <c r="K32" s="7">
        <v>803</v>
      </c>
      <c r="L32" s="10">
        <v>566</v>
      </c>
      <c r="M32" s="13">
        <v>3211.8900000000031</v>
      </c>
    </row>
    <row r="33" spans="1:13" x14ac:dyDescent="0.25">
      <c r="A33" s="71" t="s">
        <v>1744</v>
      </c>
      <c r="B33" s="71" t="s">
        <v>1745</v>
      </c>
      <c r="C33" s="71" t="s">
        <v>1625</v>
      </c>
      <c r="D33" s="12">
        <v>613</v>
      </c>
      <c r="E33" s="12">
        <v>3727.8500000000008</v>
      </c>
      <c r="F33" s="72">
        <v>368</v>
      </c>
      <c r="G33" s="73">
        <v>184</v>
      </c>
      <c r="H33" s="73">
        <v>61</v>
      </c>
      <c r="I33" s="74">
        <v>2237</v>
      </c>
      <c r="J33" s="7">
        <v>1118</v>
      </c>
      <c r="K33" s="7">
        <v>373</v>
      </c>
      <c r="L33" s="10">
        <v>245</v>
      </c>
      <c r="M33" s="13">
        <v>1490.8500000000008</v>
      </c>
    </row>
    <row r="34" spans="1:13" x14ac:dyDescent="0.25">
      <c r="A34" s="71" t="s">
        <v>1746</v>
      </c>
      <c r="B34" s="71" t="s">
        <v>1747</v>
      </c>
      <c r="C34" s="71" t="s">
        <v>253</v>
      </c>
      <c r="D34" s="12">
        <v>9341</v>
      </c>
      <c r="E34" s="12">
        <v>30638.180000000026</v>
      </c>
      <c r="F34" s="72">
        <v>5605</v>
      </c>
      <c r="G34" s="73">
        <v>2802</v>
      </c>
      <c r="H34" s="73">
        <v>934</v>
      </c>
      <c r="I34" s="74">
        <v>18383</v>
      </c>
      <c r="J34" s="7">
        <v>9191</v>
      </c>
      <c r="K34" s="7">
        <v>3064</v>
      </c>
      <c r="L34" s="10">
        <v>3736</v>
      </c>
      <c r="M34" s="13">
        <v>12255.180000000026</v>
      </c>
    </row>
    <row r="35" spans="1:13" x14ac:dyDescent="0.25">
      <c r="A35" s="71" t="s">
        <v>1748</v>
      </c>
      <c r="B35" s="71" t="s">
        <v>1749</v>
      </c>
      <c r="C35" s="71" t="s">
        <v>22</v>
      </c>
      <c r="D35" s="12">
        <v>193</v>
      </c>
      <c r="E35" s="12">
        <v>2605.1499999999996</v>
      </c>
      <c r="F35" s="72">
        <v>116</v>
      </c>
      <c r="G35" s="73">
        <v>58</v>
      </c>
      <c r="H35" s="73">
        <v>19</v>
      </c>
      <c r="I35" s="74">
        <v>1563</v>
      </c>
      <c r="J35" s="7">
        <v>782</v>
      </c>
      <c r="K35" s="7">
        <v>261</v>
      </c>
      <c r="L35" s="10">
        <v>77</v>
      </c>
      <c r="M35" s="13">
        <v>1042.1499999999996</v>
      </c>
    </row>
    <row r="36" spans="1:13" x14ac:dyDescent="0.25">
      <c r="A36" s="71" t="s">
        <v>1750</v>
      </c>
      <c r="B36" s="71" t="s">
        <v>1751</v>
      </c>
      <c r="C36" s="71" t="s">
        <v>22</v>
      </c>
      <c r="D36" s="12">
        <v>72</v>
      </c>
      <c r="E36" s="12">
        <v>968.68</v>
      </c>
      <c r="F36" s="72">
        <v>43</v>
      </c>
      <c r="G36" s="73">
        <v>22</v>
      </c>
      <c r="H36" s="73">
        <v>7</v>
      </c>
      <c r="I36" s="74">
        <v>581</v>
      </c>
      <c r="J36" s="7">
        <v>291</v>
      </c>
      <c r="K36" s="7">
        <v>97</v>
      </c>
      <c r="L36" s="10">
        <v>29</v>
      </c>
      <c r="M36" s="13">
        <v>387.67999999999995</v>
      </c>
    </row>
    <row r="37" spans="1:13" x14ac:dyDescent="0.25">
      <c r="A37" s="71" t="s">
        <v>1752</v>
      </c>
      <c r="B37" s="71" t="s">
        <v>1753</v>
      </c>
      <c r="C37" s="71" t="s">
        <v>548</v>
      </c>
      <c r="D37" s="12">
        <v>1254</v>
      </c>
      <c r="E37" s="12">
        <v>8778</v>
      </c>
      <c r="F37" s="72">
        <v>752</v>
      </c>
      <c r="G37" s="73">
        <v>376</v>
      </c>
      <c r="H37" s="73">
        <v>125</v>
      </c>
      <c r="I37" s="74">
        <v>5267</v>
      </c>
      <c r="J37" s="7">
        <v>2633</v>
      </c>
      <c r="K37" s="7">
        <v>878</v>
      </c>
      <c r="L37" s="10">
        <v>502</v>
      </c>
      <c r="M37" s="13">
        <v>3511</v>
      </c>
    </row>
    <row r="38" spans="1:13" x14ac:dyDescent="0.25">
      <c r="A38" s="71" t="s">
        <v>1754</v>
      </c>
      <c r="B38" s="71" t="s">
        <v>1755</v>
      </c>
      <c r="C38" s="71" t="s">
        <v>25</v>
      </c>
      <c r="D38" s="12">
        <v>70</v>
      </c>
      <c r="E38" s="12">
        <v>72.8</v>
      </c>
      <c r="F38" s="72">
        <v>42</v>
      </c>
      <c r="G38" s="73">
        <v>21</v>
      </c>
      <c r="H38" s="73">
        <v>7</v>
      </c>
      <c r="I38" s="74">
        <v>44</v>
      </c>
      <c r="J38" s="7">
        <v>22</v>
      </c>
      <c r="K38" s="7">
        <v>7</v>
      </c>
      <c r="L38" s="10">
        <v>28</v>
      </c>
      <c r="M38" s="13">
        <v>28.799999999999997</v>
      </c>
    </row>
    <row r="39" spans="1:13" x14ac:dyDescent="0.25">
      <c r="A39" s="71" t="s">
        <v>1756</v>
      </c>
      <c r="B39" s="71" t="s">
        <v>1757</v>
      </c>
      <c r="C39" s="71" t="s">
        <v>51</v>
      </c>
      <c r="D39" s="12">
        <v>739</v>
      </c>
      <c r="E39" s="12">
        <v>4094.0600000000004</v>
      </c>
      <c r="F39" s="72">
        <v>443</v>
      </c>
      <c r="G39" s="73">
        <v>222</v>
      </c>
      <c r="H39" s="73">
        <v>74</v>
      </c>
      <c r="I39" s="74">
        <v>2456</v>
      </c>
      <c r="J39" s="7">
        <v>1228</v>
      </c>
      <c r="K39" s="7">
        <v>409</v>
      </c>
      <c r="L39" s="10">
        <v>296</v>
      </c>
      <c r="M39" s="13">
        <v>1638.0600000000004</v>
      </c>
    </row>
    <row r="40" spans="1:13" x14ac:dyDescent="0.25">
      <c r="A40" s="71" t="s">
        <v>1758</v>
      </c>
      <c r="B40" s="71" t="s">
        <v>1759</v>
      </c>
      <c r="C40" s="71" t="s">
        <v>1628</v>
      </c>
      <c r="D40" s="12">
        <v>241</v>
      </c>
      <c r="E40" s="12">
        <v>1190.54</v>
      </c>
      <c r="F40" s="72">
        <v>145</v>
      </c>
      <c r="G40" s="73">
        <v>72</v>
      </c>
      <c r="H40" s="73">
        <v>24</v>
      </c>
      <c r="I40" s="74">
        <v>714</v>
      </c>
      <c r="J40" s="7">
        <v>357</v>
      </c>
      <c r="K40" s="7">
        <v>119</v>
      </c>
      <c r="L40" s="10">
        <v>96</v>
      </c>
      <c r="M40" s="13">
        <v>476.53999999999996</v>
      </c>
    </row>
    <row r="41" spans="1:13" x14ac:dyDescent="0.25">
      <c r="A41" s="71" t="s">
        <v>1760</v>
      </c>
      <c r="B41" s="71" t="s">
        <v>1761</v>
      </c>
      <c r="C41" s="71" t="s">
        <v>25</v>
      </c>
      <c r="D41" s="12">
        <v>140</v>
      </c>
      <c r="E41" s="12">
        <v>144.19999999999999</v>
      </c>
      <c r="F41" s="72">
        <v>84</v>
      </c>
      <c r="G41" s="73">
        <v>42</v>
      </c>
      <c r="H41" s="73">
        <v>14</v>
      </c>
      <c r="I41" s="74">
        <v>87</v>
      </c>
      <c r="J41" s="7">
        <v>43</v>
      </c>
      <c r="K41" s="7">
        <v>14</v>
      </c>
      <c r="L41" s="10">
        <v>56</v>
      </c>
      <c r="M41" s="13">
        <v>57.199999999999989</v>
      </c>
    </row>
    <row r="42" spans="1:13" x14ac:dyDescent="0.25">
      <c r="A42" s="71" t="s">
        <v>1762</v>
      </c>
      <c r="B42" s="71" t="s">
        <v>1763</v>
      </c>
      <c r="C42" s="71" t="s">
        <v>1764</v>
      </c>
      <c r="D42" s="12">
        <v>2854</v>
      </c>
      <c r="E42" s="12">
        <v>14612.479999999996</v>
      </c>
      <c r="F42" s="72">
        <v>1712</v>
      </c>
      <c r="G42" s="73">
        <v>856</v>
      </c>
      <c r="H42" s="73">
        <v>285</v>
      </c>
      <c r="I42" s="74">
        <v>8767</v>
      </c>
      <c r="J42" s="7">
        <v>4384</v>
      </c>
      <c r="K42" s="7">
        <v>1461</v>
      </c>
      <c r="L42" s="10">
        <v>1142</v>
      </c>
      <c r="M42" s="13">
        <v>5845.4799999999959</v>
      </c>
    </row>
    <row r="43" spans="1:13" x14ac:dyDescent="0.25">
      <c r="A43" s="71" t="s">
        <v>1765</v>
      </c>
      <c r="B43" s="71" t="s">
        <v>1766</v>
      </c>
      <c r="C43" s="71" t="s">
        <v>130</v>
      </c>
      <c r="D43" s="12">
        <v>463</v>
      </c>
      <c r="E43" s="12">
        <v>1592.7199999999998</v>
      </c>
      <c r="F43" s="72">
        <v>278</v>
      </c>
      <c r="G43" s="73">
        <v>139</v>
      </c>
      <c r="H43" s="73">
        <v>46</v>
      </c>
      <c r="I43" s="74">
        <v>956</v>
      </c>
      <c r="J43" s="7">
        <v>478</v>
      </c>
      <c r="K43" s="7">
        <v>159</v>
      </c>
      <c r="L43" s="10">
        <v>185</v>
      </c>
      <c r="M43" s="13">
        <v>636.7199999999998</v>
      </c>
    </row>
    <row r="44" spans="1:13" x14ac:dyDescent="0.25">
      <c r="A44" s="71" t="s">
        <v>1767</v>
      </c>
      <c r="B44" s="71" t="s">
        <v>1768</v>
      </c>
      <c r="C44" s="71" t="s">
        <v>1769</v>
      </c>
      <c r="D44" s="12">
        <v>3269</v>
      </c>
      <c r="E44" s="12">
        <v>13174.069999999992</v>
      </c>
      <c r="F44" s="72">
        <v>1961</v>
      </c>
      <c r="G44" s="73">
        <v>981</v>
      </c>
      <c r="H44" s="73">
        <v>327</v>
      </c>
      <c r="I44" s="74">
        <v>7904</v>
      </c>
      <c r="J44" s="7">
        <v>3952</v>
      </c>
      <c r="K44" s="7">
        <v>1317</v>
      </c>
      <c r="L44" s="10">
        <v>1308</v>
      </c>
      <c r="M44" s="13">
        <v>5270.0699999999924</v>
      </c>
    </row>
    <row r="45" spans="1:13" x14ac:dyDescent="0.25">
      <c r="A45" s="71" t="s">
        <v>1770</v>
      </c>
      <c r="B45" s="71" t="s">
        <v>1771</v>
      </c>
      <c r="C45" s="71" t="s">
        <v>22</v>
      </c>
      <c r="D45" s="12">
        <v>7</v>
      </c>
      <c r="E45" s="12">
        <v>369.52</v>
      </c>
      <c r="F45" s="72">
        <v>4</v>
      </c>
      <c r="G45" s="73">
        <v>2</v>
      </c>
      <c r="H45" s="73">
        <v>1</v>
      </c>
      <c r="I45" s="74">
        <v>222</v>
      </c>
      <c r="J45" s="7">
        <v>111</v>
      </c>
      <c r="K45" s="7">
        <v>37</v>
      </c>
      <c r="L45" s="10">
        <v>3</v>
      </c>
      <c r="M45" s="13">
        <v>147.51999999999998</v>
      </c>
    </row>
    <row r="46" spans="1:13" x14ac:dyDescent="0.25">
      <c r="A46" s="71" t="s">
        <v>1772</v>
      </c>
      <c r="B46" s="71" t="s">
        <v>1773</v>
      </c>
      <c r="C46" s="71" t="s">
        <v>22</v>
      </c>
      <c r="D46" s="12">
        <v>61</v>
      </c>
      <c r="E46" s="12">
        <v>1502.7399999999998</v>
      </c>
      <c r="F46" s="72">
        <v>37</v>
      </c>
      <c r="G46" s="73">
        <v>18</v>
      </c>
      <c r="H46" s="73">
        <v>6</v>
      </c>
      <c r="I46" s="74">
        <v>902</v>
      </c>
      <c r="J46" s="7">
        <v>451</v>
      </c>
      <c r="K46" s="7">
        <v>150</v>
      </c>
      <c r="L46" s="10">
        <v>24</v>
      </c>
      <c r="M46" s="13">
        <v>600.73999999999978</v>
      </c>
    </row>
    <row r="47" spans="1:13" x14ac:dyDescent="0.25">
      <c r="A47" s="71" t="s">
        <v>1774</v>
      </c>
      <c r="B47" s="71" t="s">
        <v>1775</v>
      </c>
      <c r="C47" s="71" t="s">
        <v>19</v>
      </c>
      <c r="D47" s="12">
        <v>9687</v>
      </c>
      <c r="E47" s="12">
        <v>73039.979999999952</v>
      </c>
      <c r="F47" s="72">
        <v>5812</v>
      </c>
      <c r="G47" s="73">
        <v>2906</v>
      </c>
      <c r="H47" s="73">
        <v>969</v>
      </c>
      <c r="I47" s="74">
        <v>43824</v>
      </c>
      <c r="J47" s="7">
        <v>21912</v>
      </c>
      <c r="K47" s="7">
        <v>7304</v>
      </c>
      <c r="L47" s="10">
        <v>3875</v>
      </c>
      <c r="M47" s="13">
        <v>29215.979999999952</v>
      </c>
    </row>
    <row r="48" spans="1:13" x14ac:dyDescent="0.25">
      <c r="A48" s="71" t="s">
        <v>1776</v>
      </c>
      <c r="B48" s="71" t="s">
        <v>1777</v>
      </c>
      <c r="C48" s="71" t="s">
        <v>208</v>
      </c>
      <c r="D48" s="12">
        <v>515</v>
      </c>
      <c r="E48" s="12">
        <v>1236</v>
      </c>
      <c r="F48" s="72">
        <v>309</v>
      </c>
      <c r="G48" s="73">
        <v>155</v>
      </c>
      <c r="H48" s="73">
        <v>52</v>
      </c>
      <c r="I48" s="74">
        <v>742</v>
      </c>
      <c r="J48" s="7">
        <v>371</v>
      </c>
      <c r="K48" s="7">
        <v>124</v>
      </c>
      <c r="L48" s="10">
        <v>206</v>
      </c>
      <c r="M48" s="13">
        <v>494</v>
      </c>
    </row>
    <row r="49" spans="1:13" x14ac:dyDescent="0.25">
      <c r="A49" s="71" t="s">
        <v>1778</v>
      </c>
      <c r="B49" s="71" t="s">
        <v>1779</v>
      </c>
      <c r="C49" s="71" t="s">
        <v>208</v>
      </c>
      <c r="D49" s="12">
        <v>1509</v>
      </c>
      <c r="E49" s="12">
        <v>4345.9199999999973</v>
      </c>
      <c r="F49" s="72">
        <v>905</v>
      </c>
      <c r="G49" s="73">
        <v>453</v>
      </c>
      <c r="H49" s="73">
        <v>151</v>
      </c>
      <c r="I49" s="74">
        <v>2608</v>
      </c>
      <c r="J49" s="7">
        <v>1304</v>
      </c>
      <c r="K49" s="7">
        <v>435</v>
      </c>
      <c r="L49" s="10">
        <v>604</v>
      </c>
      <c r="M49" s="13">
        <v>1737.9199999999973</v>
      </c>
    </row>
    <row r="50" spans="1:13" x14ac:dyDescent="0.25">
      <c r="A50" s="71" t="s">
        <v>1780</v>
      </c>
      <c r="B50" s="71" t="s">
        <v>1781</v>
      </c>
      <c r="C50" s="71" t="s">
        <v>22</v>
      </c>
      <c r="D50" s="12">
        <v>1180</v>
      </c>
      <c r="E50" s="12">
        <v>10309.23</v>
      </c>
      <c r="F50" s="72">
        <v>708</v>
      </c>
      <c r="G50" s="73">
        <v>354</v>
      </c>
      <c r="H50" s="73">
        <v>118</v>
      </c>
      <c r="I50" s="74">
        <v>6186</v>
      </c>
      <c r="J50" s="7">
        <v>3093</v>
      </c>
      <c r="K50" s="7">
        <v>1031</v>
      </c>
      <c r="L50" s="10">
        <v>472</v>
      </c>
      <c r="M50" s="13">
        <v>4123.2299999999996</v>
      </c>
    </row>
    <row r="51" spans="1:13" x14ac:dyDescent="0.25">
      <c r="A51" s="71" t="s">
        <v>1782</v>
      </c>
      <c r="B51" s="71" t="s">
        <v>1783</v>
      </c>
      <c r="C51" s="71" t="s">
        <v>22</v>
      </c>
      <c r="D51" s="12">
        <v>608</v>
      </c>
      <c r="E51" s="12">
        <v>5288.5599999999995</v>
      </c>
      <c r="F51" s="72">
        <v>365</v>
      </c>
      <c r="G51" s="73">
        <v>182</v>
      </c>
      <c r="H51" s="73">
        <v>61</v>
      </c>
      <c r="I51" s="74">
        <v>3173</v>
      </c>
      <c r="J51" s="7">
        <v>1587</v>
      </c>
      <c r="K51" s="7">
        <v>529</v>
      </c>
      <c r="L51" s="10">
        <v>243</v>
      </c>
      <c r="M51" s="13">
        <v>2115.5599999999995</v>
      </c>
    </row>
    <row r="52" spans="1:13" x14ac:dyDescent="0.25">
      <c r="A52" s="71" t="s">
        <v>1784</v>
      </c>
      <c r="B52" s="71" t="s">
        <v>1785</v>
      </c>
      <c r="C52" s="71" t="s">
        <v>94</v>
      </c>
      <c r="D52" s="12">
        <v>2510</v>
      </c>
      <c r="E52" s="12">
        <v>12976.699999999997</v>
      </c>
      <c r="F52" s="72">
        <v>1506</v>
      </c>
      <c r="G52" s="73">
        <v>753</v>
      </c>
      <c r="H52" s="73">
        <v>251</v>
      </c>
      <c r="I52" s="74">
        <v>7786</v>
      </c>
      <c r="J52" s="7">
        <v>3893</v>
      </c>
      <c r="K52" s="7">
        <v>1298</v>
      </c>
      <c r="L52" s="10">
        <v>1004</v>
      </c>
      <c r="M52" s="13">
        <v>5190.6999999999971</v>
      </c>
    </row>
    <row r="53" spans="1:13" x14ac:dyDescent="0.25">
      <c r="A53" s="71" t="s">
        <v>1786</v>
      </c>
      <c r="B53" s="71" t="s">
        <v>1787</v>
      </c>
      <c r="C53" s="71" t="s">
        <v>25</v>
      </c>
      <c r="D53" s="12">
        <v>210</v>
      </c>
      <c r="E53" s="12">
        <v>170.1</v>
      </c>
      <c r="F53" s="72">
        <v>126</v>
      </c>
      <c r="G53" s="73">
        <v>63</v>
      </c>
      <c r="H53" s="73">
        <v>21</v>
      </c>
      <c r="I53" s="74">
        <v>102</v>
      </c>
      <c r="J53" s="7">
        <v>51</v>
      </c>
      <c r="K53" s="7">
        <v>17</v>
      </c>
      <c r="L53" s="10">
        <v>84</v>
      </c>
      <c r="M53" s="13">
        <v>68.099999999999994</v>
      </c>
    </row>
    <row r="54" spans="1:13" x14ac:dyDescent="0.25">
      <c r="A54" s="71" t="s">
        <v>1788</v>
      </c>
      <c r="B54" s="71" t="s">
        <v>1789</v>
      </c>
      <c r="C54" s="71" t="s">
        <v>25</v>
      </c>
      <c r="D54" s="12">
        <v>66</v>
      </c>
      <c r="E54" s="12">
        <v>62.7</v>
      </c>
      <c r="F54" s="72">
        <v>40</v>
      </c>
      <c r="G54" s="73">
        <v>20</v>
      </c>
      <c r="H54" s="73">
        <v>7</v>
      </c>
      <c r="I54" s="74">
        <v>38</v>
      </c>
      <c r="J54" s="7">
        <v>19</v>
      </c>
      <c r="K54" s="7">
        <v>6</v>
      </c>
      <c r="L54" s="10">
        <v>26</v>
      </c>
      <c r="M54" s="13">
        <v>24.700000000000003</v>
      </c>
    </row>
    <row r="55" spans="1:13" x14ac:dyDescent="0.25">
      <c r="A55" s="71" t="s">
        <v>1790</v>
      </c>
      <c r="B55" s="71" t="s">
        <v>1791</v>
      </c>
      <c r="C55" s="71" t="s">
        <v>548</v>
      </c>
      <c r="D55" s="12">
        <v>130</v>
      </c>
      <c r="E55" s="12">
        <v>2646.8</v>
      </c>
      <c r="F55" s="72">
        <v>78</v>
      </c>
      <c r="G55" s="73">
        <v>39</v>
      </c>
      <c r="H55" s="73">
        <v>13</v>
      </c>
      <c r="I55" s="74">
        <v>1588</v>
      </c>
      <c r="J55" s="7">
        <v>794</v>
      </c>
      <c r="K55" s="7">
        <v>265</v>
      </c>
      <c r="L55" s="10">
        <v>52</v>
      </c>
      <c r="M55" s="13">
        <v>1058.8000000000002</v>
      </c>
    </row>
    <row r="56" spans="1:13" x14ac:dyDescent="0.25">
      <c r="A56" s="71" t="s">
        <v>1792</v>
      </c>
      <c r="B56" s="71" t="s">
        <v>1793</v>
      </c>
      <c r="C56" s="71" t="s">
        <v>22</v>
      </c>
      <c r="D56" s="12">
        <v>412</v>
      </c>
      <c r="E56" s="12">
        <v>2509.0800000000008</v>
      </c>
      <c r="F56" s="72">
        <v>247</v>
      </c>
      <c r="G56" s="73">
        <v>124</v>
      </c>
      <c r="H56" s="73">
        <v>41</v>
      </c>
      <c r="I56" s="74">
        <v>1505</v>
      </c>
      <c r="J56" s="7">
        <v>753</v>
      </c>
      <c r="K56" s="7">
        <v>251</v>
      </c>
      <c r="L56" s="10">
        <v>165</v>
      </c>
      <c r="M56" s="13">
        <v>1004.0800000000008</v>
      </c>
    </row>
    <row r="57" spans="1:13" x14ac:dyDescent="0.25">
      <c r="A57" s="71" t="s">
        <v>1794</v>
      </c>
      <c r="B57" s="71" t="s">
        <v>1795</v>
      </c>
      <c r="C57" s="71" t="s">
        <v>1796</v>
      </c>
      <c r="D57" s="12">
        <v>5112</v>
      </c>
      <c r="E57" s="12">
        <v>34510.029999999984</v>
      </c>
      <c r="F57" s="72">
        <v>3067</v>
      </c>
      <c r="G57" s="73">
        <v>1534</v>
      </c>
      <c r="H57" s="73">
        <v>511</v>
      </c>
      <c r="I57" s="74">
        <v>20706</v>
      </c>
      <c r="J57" s="7">
        <v>10353</v>
      </c>
      <c r="K57" s="7">
        <v>3451</v>
      </c>
      <c r="L57" s="10">
        <v>2045</v>
      </c>
      <c r="M57" s="13">
        <v>13804.029999999984</v>
      </c>
    </row>
    <row r="58" spans="1:13" x14ac:dyDescent="0.25">
      <c r="A58" s="71" t="s">
        <v>1797</v>
      </c>
      <c r="B58" s="71" t="s">
        <v>1798</v>
      </c>
      <c r="C58" s="71" t="s">
        <v>25</v>
      </c>
      <c r="D58" s="12">
        <v>1925</v>
      </c>
      <c r="E58" s="12">
        <v>7700</v>
      </c>
      <c r="F58" s="72">
        <v>1155</v>
      </c>
      <c r="G58" s="73">
        <v>578</v>
      </c>
      <c r="H58" s="73">
        <v>193</v>
      </c>
      <c r="I58" s="74">
        <v>4620</v>
      </c>
      <c r="J58" s="7">
        <v>2310</v>
      </c>
      <c r="K58" s="7">
        <v>770</v>
      </c>
      <c r="L58" s="10">
        <v>770</v>
      </c>
      <c r="M58" s="13">
        <v>3080</v>
      </c>
    </row>
    <row r="59" spans="1:13" x14ac:dyDescent="0.25">
      <c r="A59" s="71" t="s">
        <v>1799</v>
      </c>
      <c r="B59" s="71" t="s">
        <v>1800</v>
      </c>
      <c r="C59" s="71" t="s">
        <v>51</v>
      </c>
      <c r="D59" s="12">
        <v>11</v>
      </c>
      <c r="E59" s="12">
        <v>42.019999999999996</v>
      </c>
      <c r="F59" s="72">
        <v>7</v>
      </c>
      <c r="G59" s="73">
        <v>3</v>
      </c>
      <c r="H59" s="73">
        <v>1</v>
      </c>
      <c r="I59" s="74">
        <v>25</v>
      </c>
      <c r="J59" s="7">
        <v>13</v>
      </c>
      <c r="K59" s="7">
        <v>4</v>
      </c>
      <c r="L59" s="10">
        <v>4</v>
      </c>
      <c r="M59" s="13">
        <v>17.019999999999996</v>
      </c>
    </row>
    <row r="60" spans="1:13" x14ac:dyDescent="0.25">
      <c r="A60" s="71" t="s">
        <v>1801</v>
      </c>
      <c r="B60" s="71" t="s">
        <v>1802</v>
      </c>
      <c r="C60" s="71" t="s">
        <v>51</v>
      </c>
      <c r="D60" s="12">
        <v>82</v>
      </c>
      <c r="E60" s="12">
        <v>458.15999999999997</v>
      </c>
      <c r="F60" s="72">
        <v>49</v>
      </c>
      <c r="G60" s="73">
        <v>25</v>
      </c>
      <c r="H60" s="73">
        <v>8</v>
      </c>
      <c r="I60" s="74">
        <v>275</v>
      </c>
      <c r="J60" s="7">
        <v>137</v>
      </c>
      <c r="K60" s="7">
        <v>46</v>
      </c>
      <c r="L60" s="10">
        <v>33</v>
      </c>
      <c r="M60" s="13">
        <v>183.15999999999997</v>
      </c>
    </row>
    <row r="61" spans="1:13" x14ac:dyDescent="0.25">
      <c r="A61" s="71" t="s">
        <v>1803</v>
      </c>
      <c r="B61" s="71" t="s">
        <v>1804</v>
      </c>
      <c r="C61" s="71" t="s">
        <v>1805</v>
      </c>
      <c r="D61" s="12">
        <v>478</v>
      </c>
      <c r="E61" s="12">
        <v>5578.26</v>
      </c>
      <c r="F61" s="72">
        <v>287</v>
      </c>
      <c r="G61" s="73">
        <v>143</v>
      </c>
      <c r="H61" s="73">
        <v>48</v>
      </c>
      <c r="I61" s="74">
        <v>3347</v>
      </c>
      <c r="J61" s="7">
        <v>1673</v>
      </c>
      <c r="K61" s="7">
        <v>558</v>
      </c>
      <c r="L61" s="10">
        <v>191</v>
      </c>
      <c r="M61" s="13">
        <v>2231.2600000000002</v>
      </c>
    </row>
    <row r="62" spans="1:13" x14ac:dyDescent="0.25">
      <c r="A62" s="71" t="s">
        <v>1806</v>
      </c>
      <c r="B62" s="71" t="s">
        <v>1807</v>
      </c>
      <c r="C62" s="71" t="s">
        <v>51</v>
      </c>
      <c r="D62" s="12">
        <v>1919</v>
      </c>
      <c r="E62" s="12">
        <v>6294.3199999999988</v>
      </c>
      <c r="F62" s="72">
        <v>1151</v>
      </c>
      <c r="G62" s="73">
        <v>576</v>
      </c>
      <c r="H62" s="73">
        <v>192</v>
      </c>
      <c r="I62" s="74">
        <v>3777</v>
      </c>
      <c r="J62" s="7">
        <v>1888</v>
      </c>
      <c r="K62" s="7">
        <v>629</v>
      </c>
      <c r="L62" s="10">
        <v>768</v>
      </c>
      <c r="M62" s="13">
        <v>2517.3199999999988</v>
      </c>
    </row>
    <row r="63" spans="1:13" x14ac:dyDescent="0.25">
      <c r="A63" s="71" t="s">
        <v>1808</v>
      </c>
      <c r="B63" s="71" t="s">
        <v>1809</v>
      </c>
      <c r="C63" s="71" t="s">
        <v>19</v>
      </c>
      <c r="D63" s="12">
        <v>154</v>
      </c>
      <c r="E63" s="12">
        <v>505.09000000000009</v>
      </c>
      <c r="F63" s="72">
        <v>92</v>
      </c>
      <c r="G63" s="73">
        <v>46</v>
      </c>
      <c r="H63" s="73">
        <v>15</v>
      </c>
      <c r="I63" s="74">
        <v>303</v>
      </c>
      <c r="J63" s="7">
        <v>152</v>
      </c>
      <c r="K63" s="7">
        <v>51</v>
      </c>
      <c r="L63" s="10">
        <v>62</v>
      </c>
      <c r="M63" s="13">
        <v>202.09000000000009</v>
      </c>
    </row>
    <row r="64" spans="1:13" x14ac:dyDescent="0.25">
      <c r="A64" s="71" t="s">
        <v>1810</v>
      </c>
      <c r="B64" s="71" t="s">
        <v>1811</v>
      </c>
      <c r="C64" s="71" t="s">
        <v>1769</v>
      </c>
      <c r="D64" s="12">
        <v>1994</v>
      </c>
      <c r="E64" s="12">
        <v>9350.7900000000009</v>
      </c>
      <c r="F64" s="72">
        <v>1196</v>
      </c>
      <c r="G64" s="73">
        <v>598</v>
      </c>
      <c r="H64" s="73">
        <v>199</v>
      </c>
      <c r="I64" s="74">
        <v>5610</v>
      </c>
      <c r="J64" s="7">
        <v>2805</v>
      </c>
      <c r="K64" s="7">
        <v>935</v>
      </c>
      <c r="L64" s="10">
        <v>798</v>
      </c>
      <c r="M64" s="13">
        <v>3740.7900000000009</v>
      </c>
    </row>
    <row r="65" spans="1:13" x14ac:dyDescent="0.25">
      <c r="A65" s="71" t="s">
        <v>1812</v>
      </c>
      <c r="B65" s="71" t="s">
        <v>1813</v>
      </c>
      <c r="C65" s="71" t="s">
        <v>1769</v>
      </c>
      <c r="D65" s="12">
        <v>53</v>
      </c>
      <c r="E65" s="12">
        <v>246.65999999999997</v>
      </c>
      <c r="F65" s="72">
        <v>32</v>
      </c>
      <c r="G65" s="73">
        <v>16</v>
      </c>
      <c r="H65" s="73">
        <v>5</v>
      </c>
      <c r="I65" s="74">
        <v>148</v>
      </c>
      <c r="J65" s="7">
        <v>74</v>
      </c>
      <c r="K65" s="7">
        <v>25</v>
      </c>
      <c r="L65" s="10">
        <v>21</v>
      </c>
      <c r="M65" s="13">
        <v>98.659999999999968</v>
      </c>
    </row>
    <row r="66" spans="1:13" x14ac:dyDescent="0.25">
      <c r="A66" s="71" t="s">
        <v>1814</v>
      </c>
      <c r="B66" s="71" t="s">
        <v>1815</v>
      </c>
      <c r="C66" s="71" t="s">
        <v>14</v>
      </c>
      <c r="D66" s="12">
        <v>16</v>
      </c>
      <c r="E66" s="12">
        <v>320.32</v>
      </c>
      <c r="F66" s="72">
        <v>10</v>
      </c>
      <c r="G66" s="73">
        <v>5</v>
      </c>
      <c r="H66" s="73">
        <v>2</v>
      </c>
      <c r="I66" s="74">
        <v>192</v>
      </c>
      <c r="J66" s="7">
        <v>96</v>
      </c>
      <c r="K66" s="7">
        <v>32</v>
      </c>
      <c r="L66" s="10">
        <v>6</v>
      </c>
      <c r="M66" s="13">
        <v>128.32</v>
      </c>
    </row>
    <row r="67" spans="1:13" x14ac:dyDescent="0.25">
      <c r="A67" s="71" t="s">
        <v>1816</v>
      </c>
      <c r="B67" s="71" t="s">
        <v>1817</v>
      </c>
      <c r="C67" s="71" t="s">
        <v>1769</v>
      </c>
      <c r="D67" s="12">
        <v>3</v>
      </c>
      <c r="E67" s="12">
        <v>368.46</v>
      </c>
      <c r="F67" s="72">
        <v>2</v>
      </c>
      <c r="G67" s="73">
        <v>1</v>
      </c>
      <c r="H67" s="73">
        <v>0</v>
      </c>
      <c r="I67" s="74">
        <v>221</v>
      </c>
      <c r="J67" s="7">
        <v>111</v>
      </c>
      <c r="K67" s="7">
        <v>37</v>
      </c>
      <c r="L67" s="10">
        <v>1</v>
      </c>
      <c r="M67" s="13">
        <v>147.45999999999998</v>
      </c>
    </row>
    <row r="68" spans="1:13" x14ac:dyDescent="0.25">
      <c r="A68" s="71" t="s">
        <v>1818</v>
      </c>
      <c r="B68" s="71" t="s">
        <v>1819</v>
      </c>
      <c r="C68" s="71" t="s">
        <v>211</v>
      </c>
      <c r="D68" s="12">
        <v>68</v>
      </c>
      <c r="E68" s="12">
        <v>329.12</v>
      </c>
      <c r="F68" s="72">
        <v>41</v>
      </c>
      <c r="G68" s="73">
        <v>20</v>
      </c>
      <c r="H68" s="73">
        <v>7</v>
      </c>
      <c r="I68" s="74">
        <v>197</v>
      </c>
      <c r="J68" s="7">
        <v>99</v>
      </c>
      <c r="K68" s="7">
        <v>33</v>
      </c>
      <c r="L68" s="10">
        <v>27</v>
      </c>
      <c r="M68" s="13">
        <v>132.12</v>
      </c>
    </row>
    <row r="69" spans="1:13" x14ac:dyDescent="0.25">
      <c r="A69" s="71" t="s">
        <v>1820</v>
      </c>
      <c r="B69" s="71" t="s">
        <v>1821</v>
      </c>
      <c r="C69" s="71" t="s">
        <v>1822</v>
      </c>
      <c r="D69" s="12">
        <v>150</v>
      </c>
      <c r="E69" s="12">
        <v>2704.0000000000005</v>
      </c>
      <c r="F69" s="72">
        <v>90</v>
      </c>
      <c r="G69" s="73">
        <v>45</v>
      </c>
      <c r="H69" s="73">
        <v>15</v>
      </c>
      <c r="I69" s="74">
        <v>1622</v>
      </c>
      <c r="J69" s="7">
        <v>811</v>
      </c>
      <c r="K69" s="7">
        <v>270</v>
      </c>
      <c r="L69" s="10">
        <v>60</v>
      </c>
      <c r="M69" s="13">
        <v>1082.0000000000005</v>
      </c>
    </row>
    <row r="70" spans="1:13" x14ac:dyDescent="0.25">
      <c r="A70" s="71" t="s">
        <v>1823</v>
      </c>
      <c r="B70" s="71" t="s">
        <v>1824</v>
      </c>
      <c r="C70" s="71" t="s">
        <v>1825</v>
      </c>
      <c r="D70" s="12">
        <v>550</v>
      </c>
      <c r="E70" s="12">
        <v>8723</v>
      </c>
      <c r="F70" s="72">
        <v>330</v>
      </c>
      <c r="G70" s="73">
        <v>165</v>
      </c>
      <c r="H70" s="73">
        <v>55</v>
      </c>
      <c r="I70" s="74">
        <v>5234</v>
      </c>
      <c r="J70" s="7">
        <v>2617</v>
      </c>
      <c r="K70" s="7">
        <v>872</v>
      </c>
      <c r="L70" s="10">
        <v>220</v>
      </c>
      <c r="M70" s="13">
        <v>3489</v>
      </c>
    </row>
    <row r="71" spans="1:13" x14ac:dyDescent="0.25">
      <c r="A71" s="71" t="s">
        <v>1826</v>
      </c>
      <c r="B71" s="71" t="s">
        <v>1827</v>
      </c>
      <c r="C71" s="71" t="s">
        <v>1828</v>
      </c>
      <c r="D71" s="12">
        <v>46</v>
      </c>
      <c r="E71" s="12">
        <v>280.60000000000002</v>
      </c>
      <c r="F71" s="72">
        <v>28</v>
      </c>
      <c r="G71" s="73">
        <v>14</v>
      </c>
      <c r="H71" s="73">
        <v>5</v>
      </c>
      <c r="I71" s="74">
        <v>168</v>
      </c>
      <c r="J71" s="7">
        <v>84</v>
      </c>
      <c r="K71" s="7">
        <v>28</v>
      </c>
      <c r="L71" s="10">
        <v>18</v>
      </c>
      <c r="M71" s="13">
        <v>112.60000000000002</v>
      </c>
    </row>
    <row r="72" spans="1:13" x14ac:dyDescent="0.25">
      <c r="A72" s="71" t="s">
        <v>1829</v>
      </c>
      <c r="B72" s="71" t="s">
        <v>1830</v>
      </c>
      <c r="C72" s="71" t="s">
        <v>1828</v>
      </c>
      <c r="D72" s="12">
        <v>73</v>
      </c>
      <c r="E72" s="12">
        <v>445.30000000000007</v>
      </c>
      <c r="F72" s="72">
        <v>44</v>
      </c>
      <c r="G72" s="73">
        <v>22</v>
      </c>
      <c r="H72" s="73">
        <v>7</v>
      </c>
      <c r="I72" s="74">
        <v>267</v>
      </c>
      <c r="J72" s="7">
        <v>134</v>
      </c>
      <c r="K72" s="7">
        <v>45</v>
      </c>
      <c r="L72" s="10">
        <v>29</v>
      </c>
      <c r="M72" s="13">
        <v>178.30000000000007</v>
      </c>
    </row>
    <row r="73" spans="1:13" x14ac:dyDescent="0.25">
      <c r="A73" s="71" t="s">
        <v>1831</v>
      </c>
      <c r="B73" s="71" t="s">
        <v>1832</v>
      </c>
      <c r="C73" s="71" t="s">
        <v>1833</v>
      </c>
      <c r="D73" s="12">
        <v>2</v>
      </c>
      <c r="E73" s="12">
        <v>12.14</v>
      </c>
      <c r="F73" s="72">
        <v>1</v>
      </c>
      <c r="G73" s="73">
        <v>1</v>
      </c>
      <c r="H73" s="73">
        <v>0</v>
      </c>
      <c r="I73" s="74">
        <v>7</v>
      </c>
      <c r="J73" s="7">
        <v>4</v>
      </c>
      <c r="K73" s="7">
        <v>1</v>
      </c>
      <c r="L73" s="10">
        <v>1</v>
      </c>
      <c r="M73" s="13">
        <v>5.1400000000000006</v>
      </c>
    </row>
    <row r="74" spans="1:13" x14ac:dyDescent="0.25">
      <c r="A74" s="71" t="s">
        <v>1834</v>
      </c>
      <c r="B74" s="71" t="s">
        <v>1835</v>
      </c>
      <c r="C74" s="71" t="s">
        <v>1833</v>
      </c>
      <c r="D74" s="12">
        <v>46</v>
      </c>
      <c r="E74" s="12">
        <v>280.60000000000002</v>
      </c>
      <c r="F74" s="72">
        <v>28</v>
      </c>
      <c r="G74" s="73">
        <v>14</v>
      </c>
      <c r="H74" s="73">
        <v>5</v>
      </c>
      <c r="I74" s="74">
        <v>168</v>
      </c>
      <c r="J74" s="7">
        <v>84</v>
      </c>
      <c r="K74" s="7">
        <v>28</v>
      </c>
      <c r="L74" s="10">
        <v>18</v>
      </c>
      <c r="M74" s="13">
        <v>112.60000000000002</v>
      </c>
    </row>
    <row r="75" spans="1:13" x14ac:dyDescent="0.25">
      <c r="A75" s="71" t="s">
        <v>1836</v>
      </c>
      <c r="B75" s="71" t="s">
        <v>1837</v>
      </c>
      <c r="C75" s="71" t="s">
        <v>1625</v>
      </c>
      <c r="D75" s="12">
        <v>489</v>
      </c>
      <c r="E75" s="12">
        <v>11005.849999999997</v>
      </c>
      <c r="F75" s="72">
        <v>293</v>
      </c>
      <c r="G75" s="73">
        <v>147</v>
      </c>
      <c r="H75" s="73">
        <v>49</v>
      </c>
      <c r="I75" s="74">
        <v>6604</v>
      </c>
      <c r="J75" s="7">
        <v>3302</v>
      </c>
      <c r="K75" s="7">
        <v>1101</v>
      </c>
      <c r="L75" s="10">
        <v>196</v>
      </c>
      <c r="M75" s="13">
        <v>4401.8499999999967</v>
      </c>
    </row>
    <row r="76" spans="1:13" x14ac:dyDescent="0.25">
      <c r="A76" s="71" t="s">
        <v>1838</v>
      </c>
      <c r="B76" s="71" t="s">
        <v>1839</v>
      </c>
      <c r="C76" s="71" t="s">
        <v>1625</v>
      </c>
      <c r="D76" s="12">
        <v>4634</v>
      </c>
      <c r="E76" s="12">
        <v>104310.45000000011</v>
      </c>
      <c r="F76" s="72">
        <v>2780</v>
      </c>
      <c r="G76" s="73">
        <v>1390</v>
      </c>
      <c r="H76" s="73">
        <v>463</v>
      </c>
      <c r="I76" s="74">
        <v>62586</v>
      </c>
      <c r="J76" s="7">
        <v>31293</v>
      </c>
      <c r="K76" s="7">
        <v>10431</v>
      </c>
      <c r="L76" s="10">
        <v>1854</v>
      </c>
      <c r="M76" s="13">
        <v>41724.450000000114</v>
      </c>
    </row>
    <row r="77" spans="1:13" x14ac:dyDescent="0.25">
      <c r="A77" s="71" t="s">
        <v>1840</v>
      </c>
      <c r="B77" s="71" t="s">
        <v>1841</v>
      </c>
      <c r="C77" s="71" t="s">
        <v>548</v>
      </c>
      <c r="D77" s="12">
        <v>28</v>
      </c>
      <c r="E77" s="12">
        <v>2339.96</v>
      </c>
      <c r="F77" s="72">
        <v>17</v>
      </c>
      <c r="G77" s="73">
        <v>8</v>
      </c>
      <c r="H77" s="73">
        <v>3</v>
      </c>
      <c r="I77" s="74">
        <v>1404</v>
      </c>
      <c r="J77" s="7">
        <v>702</v>
      </c>
      <c r="K77" s="7">
        <v>234</v>
      </c>
      <c r="L77" s="10">
        <v>11</v>
      </c>
      <c r="M77" s="13">
        <v>935.96</v>
      </c>
    </row>
    <row r="78" spans="1:13" x14ac:dyDescent="0.25">
      <c r="A78" s="71" t="s">
        <v>1842</v>
      </c>
      <c r="B78" s="71" t="s">
        <v>1843</v>
      </c>
      <c r="C78" s="71" t="s">
        <v>22</v>
      </c>
      <c r="D78" s="12">
        <v>16</v>
      </c>
      <c r="E78" s="12">
        <v>320</v>
      </c>
      <c r="F78" s="72">
        <v>10</v>
      </c>
      <c r="G78" s="73">
        <v>5</v>
      </c>
      <c r="H78" s="73">
        <v>2</v>
      </c>
      <c r="I78" s="74">
        <v>192</v>
      </c>
      <c r="J78" s="7">
        <v>96</v>
      </c>
      <c r="K78" s="7">
        <v>32</v>
      </c>
      <c r="L78" s="10">
        <v>6</v>
      </c>
      <c r="M78" s="13">
        <v>128</v>
      </c>
    </row>
    <row r="79" spans="1:13" x14ac:dyDescent="0.25">
      <c r="A79" s="71" t="s">
        <v>1844</v>
      </c>
      <c r="B79" s="71" t="s">
        <v>1845</v>
      </c>
      <c r="C79" s="71" t="s">
        <v>1625</v>
      </c>
      <c r="D79" s="12">
        <v>1472</v>
      </c>
      <c r="E79" s="12">
        <v>15152.960000000006</v>
      </c>
      <c r="F79" s="72">
        <v>883</v>
      </c>
      <c r="G79" s="73">
        <v>442</v>
      </c>
      <c r="H79" s="73">
        <v>147</v>
      </c>
      <c r="I79" s="74">
        <v>9092</v>
      </c>
      <c r="J79" s="7">
        <v>4546</v>
      </c>
      <c r="K79" s="7">
        <v>1515</v>
      </c>
      <c r="L79" s="10">
        <v>589</v>
      </c>
      <c r="M79" s="13">
        <v>6060.9600000000064</v>
      </c>
    </row>
    <row r="80" spans="1:13" x14ac:dyDescent="0.25">
      <c r="A80" s="71" t="s">
        <v>1846</v>
      </c>
      <c r="B80" s="71" t="s">
        <v>1847</v>
      </c>
      <c r="C80" s="71" t="s">
        <v>1769</v>
      </c>
      <c r="D80" s="12">
        <v>3750</v>
      </c>
      <c r="E80" s="12">
        <v>20400.000000000015</v>
      </c>
      <c r="F80" s="72">
        <v>2250</v>
      </c>
      <c r="G80" s="73">
        <v>1125</v>
      </c>
      <c r="H80" s="73">
        <v>375</v>
      </c>
      <c r="I80" s="74">
        <v>12240</v>
      </c>
      <c r="J80" s="7">
        <v>6120</v>
      </c>
      <c r="K80" s="7">
        <v>2040</v>
      </c>
      <c r="L80" s="10">
        <v>1500</v>
      </c>
      <c r="M80" s="13">
        <v>8160.0000000000146</v>
      </c>
    </row>
    <row r="81" spans="1:13" x14ac:dyDescent="0.25">
      <c r="A81" s="71" t="s">
        <v>1848</v>
      </c>
      <c r="B81" s="71" t="s">
        <v>1849</v>
      </c>
      <c r="C81" s="71" t="s">
        <v>1850</v>
      </c>
      <c r="D81" s="12">
        <v>78</v>
      </c>
      <c r="E81" s="12">
        <v>2906.28</v>
      </c>
      <c r="F81" s="72">
        <v>47</v>
      </c>
      <c r="G81" s="73">
        <v>23</v>
      </c>
      <c r="H81" s="73">
        <v>8</v>
      </c>
      <c r="I81" s="74">
        <v>1744</v>
      </c>
      <c r="J81" s="7">
        <v>872</v>
      </c>
      <c r="K81" s="7">
        <v>291</v>
      </c>
      <c r="L81" s="10">
        <v>31</v>
      </c>
      <c r="M81" s="13">
        <v>1162.2800000000002</v>
      </c>
    </row>
    <row r="82" spans="1:13" x14ac:dyDescent="0.25">
      <c r="A82" s="71" t="s">
        <v>1851</v>
      </c>
      <c r="B82" s="71" t="s">
        <v>1852</v>
      </c>
      <c r="C82" s="71" t="s">
        <v>19</v>
      </c>
      <c r="D82" s="12">
        <v>39</v>
      </c>
      <c r="E82" s="12">
        <v>212.14</v>
      </c>
      <c r="F82" s="72">
        <v>23</v>
      </c>
      <c r="G82" s="73">
        <v>12</v>
      </c>
      <c r="H82" s="73">
        <v>4</v>
      </c>
      <c r="I82" s="74">
        <v>127</v>
      </c>
      <c r="J82" s="7">
        <v>64</v>
      </c>
      <c r="K82" s="7">
        <v>21</v>
      </c>
      <c r="L82" s="10">
        <v>16</v>
      </c>
      <c r="M82" s="13">
        <v>85.139999999999986</v>
      </c>
    </row>
    <row r="83" spans="1:13" x14ac:dyDescent="0.25">
      <c r="A83" s="71" t="s">
        <v>1853</v>
      </c>
      <c r="B83" s="71" t="s">
        <v>1854</v>
      </c>
      <c r="C83" s="71" t="s">
        <v>19</v>
      </c>
      <c r="D83" s="12">
        <v>10</v>
      </c>
      <c r="E83" s="12">
        <v>55.660000000000004</v>
      </c>
      <c r="F83" s="72">
        <v>6</v>
      </c>
      <c r="G83" s="73">
        <v>3</v>
      </c>
      <c r="H83" s="73">
        <v>1</v>
      </c>
      <c r="I83" s="74">
        <v>33</v>
      </c>
      <c r="J83" s="7">
        <v>17</v>
      </c>
      <c r="K83" s="7">
        <v>6</v>
      </c>
      <c r="L83" s="10">
        <v>4</v>
      </c>
      <c r="M83" s="13">
        <v>22.660000000000004</v>
      </c>
    </row>
    <row r="84" spans="1:13" x14ac:dyDescent="0.25">
      <c r="A84" s="71" t="s">
        <v>1855</v>
      </c>
      <c r="B84" s="71" t="s">
        <v>1856</v>
      </c>
      <c r="C84" s="71" t="s">
        <v>1769</v>
      </c>
      <c r="D84" s="12">
        <v>2861</v>
      </c>
      <c r="E84" s="12">
        <v>13618.359999999988</v>
      </c>
      <c r="F84" s="72">
        <v>1717</v>
      </c>
      <c r="G84" s="73">
        <v>858</v>
      </c>
      <c r="H84" s="73">
        <v>286</v>
      </c>
      <c r="I84" s="74">
        <v>8171</v>
      </c>
      <c r="J84" s="7">
        <v>4086</v>
      </c>
      <c r="K84" s="7">
        <v>1362</v>
      </c>
      <c r="L84" s="10">
        <v>1144</v>
      </c>
      <c r="M84" s="13">
        <v>5447.3599999999878</v>
      </c>
    </row>
    <row r="85" spans="1:13" x14ac:dyDescent="0.25">
      <c r="A85" s="71" t="s">
        <v>1857</v>
      </c>
      <c r="B85" s="71" t="s">
        <v>1858</v>
      </c>
      <c r="C85" s="71" t="s">
        <v>1859</v>
      </c>
      <c r="D85" s="12">
        <v>186</v>
      </c>
      <c r="E85" s="12">
        <v>7670.6400000000012</v>
      </c>
      <c r="F85" s="72">
        <v>112</v>
      </c>
      <c r="G85" s="73">
        <v>56</v>
      </c>
      <c r="H85" s="73">
        <v>19</v>
      </c>
      <c r="I85" s="74">
        <v>4602</v>
      </c>
      <c r="J85" s="7">
        <v>2301</v>
      </c>
      <c r="K85" s="7">
        <v>767</v>
      </c>
      <c r="L85" s="10">
        <v>74</v>
      </c>
      <c r="M85" s="13">
        <v>3068.6400000000012</v>
      </c>
    </row>
    <row r="86" spans="1:13" x14ac:dyDescent="0.25">
      <c r="A86" s="71" t="s">
        <v>1860</v>
      </c>
      <c r="B86" s="71" t="s">
        <v>1861</v>
      </c>
      <c r="C86" s="71" t="s">
        <v>1769</v>
      </c>
      <c r="D86" s="12">
        <v>296</v>
      </c>
      <c r="E86" s="12">
        <v>2601.84</v>
      </c>
      <c r="F86" s="72">
        <v>178</v>
      </c>
      <c r="G86" s="73">
        <v>89</v>
      </c>
      <c r="H86" s="73">
        <v>30</v>
      </c>
      <c r="I86" s="74">
        <v>1561</v>
      </c>
      <c r="J86" s="7">
        <v>781</v>
      </c>
      <c r="K86" s="7">
        <v>260</v>
      </c>
      <c r="L86" s="10">
        <v>118</v>
      </c>
      <c r="M86" s="13">
        <v>1040.8400000000001</v>
      </c>
    </row>
    <row r="87" spans="1:13" x14ac:dyDescent="0.25">
      <c r="A87" s="71" t="s">
        <v>1862</v>
      </c>
      <c r="B87" s="71" t="s">
        <v>1863</v>
      </c>
      <c r="C87" s="71" t="s">
        <v>265</v>
      </c>
      <c r="D87" s="12">
        <v>3</v>
      </c>
      <c r="E87" s="12">
        <v>221.85</v>
      </c>
      <c r="F87" s="72">
        <v>2</v>
      </c>
      <c r="G87" s="73">
        <v>1</v>
      </c>
      <c r="H87" s="73">
        <v>0</v>
      </c>
      <c r="I87" s="74">
        <v>133</v>
      </c>
      <c r="J87" s="7">
        <v>67</v>
      </c>
      <c r="K87" s="7">
        <v>22</v>
      </c>
      <c r="L87" s="10">
        <v>1</v>
      </c>
      <c r="M87" s="13">
        <v>88.85</v>
      </c>
    </row>
    <row r="88" spans="1:13" x14ac:dyDescent="0.25">
      <c r="A88" s="71" t="s">
        <v>1864</v>
      </c>
      <c r="B88" s="71" t="s">
        <v>1865</v>
      </c>
      <c r="C88" s="71" t="s">
        <v>1866</v>
      </c>
      <c r="D88" s="12">
        <v>85</v>
      </c>
      <c r="E88" s="12">
        <v>830.93</v>
      </c>
      <c r="F88" s="72">
        <v>51</v>
      </c>
      <c r="G88" s="73">
        <v>26</v>
      </c>
      <c r="H88" s="73">
        <v>9</v>
      </c>
      <c r="I88" s="74">
        <v>499</v>
      </c>
      <c r="J88" s="7">
        <v>249</v>
      </c>
      <c r="K88" s="7">
        <v>83</v>
      </c>
      <c r="L88" s="10">
        <v>34</v>
      </c>
      <c r="M88" s="13">
        <v>331.92999999999995</v>
      </c>
    </row>
    <row r="89" spans="1:13" x14ac:dyDescent="0.25">
      <c r="A89" s="71" t="s">
        <v>1867</v>
      </c>
      <c r="B89" s="71" t="s">
        <v>1868</v>
      </c>
      <c r="C89" s="71" t="s">
        <v>1866</v>
      </c>
      <c r="D89" s="12">
        <v>242</v>
      </c>
      <c r="E89" s="12">
        <v>976.8</v>
      </c>
      <c r="F89" s="72">
        <v>145</v>
      </c>
      <c r="G89" s="73">
        <v>73</v>
      </c>
      <c r="H89" s="73">
        <v>24</v>
      </c>
      <c r="I89" s="74">
        <v>586</v>
      </c>
      <c r="J89" s="7">
        <v>293</v>
      </c>
      <c r="K89" s="7">
        <v>98</v>
      </c>
      <c r="L89" s="10">
        <v>97</v>
      </c>
      <c r="M89" s="13">
        <v>390.79999999999995</v>
      </c>
    </row>
    <row r="90" spans="1:13" x14ac:dyDescent="0.25">
      <c r="A90" s="71" t="s">
        <v>1869</v>
      </c>
      <c r="B90" s="71" t="s">
        <v>1870</v>
      </c>
      <c r="C90" s="71" t="s">
        <v>51</v>
      </c>
      <c r="D90" s="12">
        <v>132</v>
      </c>
      <c r="E90" s="12">
        <v>679.16</v>
      </c>
      <c r="F90" s="72">
        <v>79</v>
      </c>
      <c r="G90" s="73">
        <v>40</v>
      </c>
      <c r="H90" s="73">
        <v>13</v>
      </c>
      <c r="I90" s="74">
        <v>407</v>
      </c>
      <c r="J90" s="7">
        <v>204</v>
      </c>
      <c r="K90" s="7">
        <v>68</v>
      </c>
      <c r="L90" s="10">
        <v>53</v>
      </c>
      <c r="M90" s="13">
        <v>272.15999999999997</v>
      </c>
    </row>
    <row r="91" spans="1:13" x14ac:dyDescent="0.25">
      <c r="A91" s="71" t="s">
        <v>1871</v>
      </c>
      <c r="B91" s="71" t="s">
        <v>1872</v>
      </c>
      <c r="C91" s="71" t="s">
        <v>51</v>
      </c>
      <c r="D91" s="12">
        <v>71</v>
      </c>
      <c r="E91" s="12">
        <v>1095.0100000000002</v>
      </c>
      <c r="F91" s="72">
        <v>43</v>
      </c>
      <c r="G91" s="73">
        <v>21</v>
      </c>
      <c r="H91" s="73">
        <v>7</v>
      </c>
      <c r="I91" s="74">
        <v>657</v>
      </c>
      <c r="J91" s="7">
        <v>329</v>
      </c>
      <c r="K91" s="7">
        <v>110</v>
      </c>
      <c r="L91" s="10">
        <v>28</v>
      </c>
      <c r="M91" s="13">
        <v>438.01000000000022</v>
      </c>
    </row>
    <row r="92" spans="1:13" x14ac:dyDescent="0.25">
      <c r="A92" s="71" t="s">
        <v>1873</v>
      </c>
      <c r="B92" s="71" t="s">
        <v>1874</v>
      </c>
      <c r="C92" s="71" t="s">
        <v>216</v>
      </c>
      <c r="D92" s="12">
        <v>101</v>
      </c>
      <c r="E92" s="12">
        <v>310.07000000000005</v>
      </c>
      <c r="F92" s="72">
        <v>61</v>
      </c>
      <c r="G92" s="73">
        <v>30</v>
      </c>
      <c r="H92" s="73">
        <v>10</v>
      </c>
      <c r="I92" s="74">
        <v>186</v>
      </c>
      <c r="J92" s="7">
        <v>93</v>
      </c>
      <c r="K92" s="7">
        <v>31</v>
      </c>
      <c r="L92" s="10">
        <v>40</v>
      </c>
      <c r="M92" s="13">
        <v>124.07000000000005</v>
      </c>
    </row>
    <row r="93" spans="1:13" x14ac:dyDescent="0.25">
      <c r="A93" s="71" t="s">
        <v>1875</v>
      </c>
      <c r="B93" s="71" t="s">
        <v>1876</v>
      </c>
      <c r="C93" s="71" t="s">
        <v>282</v>
      </c>
      <c r="D93" s="12">
        <v>130</v>
      </c>
      <c r="E93" s="12">
        <v>749.46</v>
      </c>
      <c r="F93" s="72">
        <v>78</v>
      </c>
      <c r="G93" s="73">
        <v>39</v>
      </c>
      <c r="H93" s="73">
        <v>13</v>
      </c>
      <c r="I93" s="74">
        <v>450</v>
      </c>
      <c r="J93" s="7">
        <v>225</v>
      </c>
      <c r="K93" s="7">
        <v>75</v>
      </c>
      <c r="L93" s="10">
        <v>52</v>
      </c>
      <c r="M93" s="13">
        <v>299.46000000000004</v>
      </c>
    </row>
    <row r="94" spans="1:13" x14ac:dyDescent="0.25">
      <c r="A94" s="71" t="s">
        <v>1877</v>
      </c>
      <c r="B94" s="71" t="s">
        <v>1878</v>
      </c>
      <c r="C94" s="71" t="s">
        <v>548</v>
      </c>
      <c r="D94" s="12">
        <v>1683</v>
      </c>
      <c r="E94" s="12">
        <v>8314.0200000000041</v>
      </c>
      <c r="F94" s="72">
        <v>1010</v>
      </c>
      <c r="G94" s="73">
        <v>505</v>
      </c>
      <c r="H94" s="73">
        <v>168</v>
      </c>
      <c r="I94" s="74">
        <v>4988</v>
      </c>
      <c r="J94" s="7">
        <v>2494</v>
      </c>
      <c r="K94" s="7">
        <v>831</v>
      </c>
      <c r="L94" s="10">
        <v>673</v>
      </c>
      <c r="M94" s="13">
        <v>3326.0200000000041</v>
      </c>
    </row>
    <row r="95" spans="1:13" x14ac:dyDescent="0.25">
      <c r="A95" s="71" t="s">
        <v>1879</v>
      </c>
      <c r="B95" s="71" t="s">
        <v>1880</v>
      </c>
      <c r="C95" s="71" t="s">
        <v>216</v>
      </c>
      <c r="D95" s="12">
        <v>241</v>
      </c>
      <c r="E95" s="12">
        <v>1113.42</v>
      </c>
      <c r="F95" s="72">
        <v>145</v>
      </c>
      <c r="G95" s="73">
        <v>72</v>
      </c>
      <c r="H95" s="73">
        <v>24</v>
      </c>
      <c r="I95" s="74">
        <v>668</v>
      </c>
      <c r="J95" s="7">
        <v>334</v>
      </c>
      <c r="K95" s="7">
        <v>111</v>
      </c>
      <c r="L95" s="10">
        <v>96</v>
      </c>
      <c r="M95" s="13">
        <v>445.42000000000007</v>
      </c>
    </row>
    <row r="96" spans="1:13" x14ac:dyDescent="0.25">
      <c r="A96" s="71" t="s">
        <v>1881</v>
      </c>
      <c r="B96" s="71" t="s">
        <v>1882</v>
      </c>
      <c r="C96" s="71" t="s">
        <v>216</v>
      </c>
      <c r="D96" s="12">
        <v>24</v>
      </c>
      <c r="E96" s="12">
        <v>101.52</v>
      </c>
      <c r="F96" s="72">
        <v>14</v>
      </c>
      <c r="G96" s="73">
        <v>7</v>
      </c>
      <c r="H96" s="73">
        <v>2</v>
      </c>
      <c r="I96" s="74">
        <v>61</v>
      </c>
      <c r="J96" s="7">
        <v>30</v>
      </c>
      <c r="K96" s="7">
        <v>10</v>
      </c>
      <c r="L96" s="10">
        <v>10</v>
      </c>
      <c r="M96" s="13">
        <v>40.519999999999996</v>
      </c>
    </row>
    <row r="97" spans="1:13" x14ac:dyDescent="0.25">
      <c r="A97" s="71" t="s">
        <v>1883</v>
      </c>
      <c r="B97" s="71" t="s">
        <v>1884</v>
      </c>
      <c r="C97" s="71" t="s">
        <v>1828</v>
      </c>
      <c r="D97" s="12">
        <v>373</v>
      </c>
      <c r="E97" s="12">
        <v>2834.8000000000006</v>
      </c>
      <c r="F97" s="72">
        <v>224</v>
      </c>
      <c r="G97" s="73">
        <v>112</v>
      </c>
      <c r="H97" s="73">
        <v>37</v>
      </c>
      <c r="I97" s="74">
        <v>1701</v>
      </c>
      <c r="J97" s="7">
        <v>850</v>
      </c>
      <c r="K97" s="7">
        <v>283</v>
      </c>
      <c r="L97" s="10">
        <v>149</v>
      </c>
      <c r="M97" s="13">
        <v>1133.8000000000006</v>
      </c>
    </row>
    <row r="98" spans="1:13" x14ac:dyDescent="0.25">
      <c r="A98" s="71" t="s">
        <v>1885</v>
      </c>
      <c r="B98" s="71" t="s">
        <v>1886</v>
      </c>
      <c r="C98" s="71" t="s">
        <v>216</v>
      </c>
      <c r="D98" s="12">
        <v>1</v>
      </c>
      <c r="E98" s="12">
        <v>4.99</v>
      </c>
      <c r="F98" s="72">
        <v>1</v>
      </c>
      <c r="G98" s="73">
        <v>0</v>
      </c>
      <c r="H98" s="73">
        <v>0</v>
      </c>
      <c r="I98" s="74">
        <v>3</v>
      </c>
      <c r="J98" s="7">
        <v>1</v>
      </c>
      <c r="K98" s="7">
        <v>0</v>
      </c>
      <c r="L98" s="10">
        <v>0</v>
      </c>
      <c r="M98" s="13">
        <v>1.9900000000000002</v>
      </c>
    </row>
    <row r="99" spans="1:13" x14ac:dyDescent="0.25">
      <c r="A99" s="71" t="s">
        <v>1887</v>
      </c>
      <c r="B99" s="71" t="s">
        <v>1888</v>
      </c>
      <c r="C99" s="71" t="s">
        <v>51</v>
      </c>
      <c r="D99" s="12">
        <v>1210</v>
      </c>
      <c r="E99" s="12">
        <v>7678.1500000000015</v>
      </c>
      <c r="F99" s="72">
        <v>726</v>
      </c>
      <c r="G99" s="73">
        <v>363</v>
      </c>
      <c r="H99" s="73">
        <v>121</v>
      </c>
      <c r="I99" s="74">
        <v>4607</v>
      </c>
      <c r="J99" s="7">
        <v>2303</v>
      </c>
      <c r="K99" s="7">
        <v>768</v>
      </c>
      <c r="L99" s="10">
        <v>484</v>
      </c>
      <c r="M99" s="13">
        <v>3071.1500000000015</v>
      </c>
    </row>
    <row r="100" spans="1:13" x14ac:dyDescent="0.25">
      <c r="A100" s="71" t="s">
        <v>1889</v>
      </c>
      <c r="B100" s="71" t="s">
        <v>1890</v>
      </c>
      <c r="C100" s="71" t="s">
        <v>19</v>
      </c>
      <c r="D100" s="12">
        <v>97</v>
      </c>
      <c r="E100" s="12">
        <v>504.40000000000003</v>
      </c>
      <c r="F100" s="72">
        <v>58</v>
      </c>
      <c r="G100" s="73">
        <v>29</v>
      </c>
      <c r="H100" s="73">
        <v>10</v>
      </c>
      <c r="I100" s="74">
        <v>303</v>
      </c>
      <c r="J100" s="7">
        <v>151</v>
      </c>
      <c r="K100" s="7">
        <v>50</v>
      </c>
      <c r="L100" s="10">
        <v>39</v>
      </c>
      <c r="M100" s="13">
        <v>201.40000000000003</v>
      </c>
    </row>
    <row r="101" spans="1:13" x14ac:dyDescent="0.25">
      <c r="A101" s="75">
        <v>148344</v>
      </c>
      <c r="B101" s="71" t="s">
        <v>1891</v>
      </c>
      <c r="C101" s="71" t="s">
        <v>1769</v>
      </c>
      <c r="D101" s="12">
        <v>2011</v>
      </c>
      <c r="E101" s="12">
        <v>13413.369999999995</v>
      </c>
      <c r="F101" s="72">
        <v>1207</v>
      </c>
      <c r="G101" s="73">
        <v>603</v>
      </c>
      <c r="H101" s="73">
        <v>201</v>
      </c>
      <c r="I101" s="74">
        <v>8048</v>
      </c>
      <c r="J101" s="7">
        <v>4024</v>
      </c>
      <c r="K101" s="7">
        <v>1341</v>
      </c>
      <c r="L101" s="10">
        <v>804</v>
      </c>
      <c r="M101" s="13">
        <v>5365.3699999999953</v>
      </c>
    </row>
    <row r="102" spans="1:13" x14ac:dyDescent="0.25">
      <c r="A102" s="75">
        <v>18058</v>
      </c>
      <c r="B102" s="71" t="s">
        <v>1892</v>
      </c>
      <c r="C102" s="71" t="s">
        <v>91</v>
      </c>
      <c r="D102" s="12">
        <v>1649</v>
      </c>
      <c r="E102" s="12">
        <v>8756.1899999999969</v>
      </c>
      <c r="F102" s="72">
        <v>989</v>
      </c>
      <c r="G102" s="73">
        <v>495</v>
      </c>
      <c r="H102" s="73">
        <v>165</v>
      </c>
      <c r="I102" s="74">
        <v>5254</v>
      </c>
      <c r="J102" s="7">
        <v>2627</v>
      </c>
      <c r="K102" s="7">
        <v>876</v>
      </c>
      <c r="L102" s="10">
        <v>660</v>
      </c>
      <c r="M102" s="13">
        <v>3502.1899999999969</v>
      </c>
    </row>
    <row r="103" spans="1:13" x14ac:dyDescent="0.25">
      <c r="A103" s="75">
        <v>145347</v>
      </c>
      <c r="B103" s="71" t="s">
        <v>1893</v>
      </c>
      <c r="C103" s="71" t="s">
        <v>548</v>
      </c>
      <c r="D103" s="12">
        <v>57</v>
      </c>
      <c r="E103" s="12">
        <v>3665.0999999999995</v>
      </c>
      <c r="F103" s="72">
        <v>34</v>
      </c>
      <c r="G103" s="73">
        <v>17</v>
      </c>
      <c r="H103" s="73">
        <v>6</v>
      </c>
      <c r="I103" s="74">
        <v>2199</v>
      </c>
      <c r="J103" s="7">
        <v>1100</v>
      </c>
      <c r="K103" s="7">
        <v>367</v>
      </c>
      <c r="L103" s="10">
        <v>23</v>
      </c>
      <c r="M103" s="13">
        <v>1466.0999999999995</v>
      </c>
    </row>
    <row r="104" spans="1:13" x14ac:dyDescent="0.25">
      <c r="A104" s="47" t="s">
        <v>461</v>
      </c>
      <c r="B104" s="47"/>
      <c r="C104" s="47"/>
      <c r="D104" s="48">
        <v>97114</v>
      </c>
      <c r="E104" s="48">
        <v>650980.1</v>
      </c>
      <c r="F104" s="65">
        <v>58269</v>
      </c>
      <c r="G104" s="64">
        <v>29139</v>
      </c>
      <c r="H104" s="64">
        <v>9715</v>
      </c>
      <c r="I104" s="63">
        <v>390589</v>
      </c>
      <c r="J104" s="7">
        <v>195298</v>
      </c>
      <c r="K104" s="7">
        <v>65097</v>
      </c>
      <c r="L104" s="10">
        <v>38845</v>
      </c>
      <c r="M104" s="13">
        <v>260391.09999999998</v>
      </c>
    </row>
  </sheetData>
  <pageMargins left="0.7" right="0.7" top="0.75" bottom="0.75" header="0.3" footer="0.3"/>
  <ignoredErrors>
    <ignoredError sqref="A2:A104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85810-1C23-4F5D-AA0D-C87E459E22E7}">
  <dimension ref="A1:M104"/>
  <sheetViews>
    <sheetView workbookViewId="0"/>
  </sheetViews>
  <sheetFormatPr defaultRowHeight="15" x14ac:dyDescent="0.25"/>
  <cols>
    <col min="2" max="2" width="43.85546875" bestFit="1" customWidth="1"/>
    <col min="3" max="3" width="34.7109375" bestFit="1" customWidth="1"/>
    <col min="4" max="8" width="0" hidden="1" customWidth="1"/>
    <col min="9" max="9" width="15.5703125" hidden="1" customWidth="1"/>
    <col min="10" max="11" width="0" hidden="1" customWidth="1"/>
    <col min="12" max="13" width="12" style="59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55" t="s">
        <v>9</v>
      </c>
      <c r="G1" s="48" t="s">
        <v>2</v>
      </c>
      <c r="H1" s="48" t="s">
        <v>10</v>
      </c>
      <c r="I1" s="55" t="s">
        <v>11</v>
      </c>
      <c r="J1" s="48" t="s">
        <v>3</v>
      </c>
      <c r="K1" s="48" t="s">
        <v>4</v>
      </c>
      <c r="L1" s="65" t="s">
        <v>4173</v>
      </c>
      <c r="M1" s="63" t="s">
        <v>4174</v>
      </c>
    </row>
    <row r="2" spans="1:13" x14ac:dyDescent="0.25">
      <c r="A2" s="71" t="s">
        <v>1680</v>
      </c>
      <c r="B2" s="71" t="s">
        <v>1681</v>
      </c>
      <c r="C2" s="71" t="s">
        <v>1628</v>
      </c>
      <c r="D2" s="12">
        <v>1831</v>
      </c>
      <c r="E2" s="12">
        <v>8455.9199999999983</v>
      </c>
      <c r="F2" s="9">
        <v>1099</v>
      </c>
      <c r="G2" s="12">
        <v>549</v>
      </c>
      <c r="H2" s="12">
        <v>183</v>
      </c>
      <c r="I2" s="76">
        <v>5074</v>
      </c>
      <c r="J2" s="12">
        <v>2537</v>
      </c>
      <c r="K2" s="12">
        <v>846</v>
      </c>
      <c r="L2" s="72">
        <v>732</v>
      </c>
      <c r="M2" s="74">
        <v>3381.9199999999983</v>
      </c>
    </row>
    <row r="3" spans="1:13" x14ac:dyDescent="0.25">
      <c r="A3" s="71" t="s">
        <v>1682</v>
      </c>
      <c r="B3" s="71" t="s">
        <v>1683</v>
      </c>
      <c r="C3" s="71" t="s">
        <v>25</v>
      </c>
      <c r="D3" s="12">
        <v>149</v>
      </c>
      <c r="E3" s="12">
        <v>153.46999999999997</v>
      </c>
      <c r="F3" s="9">
        <v>89</v>
      </c>
      <c r="G3" s="12">
        <v>45</v>
      </c>
      <c r="H3" s="12">
        <v>15</v>
      </c>
      <c r="I3" s="76">
        <v>92</v>
      </c>
      <c r="J3" s="12">
        <v>46</v>
      </c>
      <c r="K3" s="12">
        <v>15</v>
      </c>
      <c r="L3" s="72">
        <v>60</v>
      </c>
      <c r="M3" s="74">
        <v>61.46999999999997</v>
      </c>
    </row>
    <row r="4" spans="1:13" x14ac:dyDescent="0.25">
      <c r="A4" s="71" t="s">
        <v>1684</v>
      </c>
      <c r="B4" s="71" t="s">
        <v>1685</v>
      </c>
      <c r="C4" s="71" t="s">
        <v>110</v>
      </c>
      <c r="D4" s="12">
        <v>544</v>
      </c>
      <c r="E4" s="12">
        <v>4406.4000000000005</v>
      </c>
      <c r="F4" s="9">
        <v>326</v>
      </c>
      <c r="G4" s="12">
        <v>163</v>
      </c>
      <c r="H4" s="12">
        <v>54</v>
      </c>
      <c r="I4" s="76">
        <v>2644</v>
      </c>
      <c r="J4" s="12">
        <v>1322</v>
      </c>
      <c r="K4" s="12">
        <v>441</v>
      </c>
      <c r="L4" s="72">
        <v>218</v>
      </c>
      <c r="M4" s="74">
        <v>1762.4000000000005</v>
      </c>
    </row>
    <row r="5" spans="1:13" x14ac:dyDescent="0.25">
      <c r="A5" s="71" t="s">
        <v>1686</v>
      </c>
      <c r="B5" s="71" t="s">
        <v>1687</v>
      </c>
      <c r="C5" s="71" t="s">
        <v>1688</v>
      </c>
      <c r="D5" s="12">
        <v>10</v>
      </c>
      <c r="E5" s="12">
        <v>100</v>
      </c>
      <c r="F5" s="9">
        <v>6</v>
      </c>
      <c r="G5" s="12">
        <v>3</v>
      </c>
      <c r="H5" s="12">
        <v>1</v>
      </c>
      <c r="I5" s="76">
        <v>60</v>
      </c>
      <c r="J5" s="12">
        <v>30</v>
      </c>
      <c r="K5" s="12">
        <v>10</v>
      </c>
      <c r="L5" s="72">
        <v>4</v>
      </c>
      <c r="M5" s="74">
        <v>40</v>
      </c>
    </row>
    <row r="6" spans="1:13" x14ac:dyDescent="0.25">
      <c r="A6" s="71" t="s">
        <v>1689</v>
      </c>
      <c r="B6" s="71" t="s">
        <v>1690</v>
      </c>
      <c r="C6" s="71" t="s">
        <v>1628</v>
      </c>
      <c r="D6" s="12">
        <v>4179</v>
      </c>
      <c r="E6" s="12">
        <v>10196.759999999998</v>
      </c>
      <c r="F6" s="9">
        <v>2507</v>
      </c>
      <c r="G6" s="12">
        <v>1254</v>
      </c>
      <c r="H6" s="12">
        <v>418</v>
      </c>
      <c r="I6" s="76">
        <v>6118</v>
      </c>
      <c r="J6" s="12">
        <v>3059</v>
      </c>
      <c r="K6" s="12">
        <v>1020</v>
      </c>
      <c r="L6" s="72">
        <v>1672</v>
      </c>
      <c r="M6" s="74">
        <v>4078.7599999999984</v>
      </c>
    </row>
    <row r="7" spans="1:13" x14ac:dyDescent="0.25">
      <c r="A7" s="71" t="s">
        <v>1691</v>
      </c>
      <c r="B7" s="71" t="s">
        <v>1692</v>
      </c>
      <c r="C7" s="71" t="s">
        <v>216</v>
      </c>
      <c r="D7" s="12">
        <v>150</v>
      </c>
      <c r="E7" s="12">
        <v>951.00000000000011</v>
      </c>
      <c r="F7" s="9">
        <v>90</v>
      </c>
      <c r="G7" s="12">
        <v>45</v>
      </c>
      <c r="H7" s="12">
        <v>15</v>
      </c>
      <c r="I7" s="76">
        <v>571</v>
      </c>
      <c r="J7" s="12">
        <v>285</v>
      </c>
      <c r="K7" s="12">
        <v>95</v>
      </c>
      <c r="L7" s="72">
        <v>60</v>
      </c>
      <c r="M7" s="74">
        <v>380.00000000000011</v>
      </c>
    </row>
    <row r="8" spans="1:13" x14ac:dyDescent="0.25">
      <c r="A8" s="71" t="s">
        <v>1693</v>
      </c>
      <c r="B8" s="71" t="s">
        <v>1694</v>
      </c>
      <c r="C8" s="71" t="s">
        <v>19</v>
      </c>
      <c r="D8" s="12">
        <v>179</v>
      </c>
      <c r="E8" s="12">
        <v>451.08000000000004</v>
      </c>
      <c r="F8" s="9">
        <v>107</v>
      </c>
      <c r="G8" s="12">
        <v>54</v>
      </c>
      <c r="H8" s="12">
        <v>18</v>
      </c>
      <c r="I8" s="76">
        <v>271</v>
      </c>
      <c r="J8" s="12">
        <v>135</v>
      </c>
      <c r="K8" s="12">
        <v>45</v>
      </c>
      <c r="L8" s="72">
        <v>72</v>
      </c>
      <c r="M8" s="74">
        <v>180.08000000000004</v>
      </c>
    </row>
    <row r="9" spans="1:13" x14ac:dyDescent="0.25">
      <c r="A9" s="71" t="s">
        <v>1695</v>
      </c>
      <c r="B9" s="71" t="s">
        <v>1696</v>
      </c>
      <c r="C9" s="71" t="s">
        <v>253</v>
      </c>
      <c r="D9" s="12">
        <v>442</v>
      </c>
      <c r="E9" s="12">
        <v>3647.7500000000009</v>
      </c>
      <c r="F9" s="9">
        <v>265</v>
      </c>
      <c r="G9" s="12">
        <v>133</v>
      </c>
      <c r="H9" s="12">
        <v>44</v>
      </c>
      <c r="I9" s="76">
        <v>2189</v>
      </c>
      <c r="J9" s="12">
        <v>1094</v>
      </c>
      <c r="K9" s="12">
        <v>365</v>
      </c>
      <c r="L9" s="72">
        <v>177</v>
      </c>
      <c r="M9" s="74">
        <v>1458.7500000000009</v>
      </c>
    </row>
    <row r="10" spans="1:13" x14ac:dyDescent="0.25">
      <c r="A10" s="71" t="s">
        <v>1697</v>
      </c>
      <c r="B10" s="71" t="s">
        <v>1698</v>
      </c>
      <c r="C10" s="71" t="s">
        <v>123</v>
      </c>
      <c r="D10" s="12">
        <v>337</v>
      </c>
      <c r="E10" s="12">
        <v>5058.37</v>
      </c>
      <c r="F10" s="9">
        <v>202</v>
      </c>
      <c r="G10" s="12">
        <v>101</v>
      </c>
      <c r="H10" s="12">
        <v>34</v>
      </c>
      <c r="I10" s="76">
        <v>3035</v>
      </c>
      <c r="J10" s="12">
        <v>1518</v>
      </c>
      <c r="K10" s="12">
        <v>506</v>
      </c>
      <c r="L10" s="72">
        <v>135</v>
      </c>
      <c r="M10" s="74">
        <v>2023.37</v>
      </c>
    </row>
    <row r="11" spans="1:13" x14ac:dyDescent="0.25">
      <c r="A11" s="71" t="s">
        <v>1699</v>
      </c>
      <c r="B11" s="71" t="s">
        <v>1700</v>
      </c>
      <c r="C11" s="71" t="s">
        <v>123</v>
      </c>
      <c r="D11" s="12">
        <v>6</v>
      </c>
      <c r="E11" s="12">
        <v>278.39999999999998</v>
      </c>
      <c r="F11" s="9">
        <v>4</v>
      </c>
      <c r="G11" s="12">
        <v>2</v>
      </c>
      <c r="H11" s="12">
        <v>1</v>
      </c>
      <c r="I11" s="76">
        <v>167</v>
      </c>
      <c r="J11" s="12">
        <v>84</v>
      </c>
      <c r="K11" s="12">
        <v>28</v>
      </c>
      <c r="L11" s="72">
        <v>2</v>
      </c>
      <c r="M11" s="74">
        <v>111.39999999999998</v>
      </c>
    </row>
    <row r="12" spans="1:13" x14ac:dyDescent="0.25">
      <c r="A12" s="71" t="s">
        <v>1701</v>
      </c>
      <c r="B12" s="71" t="s">
        <v>1702</v>
      </c>
      <c r="C12" s="71" t="s">
        <v>123</v>
      </c>
      <c r="D12" s="12">
        <v>217</v>
      </c>
      <c r="E12" s="12">
        <v>4392.0800000000008</v>
      </c>
      <c r="F12" s="9">
        <v>130</v>
      </c>
      <c r="G12" s="12">
        <v>65</v>
      </c>
      <c r="H12" s="12">
        <v>22</v>
      </c>
      <c r="I12" s="76">
        <v>2635</v>
      </c>
      <c r="J12" s="12">
        <v>1318</v>
      </c>
      <c r="K12" s="12">
        <v>439</v>
      </c>
      <c r="L12" s="72">
        <v>87</v>
      </c>
      <c r="M12" s="74">
        <v>1757.0800000000008</v>
      </c>
    </row>
    <row r="13" spans="1:13" x14ac:dyDescent="0.25">
      <c r="A13" s="71" t="s">
        <v>1703</v>
      </c>
      <c r="B13" s="71" t="s">
        <v>1704</v>
      </c>
      <c r="C13" s="71" t="s">
        <v>22</v>
      </c>
      <c r="D13" s="12">
        <v>12</v>
      </c>
      <c r="E13" s="12">
        <v>1039.5500000000002</v>
      </c>
      <c r="F13" s="9">
        <v>7</v>
      </c>
      <c r="G13" s="12">
        <v>4</v>
      </c>
      <c r="H13" s="12">
        <v>1</v>
      </c>
      <c r="I13" s="76">
        <v>624</v>
      </c>
      <c r="J13" s="12">
        <v>312</v>
      </c>
      <c r="K13" s="12">
        <v>104</v>
      </c>
      <c r="L13" s="72">
        <v>5</v>
      </c>
      <c r="M13" s="74">
        <v>415.55000000000018</v>
      </c>
    </row>
    <row r="14" spans="1:13" x14ac:dyDescent="0.25">
      <c r="A14" s="71" t="s">
        <v>1705</v>
      </c>
      <c r="B14" s="71" t="s">
        <v>1706</v>
      </c>
      <c r="C14" s="71" t="s">
        <v>91</v>
      </c>
      <c r="D14" s="12">
        <v>627</v>
      </c>
      <c r="E14" s="12">
        <v>5341.72</v>
      </c>
      <c r="F14" s="9">
        <v>376</v>
      </c>
      <c r="G14" s="12">
        <v>188</v>
      </c>
      <c r="H14" s="12">
        <v>63</v>
      </c>
      <c r="I14" s="76">
        <v>3205</v>
      </c>
      <c r="J14" s="12">
        <v>1603</v>
      </c>
      <c r="K14" s="12">
        <v>534</v>
      </c>
      <c r="L14" s="72">
        <v>251</v>
      </c>
      <c r="M14" s="74">
        <v>2136.7200000000003</v>
      </c>
    </row>
    <row r="15" spans="1:13" x14ac:dyDescent="0.25">
      <c r="A15" s="71" t="s">
        <v>1707</v>
      </c>
      <c r="B15" s="71" t="s">
        <v>1708</v>
      </c>
      <c r="C15" s="71" t="s">
        <v>1628</v>
      </c>
      <c r="D15" s="12">
        <v>638</v>
      </c>
      <c r="E15" s="12">
        <v>2801.54</v>
      </c>
      <c r="F15" s="9">
        <v>383</v>
      </c>
      <c r="G15" s="12">
        <v>191</v>
      </c>
      <c r="H15" s="12">
        <v>64</v>
      </c>
      <c r="I15" s="76">
        <v>1681</v>
      </c>
      <c r="J15" s="12">
        <v>840</v>
      </c>
      <c r="K15" s="12">
        <v>280</v>
      </c>
      <c r="L15" s="72">
        <v>255</v>
      </c>
      <c r="M15" s="74">
        <v>1120.54</v>
      </c>
    </row>
    <row r="16" spans="1:13" x14ac:dyDescent="0.25">
      <c r="A16" s="71" t="s">
        <v>1709</v>
      </c>
      <c r="B16" s="71" t="s">
        <v>1710</v>
      </c>
      <c r="C16" s="71" t="s">
        <v>196</v>
      </c>
      <c r="D16" s="12">
        <v>159</v>
      </c>
      <c r="E16" s="12">
        <v>1084.8799999999999</v>
      </c>
      <c r="F16" s="9">
        <v>95</v>
      </c>
      <c r="G16" s="12">
        <v>48</v>
      </c>
      <c r="H16" s="12">
        <v>16</v>
      </c>
      <c r="I16" s="76">
        <v>651</v>
      </c>
      <c r="J16" s="12">
        <v>325</v>
      </c>
      <c r="K16" s="12">
        <v>108</v>
      </c>
      <c r="L16" s="72">
        <v>64</v>
      </c>
      <c r="M16" s="74">
        <v>433.87999999999988</v>
      </c>
    </row>
    <row r="17" spans="1:13" x14ac:dyDescent="0.25">
      <c r="A17" s="71" t="s">
        <v>1711</v>
      </c>
      <c r="B17" s="71" t="s">
        <v>1712</v>
      </c>
      <c r="C17" s="71" t="s">
        <v>196</v>
      </c>
      <c r="D17" s="12">
        <v>265</v>
      </c>
      <c r="E17" s="12">
        <v>5419.92</v>
      </c>
      <c r="F17" s="9">
        <v>159</v>
      </c>
      <c r="G17" s="12">
        <v>80</v>
      </c>
      <c r="H17" s="12">
        <v>27</v>
      </c>
      <c r="I17" s="76">
        <v>3252</v>
      </c>
      <c r="J17" s="12">
        <v>1626</v>
      </c>
      <c r="K17" s="12">
        <v>542</v>
      </c>
      <c r="L17" s="72">
        <v>106</v>
      </c>
      <c r="M17" s="74">
        <v>2167.92</v>
      </c>
    </row>
    <row r="18" spans="1:13" x14ac:dyDescent="0.25">
      <c r="A18" s="71" t="s">
        <v>1713</v>
      </c>
      <c r="B18" s="71" t="s">
        <v>1714</v>
      </c>
      <c r="C18" s="71" t="s">
        <v>1715</v>
      </c>
      <c r="D18" s="12">
        <v>108</v>
      </c>
      <c r="E18" s="12">
        <v>1034.22</v>
      </c>
      <c r="F18" s="9">
        <v>65</v>
      </c>
      <c r="G18" s="12">
        <v>32</v>
      </c>
      <c r="H18" s="12">
        <v>11</v>
      </c>
      <c r="I18" s="76">
        <v>621</v>
      </c>
      <c r="J18" s="12">
        <v>310</v>
      </c>
      <c r="K18" s="12">
        <v>103</v>
      </c>
      <c r="L18" s="72">
        <v>43</v>
      </c>
      <c r="M18" s="74">
        <v>413.22</v>
      </c>
    </row>
    <row r="19" spans="1:13" x14ac:dyDescent="0.25">
      <c r="A19" s="71" t="s">
        <v>1716</v>
      </c>
      <c r="B19" s="71" t="s">
        <v>1717</v>
      </c>
      <c r="C19" s="71" t="s">
        <v>91</v>
      </c>
      <c r="D19" s="12">
        <v>2298</v>
      </c>
      <c r="E19" s="12">
        <v>12202.379999999994</v>
      </c>
      <c r="F19" s="9">
        <v>1379</v>
      </c>
      <c r="G19" s="12">
        <v>689</v>
      </c>
      <c r="H19" s="12">
        <v>230</v>
      </c>
      <c r="I19" s="76">
        <v>7321</v>
      </c>
      <c r="J19" s="12">
        <v>3661</v>
      </c>
      <c r="K19" s="12">
        <v>1220</v>
      </c>
      <c r="L19" s="72">
        <v>919</v>
      </c>
      <c r="M19" s="74">
        <v>4881.3799999999937</v>
      </c>
    </row>
    <row r="20" spans="1:13" x14ac:dyDescent="0.25">
      <c r="A20" s="71" t="s">
        <v>1718</v>
      </c>
      <c r="B20" s="71" t="s">
        <v>1719</v>
      </c>
      <c r="C20" s="71" t="s">
        <v>19</v>
      </c>
      <c r="D20" s="12">
        <v>462</v>
      </c>
      <c r="E20" s="12">
        <v>2551.7399999999998</v>
      </c>
      <c r="F20" s="9">
        <v>277</v>
      </c>
      <c r="G20" s="12">
        <v>139</v>
      </c>
      <c r="H20" s="12">
        <v>46</v>
      </c>
      <c r="I20" s="76">
        <v>1531</v>
      </c>
      <c r="J20" s="12">
        <v>766</v>
      </c>
      <c r="K20" s="12">
        <v>255</v>
      </c>
      <c r="L20" s="72">
        <v>185</v>
      </c>
      <c r="M20" s="74">
        <v>1020.7399999999998</v>
      </c>
    </row>
    <row r="21" spans="1:13" x14ac:dyDescent="0.25">
      <c r="A21" s="71" t="s">
        <v>1720</v>
      </c>
      <c r="B21" s="71" t="s">
        <v>1721</v>
      </c>
      <c r="C21" s="71" t="s">
        <v>19</v>
      </c>
      <c r="D21" s="12">
        <v>636</v>
      </c>
      <c r="E21" s="12">
        <v>2174.62</v>
      </c>
      <c r="F21" s="9">
        <v>382</v>
      </c>
      <c r="G21" s="12">
        <v>191</v>
      </c>
      <c r="H21" s="12">
        <v>64</v>
      </c>
      <c r="I21" s="76">
        <v>1305</v>
      </c>
      <c r="J21" s="12">
        <v>652</v>
      </c>
      <c r="K21" s="12">
        <v>217</v>
      </c>
      <c r="L21" s="72">
        <v>254</v>
      </c>
      <c r="M21" s="74">
        <v>869.61999999999989</v>
      </c>
    </row>
    <row r="22" spans="1:13" x14ac:dyDescent="0.25">
      <c r="A22" s="71" t="s">
        <v>1722</v>
      </c>
      <c r="B22" s="71" t="s">
        <v>1723</v>
      </c>
      <c r="C22" s="71" t="s">
        <v>1628</v>
      </c>
      <c r="D22" s="12">
        <v>85</v>
      </c>
      <c r="E22" s="12">
        <v>463.25</v>
      </c>
      <c r="F22" s="9">
        <v>51</v>
      </c>
      <c r="G22" s="12">
        <v>26</v>
      </c>
      <c r="H22" s="12">
        <v>9</v>
      </c>
      <c r="I22" s="76">
        <v>278</v>
      </c>
      <c r="J22" s="12">
        <v>139</v>
      </c>
      <c r="K22" s="12">
        <v>46</v>
      </c>
      <c r="L22" s="72">
        <v>34</v>
      </c>
      <c r="M22" s="74">
        <v>185.25</v>
      </c>
    </row>
    <row r="23" spans="1:13" x14ac:dyDescent="0.25">
      <c r="A23" s="71" t="s">
        <v>1724</v>
      </c>
      <c r="B23" s="71" t="s">
        <v>1725</v>
      </c>
      <c r="C23" s="71" t="s">
        <v>51</v>
      </c>
      <c r="D23" s="12">
        <v>787</v>
      </c>
      <c r="E23" s="12">
        <v>3974.3499999999995</v>
      </c>
      <c r="F23" s="9">
        <v>472</v>
      </c>
      <c r="G23" s="12">
        <v>236</v>
      </c>
      <c r="H23" s="12">
        <v>79</v>
      </c>
      <c r="I23" s="76">
        <v>2385</v>
      </c>
      <c r="J23" s="12">
        <v>1192</v>
      </c>
      <c r="K23" s="12">
        <v>397</v>
      </c>
      <c r="L23" s="72">
        <v>315</v>
      </c>
      <c r="M23" s="74">
        <v>1589.3499999999995</v>
      </c>
    </row>
    <row r="24" spans="1:13" x14ac:dyDescent="0.25">
      <c r="A24" s="71" t="s">
        <v>1726</v>
      </c>
      <c r="B24" s="71" t="s">
        <v>1727</v>
      </c>
      <c r="C24" s="71" t="s">
        <v>1715</v>
      </c>
      <c r="D24" s="12">
        <v>2324</v>
      </c>
      <c r="E24" s="12">
        <v>14268.74</v>
      </c>
      <c r="F24" s="9">
        <v>1394</v>
      </c>
      <c r="G24" s="12">
        <v>697</v>
      </c>
      <c r="H24" s="12">
        <v>232</v>
      </c>
      <c r="I24" s="76">
        <v>8561</v>
      </c>
      <c r="J24" s="12">
        <v>4281</v>
      </c>
      <c r="K24" s="12">
        <v>1427</v>
      </c>
      <c r="L24" s="72">
        <v>930</v>
      </c>
      <c r="M24" s="74">
        <v>5707.74</v>
      </c>
    </row>
    <row r="25" spans="1:13" x14ac:dyDescent="0.25">
      <c r="A25" s="71" t="s">
        <v>1728</v>
      </c>
      <c r="B25" s="71" t="s">
        <v>1729</v>
      </c>
      <c r="C25" s="71" t="s">
        <v>1715</v>
      </c>
      <c r="D25" s="12">
        <v>251</v>
      </c>
      <c r="E25" s="12">
        <v>4575.1500000000005</v>
      </c>
      <c r="F25" s="9">
        <v>151</v>
      </c>
      <c r="G25" s="12">
        <v>75</v>
      </c>
      <c r="H25" s="12">
        <v>25</v>
      </c>
      <c r="I25" s="76">
        <v>2745</v>
      </c>
      <c r="J25" s="12">
        <v>1373</v>
      </c>
      <c r="K25" s="12">
        <v>458</v>
      </c>
      <c r="L25" s="72">
        <v>100</v>
      </c>
      <c r="M25" s="74">
        <v>1830.1500000000005</v>
      </c>
    </row>
    <row r="26" spans="1:13" x14ac:dyDescent="0.25">
      <c r="A26" s="71" t="s">
        <v>1730</v>
      </c>
      <c r="B26" s="71" t="s">
        <v>1731</v>
      </c>
      <c r="C26" s="71" t="s">
        <v>1715</v>
      </c>
      <c r="D26" s="12">
        <v>1266</v>
      </c>
      <c r="E26" s="12">
        <v>6023.1199999999981</v>
      </c>
      <c r="F26" s="9">
        <v>760</v>
      </c>
      <c r="G26" s="12">
        <v>380</v>
      </c>
      <c r="H26" s="12">
        <v>127</v>
      </c>
      <c r="I26" s="76">
        <v>3614</v>
      </c>
      <c r="J26" s="12">
        <v>1807</v>
      </c>
      <c r="K26" s="12">
        <v>602</v>
      </c>
      <c r="L26" s="72">
        <v>506</v>
      </c>
      <c r="M26" s="74">
        <v>2409.1199999999981</v>
      </c>
    </row>
    <row r="27" spans="1:13" x14ac:dyDescent="0.25">
      <c r="A27" s="71" t="s">
        <v>1732</v>
      </c>
      <c r="B27" s="71" t="s">
        <v>1733</v>
      </c>
      <c r="C27" s="71" t="s">
        <v>1715</v>
      </c>
      <c r="D27" s="12">
        <v>755</v>
      </c>
      <c r="E27" s="12">
        <v>10781.399999999992</v>
      </c>
      <c r="F27" s="9">
        <v>453</v>
      </c>
      <c r="G27" s="12">
        <v>227</v>
      </c>
      <c r="H27" s="12">
        <v>76</v>
      </c>
      <c r="I27" s="76">
        <v>6469</v>
      </c>
      <c r="J27" s="12">
        <v>3234</v>
      </c>
      <c r="K27" s="12">
        <v>1078</v>
      </c>
      <c r="L27" s="72">
        <v>302</v>
      </c>
      <c r="M27" s="74">
        <v>4312.3999999999924</v>
      </c>
    </row>
    <row r="28" spans="1:13" x14ac:dyDescent="0.25">
      <c r="A28" s="71" t="s">
        <v>1734</v>
      </c>
      <c r="B28" s="71" t="s">
        <v>1735</v>
      </c>
      <c r="C28" s="71" t="s">
        <v>548</v>
      </c>
      <c r="D28" s="12">
        <v>4060</v>
      </c>
      <c r="E28" s="12">
        <v>18839.039999999997</v>
      </c>
      <c r="F28" s="9">
        <v>2436</v>
      </c>
      <c r="G28" s="12">
        <v>1218</v>
      </c>
      <c r="H28" s="12">
        <v>406</v>
      </c>
      <c r="I28" s="76">
        <v>11303</v>
      </c>
      <c r="J28" s="12">
        <v>5652</v>
      </c>
      <c r="K28" s="12">
        <v>1884</v>
      </c>
      <c r="L28" s="72">
        <v>1624</v>
      </c>
      <c r="M28" s="74">
        <v>7536.0399999999972</v>
      </c>
    </row>
    <row r="29" spans="1:13" x14ac:dyDescent="0.25">
      <c r="A29" s="71" t="s">
        <v>1736</v>
      </c>
      <c r="B29" s="71" t="s">
        <v>1737</v>
      </c>
      <c r="C29" s="71" t="s">
        <v>130</v>
      </c>
      <c r="D29" s="12">
        <v>706</v>
      </c>
      <c r="E29" s="12">
        <v>1621.8399999999997</v>
      </c>
      <c r="F29" s="9">
        <v>424</v>
      </c>
      <c r="G29" s="12">
        <v>212</v>
      </c>
      <c r="H29" s="12">
        <v>71</v>
      </c>
      <c r="I29" s="76">
        <v>973</v>
      </c>
      <c r="J29" s="12">
        <v>487</v>
      </c>
      <c r="K29" s="12">
        <v>162</v>
      </c>
      <c r="L29" s="72">
        <v>282</v>
      </c>
      <c r="M29" s="74">
        <v>648.83999999999969</v>
      </c>
    </row>
    <row r="30" spans="1:13" x14ac:dyDescent="0.25">
      <c r="A30" s="71" t="s">
        <v>1738</v>
      </c>
      <c r="B30" s="71" t="s">
        <v>1739</v>
      </c>
      <c r="C30" s="71" t="s">
        <v>1628</v>
      </c>
      <c r="D30" s="12">
        <v>24</v>
      </c>
      <c r="E30" s="12">
        <v>245.22</v>
      </c>
      <c r="F30" s="9">
        <v>14</v>
      </c>
      <c r="G30" s="12">
        <v>7</v>
      </c>
      <c r="H30" s="12">
        <v>2</v>
      </c>
      <c r="I30" s="76">
        <v>147</v>
      </c>
      <c r="J30" s="12">
        <v>74</v>
      </c>
      <c r="K30" s="12">
        <v>25</v>
      </c>
      <c r="L30" s="72">
        <v>10</v>
      </c>
      <c r="M30" s="74">
        <v>98.22</v>
      </c>
    </row>
    <row r="31" spans="1:13" x14ac:dyDescent="0.25">
      <c r="A31" s="71" t="s">
        <v>1740</v>
      </c>
      <c r="B31" s="71" t="s">
        <v>1741</v>
      </c>
      <c r="C31" s="71" t="s">
        <v>51</v>
      </c>
      <c r="D31" s="12">
        <v>1397</v>
      </c>
      <c r="E31" s="12">
        <v>4367.99</v>
      </c>
      <c r="F31" s="9">
        <v>838</v>
      </c>
      <c r="G31" s="12">
        <v>419</v>
      </c>
      <c r="H31" s="12">
        <v>140</v>
      </c>
      <c r="I31" s="76">
        <v>2621</v>
      </c>
      <c r="J31" s="12">
        <v>1310</v>
      </c>
      <c r="K31" s="12">
        <v>437</v>
      </c>
      <c r="L31" s="72">
        <v>559</v>
      </c>
      <c r="M31" s="74">
        <v>1746.9899999999998</v>
      </c>
    </row>
    <row r="32" spans="1:13" x14ac:dyDescent="0.25">
      <c r="A32" s="71" t="s">
        <v>1742</v>
      </c>
      <c r="B32" s="71" t="s">
        <v>1743</v>
      </c>
      <c r="C32" s="71" t="s">
        <v>1625</v>
      </c>
      <c r="D32" s="12">
        <v>1415</v>
      </c>
      <c r="E32" s="12">
        <v>8029.8900000000031</v>
      </c>
      <c r="F32" s="9">
        <v>849</v>
      </c>
      <c r="G32" s="12">
        <v>425</v>
      </c>
      <c r="H32" s="12">
        <v>142</v>
      </c>
      <c r="I32" s="76">
        <v>4818</v>
      </c>
      <c r="J32" s="12">
        <v>2409</v>
      </c>
      <c r="K32" s="12">
        <v>803</v>
      </c>
      <c r="L32" s="72">
        <v>566</v>
      </c>
      <c r="M32" s="74">
        <v>3211.8900000000031</v>
      </c>
    </row>
    <row r="33" spans="1:13" x14ac:dyDescent="0.25">
      <c r="A33" s="71" t="s">
        <v>1744</v>
      </c>
      <c r="B33" s="71" t="s">
        <v>1745</v>
      </c>
      <c r="C33" s="71" t="s">
        <v>1625</v>
      </c>
      <c r="D33" s="12">
        <v>613</v>
      </c>
      <c r="E33" s="12">
        <v>3727.8500000000008</v>
      </c>
      <c r="F33" s="9">
        <v>368</v>
      </c>
      <c r="G33" s="12">
        <v>184</v>
      </c>
      <c r="H33" s="12">
        <v>61</v>
      </c>
      <c r="I33" s="76">
        <v>2237</v>
      </c>
      <c r="J33" s="12">
        <v>1118</v>
      </c>
      <c r="K33" s="12">
        <v>373</v>
      </c>
      <c r="L33" s="72">
        <v>245</v>
      </c>
      <c r="M33" s="74">
        <v>1490.8500000000008</v>
      </c>
    </row>
    <row r="34" spans="1:13" x14ac:dyDescent="0.25">
      <c r="A34" s="71" t="s">
        <v>1746</v>
      </c>
      <c r="B34" s="71" t="s">
        <v>1747</v>
      </c>
      <c r="C34" s="71" t="s">
        <v>253</v>
      </c>
      <c r="D34" s="12">
        <v>9341</v>
      </c>
      <c r="E34" s="12">
        <v>30638.180000000026</v>
      </c>
      <c r="F34" s="9">
        <v>5605</v>
      </c>
      <c r="G34" s="12">
        <v>2802</v>
      </c>
      <c r="H34" s="12">
        <v>934</v>
      </c>
      <c r="I34" s="76">
        <v>18383</v>
      </c>
      <c r="J34" s="12">
        <v>9191</v>
      </c>
      <c r="K34" s="12">
        <v>3064</v>
      </c>
      <c r="L34" s="72">
        <v>3736</v>
      </c>
      <c r="M34" s="74">
        <v>12255.180000000026</v>
      </c>
    </row>
    <row r="35" spans="1:13" x14ac:dyDescent="0.25">
      <c r="A35" s="71" t="s">
        <v>1748</v>
      </c>
      <c r="B35" s="71" t="s">
        <v>1749</v>
      </c>
      <c r="C35" s="71" t="s">
        <v>22</v>
      </c>
      <c r="D35" s="12">
        <v>193</v>
      </c>
      <c r="E35" s="12">
        <v>2605.1499999999996</v>
      </c>
      <c r="F35" s="9">
        <v>116</v>
      </c>
      <c r="G35" s="12">
        <v>58</v>
      </c>
      <c r="H35" s="12">
        <v>19</v>
      </c>
      <c r="I35" s="76">
        <v>1563</v>
      </c>
      <c r="J35" s="12">
        <v>782</v>
      </c>
      <c r="K35" s="12">
        <v>261</v>
      </c>
      <c r="L35" s="72">
        <v>77</v>
      </c>
      <c r="M35" s="74">
        <v>1042.1499999999996</v>
      </c>
    </row>
    <row r="36" spans="1:13" x14ac:dyDescent="0.25">
      <c r="A36" s="71" t="s">
        <v>1750</v>
      </c>
      <c r="B36" s="71" t="s">
        <v>1751</v>
      </c>
      <c r="C36" s="71" t="s">
        <v>22</v>
      </c>
      <c r="D36" s="12">
        <v>72</v>
      </c>
      <c r="E36" s="12">
        <v>968.68</v>
      </c>
      <c r="F36" s="9">
        <v>43</v>
      </c>
      <c r="G36" s="12">
        <v>22</v>
      </c>
      <c r="H36" s="12">
        <v>7</v>
      </c>
      <c r="I36" s="76">
        <v>581</v>
      </c>
      <c r="J36" s="12">
        <v>291</v>
      </c>
      <c r="K36" s="12">
        <v>97</v>
      </c>
      <c r="L36" s="72">
        <v>29</v>
      </c>
      <c r="M36" s="74">
        <v>387.67999999999995</v>
      </c>
    </row>
    <row r="37" spans="1:13" x14ac:dyDescent="0.25">
      <c r="A37" s="71" t="s">
        <v>1752</v>
      </c>
      <c r="B37" s="71" t="s">
        <v>1753</v>
      </c>
      <c r="C37" s="71" t="s">
        <v>548</v>
      </c>
      <c r="D37" s="12">
        <v>1254</v>
      </c>
      <c r="E37" s="12">
        <v>8778</v>
      </c>
      <c r="F37" s="9">
        <v>752</v>
      </c>
      <c r="G37" s="12">
        <v>376</v>
      </c>
      <c r="H37" s="12">
        <v>125</v>
      </c>
      <c r="I37" s="76">
        <v>5267</v>
      </c>
      <c r="J37" s="12">
        <v>2633</v>
      </c>
      <c r="K37" s="12">
        <v>878</v>
      </c>
      <c r="L37" s="72">
        <v>502</v>
      </c>
      <c r="M37" s="74">
        <v>3511</v>
      </c>
    </row>
    <row r="38" spans="1:13" x14ac:dyDescent="0.25">
      <c r="A38" s="71" t="s">
        <v>1754</v>
      </c>
      <c r="B38" s="71" t="s">
        <v>1755</v>
      </c>
      <c r="C38" s="71" t="s">
        <v>25</v>
      </c>
      <c r="D38" s="12">
        <v>70</v>
      </c>
      <c r="E38" s="12">
        <v>72.8</v>
      </c>
      <c r="F38" s="9">
        <v>42</v>
      </c>
      <c r="G38" s="12">
        <v>21</v>
      </c>
      <c r="H38" s="12">
        <v>7</v>
      </c>
      <c r="I38" s="76">
        <v>44</v>
      </c>
      <c r="J38" s="12">
        <v>22</v>
      </c>
      <c r="K38" s="12">
        <v>7</v>
      </c>
      <c r="L38" s="72">
        <v>28</v>
      </c>
      <c r="M38" s="74">
        <v>28.799999999999997</v>
      </c>
    </row>
    <row r="39" spans="1:13" x14ac:dyDescent="0.25">
      <c r="A39" s="71" t="s">
        <v>1756</v>
      </c>
      <c r="B39" s="71" t="s">
        <v>1757</v>
      </c>
      <c r="C39" s="71" t="s">
        <v>51</v>
      </c>
      <c r="D39" s="12">
        <v>739</v>
      </c>
      <c r="E39" s="12">
        <v>4094.0600000000004</v>
      </c>
      <c r="F39" s="9">
        <v>443</v>
      </c>
      <c r="G39" s="12">
        <v>222</v>
      </c>
      <c r="H39" s="12">
        <v>74</v>
      </c>
      <c r="I39" s="76">
        <v>2456</v>
      </c>
      <c r="J39" s="12">
        <v>1228</v>
      </c>
      <c r="K39" s="12">
        <v>409</v>
      </c>
      <c r="L39" s="72">
        <v>296</v>
      </c>
      <c r="M39" s="74">
        <v>1638.0600000000004</v>
      </c>
    </row>
    <row r="40" spans="1:13" x14ac:dyDescent="0.25">
      <c r="A40" s="71" t="s">
        <v>1758</v>
      </c>
      <c r="B40" s="71" t="s">
        <v>1759</v>
      </c>
      <c r="C40" s="71" t="s">
        <v>1628</v>
      </c>
      <c r="D40" s="12">
        <v>241</v>
      </c>
      <c r="E40" s="12">
        <v>1190.54</v>
      </c>
      <c r="F40" s="9">
        <v>145</v>
      </c>
      <c r="G40" s="12">
        <v>72</v>
      </c>
      <c r="H40" s="12">
        <v>24</v>
      </c>
      <c r="I40" s="76">
        <v>714</v>
      </c>
      <c r="J40" s="12">
        <v>357</v>
      </c>
      <c r="K40" s="12">
        <v>119</v>
      </c>
      <c r="L40" s="72">
        <v>96</v>
      </c>
      <c r="M40" s="74">
        <v>476.53999999999996</v>
      </c>
    </row>
    <row r="41" spans="1:13" x14ac:dyDescent="0.25">
      <c r="A41" s="71" t="s">
        <v>1760</v>
      </c>
      <c r="B41" s="71" t="s">
        <v>1761</v>
      </c>
      <c r="C41" s="71" t="s">
        <v>25</v>
      </c>
      <c r="D41" s="12">
        <v>140</v>
      </c>
      <c r="E41" s="12">
        <v>144.19999999999999</v>
      </c>
      <c r="F41" s="9">
        <v>84</v>
      </c>
      <c r="G41" s="12">
        <v>42</v>
      </c>
      <c r="H41" s="12">
        <v>14</v>
      </c>
      <c r="I41" s="76">
        <v>87</v>
      </c>
      <c r="J41" s="12">
        <v>43</v>
      </c>
      <c r="K41" s="12">
        <v>14</v>
      </c>
      <c r="L41" s="72">
        <v>56</v>
      </c>
      <c r="M41" s="74">
        <v>57.199999999999989</v>
      </c>
    </row>
    <row r="42" spans="1:13" x14ac:dyDescent="0.25">
      <c r="A42" s="71" t="s">
        <v>1762</v>
      </c>
      <c r="B42" s="71" t="s">
        <v>1763</v>
      </c>
      <c r="C42" s="71" t="s">
        <v>1764</v>
      </c>
      <c r="D42" s="12">
        <v>2854</v>
      </c>
      <c r="E42" s="12">
        <v>14612.479999999996</v>
      </c>
      <c r="F42" s="9">
        <v>1712</v>
      </c>
      <c r="G42" s="12">
        <v>856</v>
      </c>
      <c r="H42" s="12">
        <v>285</v>
      </c>
      <c r="I42" s="76">
        <v>8767</v>
      </c>
      <c r="J42" s="12">
        <v>4384</v>
      </c>
      <c r="K42" s="12">
        <v>1461</v>
      </c>
      <c r="L42" s="72">
        <v>1142</v>
      </c>
      <c r="M42" s="74">
        <v>5845.4799999999959</v>
      </c>
    </row>
    <row r="43" spans="1:13" x14ac:dyDescent="0.25">
      <c r="A43" s="71" t="s">
        <v>1765</v>
      </c>
      <c r="B43" s="71" t="s">
        <v>1766</v>
      </c>
      <c r="C43" s="71" t="s">
        <v>130</v>
      </c>
      <c r="D43" s="12">
        <v>463</v>
      </c>
      <c r="E43" s="12">
        <v>1592.7199999999998</v>
      </c>
      <c r="F43" s="9">
        <v>278</v>
      </c>
      <c r="G43" s="12">
        <v>139</v>
      </c>
      <c r="H43" s="12">
        <v>46</v>
      </c>
      <c r="I43" s="76">
        <v>956</v>
      </c>
      <c r="J43" s="12">
        <v>478</v>
      </c>
      <c r="K43" s="12">
        <v>159</v>
      </c>
      <c r="L43" s="72">
        <v>185</v>
      </c>
      <c r="M43" s="74">
        <v>636.7199999999998</v>
      </c>
    </row>
    <row r="44" spans="1:13" x14ac:dyDescent="0.25">
      <c r="A44" s="71" t="s">
        <v>1767</v>
      </c>
      <c r="B44" s="71" t="s">
        <v>1768</v>
      </c>
      <c r="C44" s="71" t="s">
        <v>1769</v>
      </c>
      <c r="D44" s="12">
        <v>3269</v>
      </c>
      <c r="E44" s="12">
        <v>13174.069999999992</v>
      </c>
      <c r="F44" s="9">
        <v>1961</v>
      </c>
      <c r="G44" s="12">
        <v>981</v>
      </c>
      <c r="H44" s="12">
        <v>327</v>
      </c>
      <c r="I44" s="76">
        <v>7904</v>
      </c>
      <c r="J44" s="12">
        <v>3952</v>
      </c>
      <c r="K44" s="12">
        <v>1317</v>
      </c>
      <c r="L44" s="72">
        <v>1308</v>
      </c>
      <c r="M44" s="74">
        <v>5270.0699999999924</v>
      </c>
    </row>
    <row r="45" spans="1:13" x14ac:dyDescent="0.25">
      <c r="A45" s="71" t="s">
        <v>1770</v>
      </c>
      <c r="B45" s="71" t="s">
        <v>1771</v>
      </c>
      <c r="C45" s="71" t="s">
        <v>22</v>
      </c>
      <c r="D45" s="12">
        <v>7</v>
      </c>
      <c r="E45" s="12">
        <v>369.52</v>
      </c>
      <c r="F45" s="9">
        <v>4</v>
      </c>
      <c r="G45" s="12">
        <v>2</v>
      </c>
      <c r="H45" s="12">
        <v>1</v>
      </c>
      <c r="I45" s="76">
        <v>222</v>
      </c>
      <c r="J45" s="12">
        <v>111</v>
      </c>
      <c r="K45" s="12">
        <v>37</v>
      </c>
      <c r="L45" s="72">
        <v>3</v>
      </c>
      <c r="M45" s="74">
        <v>147.51999999999998</v>
      </c>
    </row>
    <row r="46" spans="1:13" x14ac:dyDescent="0.25">
      <c r="A46" s="71" t="s">
        <v>1772</v>
      </c>
      <c r="B46" s="71" t="s">
        <v>1773</v>
      </c>
      <c r="C46" s="71" t="s">
        <v>22</v>
      </c>
      <c r="D46" s="12">
        <v>61</v>
      </c>
      <c r="E46" s="12">
        <v>1502.7399999999998</v>
      </c>
      <c r="F46" s="9">
        <v>37</v>
      </c>
      <c r="G46" s="12">
        <v>18</v>
      </c>
      <c r="H46" s="12">
        <v>6</v>
      </c>
      <c r="I46" s="76">
        <v>902</v>
      </c>
      <c r="J46" s="12">
        <v>451</v>
      </c>
      <c r="K46" s="12">
        <v>150</v>
      </c>
      <c r="L46" s="72">
        <v>24</v>
      </c>
      <c r="M46" s="74">
        <v>600.73999999999978</v>
      </c>
    </row>
    <row r="47" spans="1:13" x14ac:dyDescent="0.25">
      <c r="A47" s="71" t="s">
        <v>1774</v>
      </c>
      <c r="B47" s="71" t="s">
        <v>1775</v>
      </c>
      <c r="C47" s="71" t="s">
        <v>19</v>
      </c>
      <c r="D47" s="12">
        <v>9687</v>
      </c>
      <c r="E47" s="12">
        <v>73039.979999999952</v>
      </c>
      <c r="F47" s="9">
        <v>5812</v>
      </c>
      <c r="G47" s="12">
        <v>2906</v>
      </c>
      <c r="H47" s="12">
        <v>969</v>
      </c>
      <c r="I47" s="76">
        <v>43824</v>
      </c>
      <c r="J47" s="12">
        <v>21912</v>
      </c>
      <c r="K47" s="12">
        <v>7304</v>
      </c>
      <c r="L47" s="72">
        <v>3875</v>
      </c>
      <c r="M47" s="74">
        <v>29215.979999999952</v>
      </c>
    </row>
    <row r="48" spans="1:13" x14ac:dyDescent="0.25">
      <c r="A48" s="71" t="s">
        <v>1776</v>
      </c>
      <c r="B48" s="71" t="s">
        <v>1777</v>
      </c>
      <c r="C48" s="71" t="s">
        <v>208</v>
      </c>
      <c r="D48" s="12">
        <v>515</v>
      </c>
      <c r="E48" s="12">
        <v>1236</v>
      </c>
      <c r="F48" s="9">
        <v>309</v>
      </c>
      <c r="G48" s="12">
        <v>155</v>
      </c>
      <c r="H48" s="12">
        <v>52</v>
      </c>
      <c r="I48" s="76">
        <v>742</v>
      </c>
      <c r="J48" s="12">
        <v>371</v>
      </c>
      <c r="K48" s="12">
        <v>124</v>
      </c>
      <c r="L48" s="72">
        <v>206</v>
      </c>
      <c r="M48" s="74">
        <v>494</v>
      </c>
    </row>
    <row r="49" spans="1:13" x14ac:dyDescent="0.25">
      <c r="A49" s="71" t="s">
        <v>1778</v>
      </c>
      <c r="B49" s="71" t="s">
        <v>1779</v>
      </c>
      <c r="C49" s="71" t="s">
        <v>208</v>
      </c>
      <c r="D49" s="12">
        <v>1509</v>
      </c>
      <c r="E49" s="12">
        <v>4345.9199999999973</v>
      </c>
      <c r="F49" s="9">
        <v>905</v>
      </c>
      <c r="G49" s="12">
        <v>453</v>
      </c>
      <c r="H49" s="12">
        <v>151</v>
      </c>
      <c r="I49" s="76">
        <v>2608</v>
      </c>
      <c r="J49" s="12">
        <v>1304</v>
      </c>
      <c r="K49" s="12">
        <v>435</v>
      </c>
      <c r="L49" s="72">
        <v>604</v>
      </c>
      <c r="M49" s="74">
        <v>1737.9199999999973</v>
      </c>
    </row>
    <row r="50" spans="1:13" x14ac:dyDescent="0.25">
      <c r="A50" s="71" t="s">
        <v>1780</v>
      </c>
      <c r="B50" s="71" t="s">
        <v>1781</v>
      </c>
      <c r="C50" s="71" t="s">
        <v>22</v>
      </c>
      <c r="D50" s="12">
        <v>1180</v>
      </c>
      <c r="E50" s="12">
        <v>10309.23</v>
      </c>
      <c r="F50" s="9">
        <v>708</v>
      </c>
      <c r="G50" s="12">
        <v>354</v>
      </c>
      <c r="H50" s="12">
        <v>118</v>
      </c>
      <c r="I50" s="76">
        <v>6186</v>
      </c>
      <c r="J50" s="12">
        <v>3093</v>
      </c>
      <c r="K50" s="12">
        <v>1031</v>
      </c>
      <c r="L50" s="72">
        <v>472</v>
      </c>
      <c r="M50" s="74">
        <v>4123.2299999999996</v>
      </c>
    </row>
    <row r="51" spans="1:13" x14ac:dyDescent="0.25">
      <c r="A51" s="71" t="s">
        <v>1782</v>
      </c>
      <c r="B51" s="71" t="s">
        <v>1783</v>
      </c>
      <c r="C51" s="71" t="s">
        <v>22</v>
      </c>
      <c r="D51" s="12">
        <v>608</v>
      </c>
      <c r="E51" s="12">
        <v>5288.5599999999995</v>
      </c>
      <c r="F51" s="9">
        <v>365</v>
      </c>
      <c r="G51" s="12">
        <v>182</v>
      </c>
      <c r="H51" s="12">
        <v>61</v>
      </c>
      <c r="I51" s="76">
        <v>3173</v>
      </c>
      <c r="J51" s="12">
        <v>1587</v>
      </c>
      <c r="K51" s="12">
        <v>529</v>
      </c>
      <c r="L51" s="72">
        <v>243</v>
      </c>
      <c r="M51" s="74">
        <v>2115.5599999999995</v>
      </c>
    </row>
    <row r="52" spans="1:13" x14ac:dyDescent="0.25">
      <c r="A52" s="71" t="s">
        <v>1784</v>
      </c>
      <c r="B52" s="71" t="s">
        <v>1785</v>
      </c>
      <c r="C52" s="71" t="s">
        <v>94</v>
      </c>
      <c r="D52" s="12">
        <v>2510</v>
      </c>
      <c r="E52" s="12">
        <v>12976.699999999997</v>
      </c>
      <c r="F52" s="9">
        <v>1506</v>
      </c>
      <c r="G52" s="12">
        <v>753</v>
      </c>
      <c r="H52" s="12">
        <v>251</v>
      </c>
      <c r="I52" s="76">
        <v>7786</v>
      </c>
      <c r="J52" s="12">
        <v>3893</v>
      </c>
      <c r="K52" s="12">
        <v>1298</v>
      </c>
      <c r="L52" s="72">
        <v>1004</v>
      </c>
      <c r="M52" s="74">
        <v>5190.6999999999971</v>
      </c>
    </row>
    <row r="53" spans="1:13" x14ac:dyDescent="0.25">
      <c r="A53" s="71" t="s">
        <v>1786</v>
      </c>
      <c r="B53" s="71" t="s">
        <v>1787</v>
      </c>
      <c r="C53" s="71" t="s">
        <v>25</v>
      </c>
      <c r="D53" s="12">
        <v>210</v>
      </c>
      <c r="E53" s="12">
        <v>170.1</v>
      </c>
      <c r="F53" s="9">
        <v>126</v>
      </c>
      <c r="G53" s="12">
        <v>63</v>
      </c>
      <c r="H53" s="12">
        <v>21</v>
      </c>
      <c r="I53" s="76">
        <v>102</v>
      </c>
      <c r="J53" s="12">
        <v>51</v>
      </c>
      <c r="K53" s="12">
        <v>17</v>
      </c>
      <c r="L53" s="72">
        <v>84</v>
      </c>
      <c r="M53" s="74">
        <v>68.099999999999994</v>
      </c>
    </row>
    <row r="54" spans="1:13" x14ac:dyDescent="0.25">
      <c r="A54" s="71" t="s">
        <v>1788</v>
      </c>
      <c r="B54" s="71" t="s">
        <v>1789</v>
      </c>
      <c r="C54" s="71" t="s">
        <v>25</v>
      </c>
      <c r="D54" s="12">
        <v>66</v>
      </c>
      <c r="E54" s="12">
        <v>62.7</v>
      </c>
      <c r="F54" s="9">
        <v>40</v>
      </c>
      <c r="G54" s="12">
        <v>20</v>
      </c>
      <c r="H54" s="12">
        <v>7</v>
      </c>
      <c r="I54" s="76">
        <v>38</v>
      </c>
      <c r="J54" s="12">
        <v>19</v>
      </c>
      <c r="K54" s="12">
        <v>6</v>
      </c>
      <c r="L54" s="72">
        <v>26</v>
      </c>
      <c r="M54" s="74">
        <v>24.700000000000003</v>
      </c>
    </row>
    <row r="55" spans="1:13" x14ac:dyDescent="0.25">
      <c r="A55" s="71" t="s">
        <v>1790</v>
      </c>
      <c r="B55" s="71" t="s">
        <v>1791</v>
      </c>
      <c r="C55" s="71" t="s">
        <v>548</v>
      </c>
      <c r="D55" s="12">
        <v>130</v>
      </c>
      <c r="E55" s="12">
        <v>2646.8</v>
      </c>
      <c r="F55" s="9">
        <v>78</v>
      </c>
      <c r="G55" s="12">
        <v>39</v>
      </c>
      <c r="H55" s="12">
        <v>13</v>
      </c>
      <c r="I55" s="76">
        <v>1588</v>
      </c>
      <c r="J55" s="12">
        <v>794</v>
      </c>
      <c r="K55" s="12">
        <v>265</v>
      </c>
      <c r="L55" s="72">
        <v>52</v>
      </c>
      <c r="M55" s="74">
        <v>1058.8000000000002</v>
      </c>
    </row>
    <row r="56" spans="1:13" x14ac:dyDescent="0.25">
      <c r="A56" s="71" t="s">
        <v>1792</v>
      </c>
      <c r="B56" s="71" t="s">
        <v>1793</v>
      </c>
      <c r="C56" s="71" t="s">
        <v>22</v>
      </c>
      <c r="D56" s="12">
        <v>412</v>
      </c>
      <c r="E56" s="12">
        <v>2509.0800000000008</v>
      </c>
      <c r="F56" s="9">
        <v>247</v>
      </c>
      <c r="G56" s="12">
        <v>124</v>
      </c>
      <c r="H56" s="12">
        <v>41</v>
      </c>
      <c r="I56" s="76">
        <v>1505</v>
      </c>
      <c r="J56" s="12">
        <v>753</v>
      </c>
      <c r="K56" s="12">
        <v>251</v>
      </c>
      <c r="L56" s="72">
        <v>165</v>
      </c>
      <c r="M56" s="74">
        <v>1004.0800000000008</v>
      </c>
    </row>
    <row r="57" spans="1:13" x14ac:dyDescent="0.25">
      <c r="A57" s="71" t="s">
        <v>1794</v>
      </c>
      <c r="B57" s="71" t="s">
        <v>1795</v>
      </c>
      <c r="C57" s="71" t="s">
        <v>1796</v>
      </c>
      <c r="D57" s="12">
        <v>5112</v>
      </c>
      <c r="E57" s="12">
        <v>34510.029999999984</v>
      </c>
      <c r="F57" s="9">
        <v>3067</v>
      </c>
      <c r="G57" s="12">
        <v>1534</v>
      </c>
      <c r="H57" s="12">
        <v>511</v>
      </c>
      <c r="I57" s="76">
        <v>20706</v>
      </c>
      <c r="J57" s="12">
        <v>10353</v>
      </c>
      <c r="K57" s="12">
        <v>3451</v>
      </c>
      <c r="L57" s="72">
        <v>2045</v>
      </c>
      <c r="M57" s="74">
        <v>13804.029999999984</v>
      </c>
    </row>
    <row r="58" spans="1:13" x14ac:dyDescent="0.25">
      <c r="A58" s="71" t="s">
        <v>1797</v>
      </c>
      <c r="B58" s="71" t="s">
        <v>1798</v>
      </c>
      <c r="C58" s="71" t="s">
        <v>25</v>
      </c>
      <c r="D58" s="12">
        <v>1925</v>
      </c>
      <c r="E58" s="12">
        <v>7700</v>
      </c>
      <c r="F58" s="9">
        <v>1155</v>
      </c>
      <c r="G58" s="12">
        <v>578</v>
      </c>
      <c r="H58" s="12">
        <v>193</v>
      </c>
      <c r="I58" s="76">
        <v>4620</v>
      </c>
      <c r="J58" s="12">
        <v>2310</v>
      </c>
      <c r="K58" s="12">
        <v>770</v>
      </c>
      <c r="L58" s="72">
        <v>770</v>
      </c>
      <c r="M58" s="74">
        <v>3080</v>
      </c>
    </row>
    <row r="59" spans="1:13" x14ac:dyDescent="0.25">
      <c r="A59" s="71" t="s">
        <v>1799</v>
      </c>
      <c r="B59" s="71" t="s">
        <v>1800</v>
      </c>
      <c r="C59" s="71" t="s">
        <v>51</v>
      </c>
      <c r="D59" s="12">
        <v>11</v>
      </c>
      <c r="E59" s="12">
        <v>42.019999999999996</v>
      </c>
      <c r="F59" s="9">
        <v>7</v>
      </c>
      <c r="G59" s="12">
        <v>3</v>
      </c>
      <c r="H59" s="12">
        <v>1</v>
      </c>
      <c r="I59" s="76">
        <v>25</v>
      </c>
      <c r="J59" s="12">
        <v>13</v>
      </c>
      <c r="K59" s="12">
        <v>4</v>
      </c>
      <c r="L59" s="72">
        <v>4</v>
      </c>
      <c r="M59" s="74">
        <v>17.019999999999996</v>
      </c>
    </row>
    <row r="60" spans="1:13" x14ac:dyDescent="0.25">
      <c r="A60" s="71" t="s">
        <v>1801</v>
      </c>
      <c r="B60" s="71" t="s">
        <v>1802</v>
      </c>
      <c r="C60" s="71" t="s">
        <v>51</v>
      </c>
      <c r="D60" s="12">
        <v>82</v>
      </c>
      <c r="E60" s="12">
        <v>458.15999999999997</v>
      </c>
      <c r="F60" s="9">
        <v>49</v>
      </c>
      <c r="G60" s="12">
        <v>25</v>
      </c>
      <c r="H60" s="12">
        <v>8</v>
      </c>
      <c r="I60" s="76">
        <v>275</v>
      </c>
      <c r="J60" s="12">
        <v>137</v>
      </c>
      <c r="K60" s="12">
        <v>46</v>
      </c>
      <c r="L60" s="72">
        <v>33</v>
      </c>
      <c r="M60" s="74">
        <v>183.15999999999997</v>
      </c>
    </row>
    <row r="61" spans="1:13" x14ac:dyDescent="0.25">
      <c r="A61" s="71" t="s">
        <v>1803</v>
      </c>
      <c r="B61" s="71" t="s">
        <v>1804</v>
      </c>
      <c r="C61" s="71" t="s">
        <v>1805</v>
      </c>
      <c r="D61" s="12">
        <v>478</v>
      </c>
      <c r="E61" s="12">
        <v>5578.26</v>
      </c>
      <c r="F61" s="9">
        <v>287</v>
      </c>
      <c r="G61" s="12">
        <v>143</v>
      </c>
      <c r="H61" s="12">
        <v>48</v>
      </c>
      <c r="I61" s="76">
        <v>3347</v>
      </c>
      <c r="J61" s="12">
        <v>1673</v>
      </c>
      <c r="K61" s="12">
        <v>558</v>
      </c>
      <c r="L61" s="72">
        <v>191</v>
      </c>
      <c r="M61" s="74">
        <v>2231.2600000000002</v>
      </c>
    </row>
    <row r="62" spans="1:13" x14ac:dyDescent="0.25">
      <c r="A62" s="71" t="s">
        <v>1806</v>
      </c>
      <c r="B62" s="71" t="s">
        <v>1807</v>
      </c>
      <c r="C62" s="71" t="s">
        <v>51</v>
      </c>
      <c r="D62" s="12">
        <v>1919</v>
      </c>
      <c r="E62" s="12">
        <v>6294.3199999999988</v>
      </c>
      <c r="F62" s="9">
        <v>1151</v>
      </c>
      <c r="G62" s="12">
        <v>576</v>
      </c>
      <c r="H62" s="12">
        <v>192</v>
      </c>
      <c r="I62" s="76">
        <v>3777</v>
      </c>
      <c r="J62" s="12">
        <v>1888</v>
      </c>
      <c r="K62" s="12">
        <v>629</v>
      </c>
      <c r="L62" s="72">
        <v>768</v>
      </c>
      <c r="M62" s="74">
        <v>2517.3199999999988</v>
      </c>
    </row>
    <row r="63" spans="1:13" x14ac:dyDescent="0.25">
      <c r="A63" s="71" t="s">
        <v>1808</v>
      </c>
      <c r="B63" s="71" t="s">
        <v>1809</v>
      </c>
      <c r="C63" s="71" t="s">
        <v>19</v>
      </c>
      <c r="D63" s="12">
        <v>154</v>
      </c>
      <c r="E63" s="12">
        <v>505.09000000000009</v>
      </c>
      <c r="F63" s="9">
        <v>92</v>
      </c>
      <c r="G63" s="12">
        <v>46</v>
      </c>
      <c r="H63" s="12">
        <v>15</v>
      </c>
      <c r="I63" s="76">
        <v>303</v>
      </c>
      <c r="J63" s="12">
        <v>152</v>
      </c>
      <c r="K63" s="12">
        <v>51</v>
      </c>
      <c r="L63" s="72">
        <v>62</v>
      </c>
      <c r="M63" s="74">
        <v>202.09000000000009</v>
      </c>
    </row>
    <row r="64" spans="1:13" x14ac:dyDescent="0.25">
      <c r="A64" s="71" t="s">
        <v>1810</v>
      </c>
      <c r="B64" s="71" t="s">
        <v>1811</v>
      </c>
      <c r="C64" s="71" t="s">
        <v>1769</v>
      </c>
      <c r="D64" s="12">
        <v>1994</v>
      </c>
      <c r="E64" s="12">
        <v>9350.7900000000009</v>
      </c>
      <c r="F64" s="9">
        <v>1196</v>
      </c>
      <c r="G64" s="12">
        <v>598</v>
      </c>
      <c r="H64" s="12">
        <v>199</v>
      </c>
      <c r="I64" s="76">
        <v>5610</v>
      </c>
      <c r="J64" s="12">
        <v>2805</v>
      </c>
      <c r="K64" s="12">
        <v>935</v>
      </c>
      <c r="L64" s="72">
        <v>798</v>
      </c>
      <c r="M64" s="74">
        <v>3740.7900000000009</v>
      </c>
    </row>
    <row r="65" spans="1:13" x14ac:dyDescent="0.25">
      <c r="A65" s="71" t="s">
        <v>1812</v>
      </c>
      <c r="B65" s="71" t="s">
        <v>1813</v>
      </c>
      <c r="C65" s="71" t="s">
        <v>1769</v>
      </c>
      <c r="D65" s="12">
        <v>53</v>
      </c>
      <c r="E65" s="12">
        <v>246.65999999999997</v>
      </c>
      <c r="F65" s="9">
        <v>32</v>
      </c>
      <c r="G65" s="12">
        <v>16</v>
      </c>
      <c r="H65" s="12">
        <v>5</v>
      </c>
      <c r="I65" s="76">
        <v>148</v>
      </c>
      <c r="J65" s="12">
        <v>74</v>
      </c>
      <c r="K65" s="12">
        <v>25</v>
      </c>
      <c r="L65" s="72">
        <v>21</v>
      </c>
      <c r="M65" s="74">
        <v>98.659999999999968</v>
      </c>
    </row>
    <row r="66" spans="1:13" x14ac:dyDescent="0.25">
      <c r="A66" s="71" t="s">
        <v>1814</v>
      </c>
      <c r="B66" s="71" t="s">
        <v>1815</v>
      </c>
      <c r="C66" s="71" t="s">
        <v>14</v>
      </c>
      <c r="D66" s="12">
        <v>16</v>
      </c>
      <c r="E66" s="12">
        <v>320.32</v>
      </c>
      <c r="F66" s="9">
        <v>10</v>
      </c>
      <c r="G66" s="12">
        <v>5</v>
      </c>
      <c r="H66" s="12">
        <v>2</v>
      </c>
      <c r="I66" s="76">
        <v>192</v>
      </c>
      <c r="J66" s="12">
        <v>96</v>
      </c>
      <c r="K66" s="12">
        <v>32</v>
      </c>
      <c r="L66" s="72">
        <v>6</v>
      </c>
      <c r="M66" s="74">
        <v>128.32</v>
      </c>
    </row>
    <row r="67" spans="1:13" x14ac:dyDescent="0.25">
      <c r="A67" s="71" t="s">
        <v>1816</v>
      </c>
      <c r="B67" s="71" t="s">
        <v>1817</v>
      </c>
      <c r="C67" s="71" t="s">
        <v>1769</v>
      </c>
      <c r="D67" s="12">
        <v>3</v>
      </c>
      <c r="E67" s="12">
        <v>368.46</v>
      </c>
      <c r="F67" s="9">
        <v>2</v>
      </c>
      <c r="G67" s="12">
        <v>1</v>
      </c>
      <c r="H67" s="12">
        <v>0</v>
      </c>
      <c r="I67" s="76">
        <v>221</v>
      </c>
      <c r="J67" s="12">
        <v>111</v>
      </c>
      <c r="K67" s="12">
        <v>37</v>
      </c>
      <c r="L67" s="72">
        <v>1</v>
      </c>
      <c r="M67" s="74">
        <v>147.45999999999998</v>
      </c>
    </row>
    <row r="68" spans="1:13" x14ac:dyDescent="0.25">
      <c r="A68" s="71" t="s">
        <v>1818</v>
      </c>
      <c r="B68" s="71" t="s">
        <v>1819</v>
      </c>
      <c r="C68" s="71" t="s">
        <v>211</v>
      </c>
      <c r="D68" s="12">
        <v>68</v>
      </c>
      <c r="E68" s="12">
        <v>329.12</v>
      </c>
      <c r="F68" s="9">
        <v>41</v>
      </c>
      <c r="G68" s="12">
        <v>20</v>
      </c>
      <c r="H68" s="12">
        <v>7</v>
      </c>
      <c r="I68" s="76">
        <v>197</v>
      </c>
      <c r="J68" s="12">
        <v>99</v>
      </c>
      <c r="K68" s="12">
        <v>33</v>
      </c>
      <c r="L68" s="72">
        <v>27</v>
      </c>
      <c r="M68" s="74">
        <v>132.12</v>
      </c>
    </row>
    <row r="69" spans="1:13" x14ac:dyDescent="0.25">
      <c r="A69" s="71" t="s">
        <v>1820</v>
      </c>
      <c r="B69" s="71" t="s">
        <v>1821</v>
      </c>
      <c r="C69" s="71" t="s">
        <v>1822</v>
      </c>
      <c r="D69" s="12">
        <v>150</v>
      </c>
      <c r="E69" s="12">
        <v>2704.0000000000005</v>
      </c>
      <c r="F69" s="9">
        <v>90</v>
      </c>
      <c r="G69" s="12">
        <v>45</v>
      </c>
      <c r="H69" s="12">
        <v>15</v>
      </c>
      <c r="I69" s="76">
        <v>1622</v>
      </c>
      <c r="J69" s="12">
        <v>811</v>
      </c>
      <c r="K69" s="12">
        <v>270</v>
      </c>
      <c r="L69" s="72">
        <v>60</v>
      </c>
      <c r="M69" s="74">
        <v>1082.0000000000005</v>
      </c>
    </row>
    <row r="70" spans="1:13" x14ac:dyDescent="0.25">
      <c r="A70" s="71" t="s">
        <v>1823</v>
      </c>
      <c r="B70" s="71" t="s">
        <v>1824</v>
      </c>
      <c r="C70" s="71" t="s">
        <v>1825</v>
      </c>
      <c r="D70" s="12">
        <v>550</v>
      </c>
      <c r="E70" s="12">
        <v>8723</v>
      </c>
      <c r="F70" s="9">
        <v>330</v>
      </c>
      <c r="G70" s="12">
        <v>165</v>
      </c>
      <c r="H70" s="12">
        <v>55</v>
      </c>
      <c r="I70" s="76">
        <v>5234</v>
      </c>
      <c r="J70" s="12">
        <v>2617</v>
      </c>
      <c r="K70" s="12">
        <v>872</v>
      </c>
      <c r="L70" s="72">
        <v>220</v>
      </c>
      <c r="M70" s="74">
        <v>3489</v>
      </c>
    </row>
    <row r="71" spans="1:13" x14ac:dyDescent="0.25">
      <c r="A71" s="71" t="s">
        <v>1826</v>
      </c>
      <c r="B71" s="71" t="s">
        <v>1827</v>
      </c>
      <c r="C71" s="71" t="s">
        <v>1828</v>
      </c>
      <c r="D71" s="12">
        <v>46</v>
      </c>
      <c r="E71" s="12">
        <v>280.60000000000002</v>
      </c>
      <c r="F71" s="9">
        <v>28</v>
      </c>
      <c r="G71" s="12">
        <v>14</v>
      </c>
      <c r="H71" s="12">
        <v>5</v>
      </c>
      <c r="I71" s="76">
        <v>168</v>
      </c>
      <c r="J71" s="12">
        <v>84</v>
      </c>
      <c r="K71" s="12">
        <v>28</v>
      </c>
      <c r="L71" s="72">
        <v>18</v>
      </c>
      <c r="M71" s="74">
        <v>112.60000000000002</v>
      </c>
    </row>
    <row r="72" spans="1:13" x14ac:dyDescent="0.25">
      <c r="A72" s="71" t="s">
        <v>1829</v>
      </c>
      <c r="B72" s="71" t="s">
        <v>1830</v>
      </c>
      <c r="C72" s="71" t="s">
        <v>1828</v>
      </c>
      <c r="D72" s="12">
        <v>73</v>
      </c>
      <c r="E72" s="12">
        <v>445.30000000000007</v>
      </c>
      <c r="F72" s="9">
        <v>44</v>
      </c>
      <c r="G72" s="12">
        <v>22</v>
      </c>
      <c r="H72" s="12">
        <v>7</v>
      </c>
      <c r="I72" s="76">
        <v>267</v>
      </c>
      <c r="J72" s="12">
        <v>134</v>
      </c>
      <c r="K72" s="12">
        <v>45</v>
      </c>
      <c r="L72" s="72">
        <v>29</v>
      </c>
      <c r="M72" s="74">
        <v>178.30000000000007</v>
      </c>
    </row>
    <row r="73" spans="1:13" x14ac:dyDescent="0.25">
      <c r="A73" s="71" t="s">
        <v>1831</v>
      </c>
      <c r="B73" s="71" t="s">
        <v>1832</v>
      </c>
      <c r="C73" s="71" t="s">
        <v>1833</v>
      </c>
      <c r="D73" s="12">
        <v>2</v>
      </c>
      <c r="E73" s="12">
        <v>12.14</v>
      </c>
      <c r="F73" s="9">
        <v>1</v>
      </c>
      <c r="G73" s="12">
        <v>1</v>
      </c>
      <c r="H73" s="12">
        <v>0</v>
      </c>
      <c r="I73" s="76">
        <v>7</v>
      </c>
      <c r="J73" s="12">
        <v>4</v>
      </c>
      <c r="K73" s="12">
        <v>1</v>
      </c>
      <c r="L73" s="72">
        <v>1</v>
      </c>
      <c r="M73" s="74">
        <v>5.1400000000000006</v>
      </c>
    </row>
    <row r="74" spans="1:13" x14ac:dyDescent="0.25">
      <c r="A74" s="71" t="s">
        <v>1834</v>
      </c>
      <c r="B74" s="71" t="s">
        <v>1835</v>
      </c>
      <c r="C74" s="71" t="s">
        <v>1833</v>
      </c>
      <c r="D74" s="12">
        <v>46</v>
      </c>
      <c r="E74" s="12">
        <v>280.60000000000002</v>
      </c>
      <c r="F74" s="9">
        <v>28</v>
      </c>
      <c r="G74" s="12">
        <v>14</v>
      </c>
      <c r="H74" s="12">
        <v>5</v>
      </c>
      <c r="I74" s="76">
        <v>168</v>
      </c>
      <c r="J74" s="12">
        <v>84</v>
      </c>
      <c r="K74" s="12">
        <v>28</v>
      </c>
      <c r="L74" s="72">
        <v>18</v>
      </c>
      <c r="M74" s="74">
        <v>112.60000000000002</v>
      </c>
    </row>
    <row r="75" spans="1:13" x14ac:dyDescent="0.25">
      <c r="A75" s="71" t="s">
        <v>1836</v>
      </c>
      <c r="B75" s="71" t="s">
        <v>1837</v>
      </c>
      <c r="C75" s="71" t="s">
        <v>1625</v>
      </c>
      <c r="D75" s="12">
        <v>489</v>
      </c>
      <c r="E75" s="12">
        <v>11005.849999999997</v>
      </c>
      <c r="F75" s="9">
        <v>293</v>
      </c>
      <c r="G75" s="12">
        <v>147</v>
      </c>
      <c r="H75" s="12">
        <v>49</v>
      </c>
      <c r="I75" s="76">
        <v>6604</v>
      </c>
      <c r="J75" s="12">
        <v>3302</v>
      </c>
      <c r="K75" s="12">
        <v>1101</v>
      </c>
      <c r="L75" s="72">
        <v>196</v>
      </c>
      <c r="M75" s="74">
        <v>4401.8499999999967</v>
      </c>
    </row>
    <row r="76" spans="1:13" x14ac:dyDescent="0.25">
      <c r="A76" s="71" t="s">
        <v>1838</v>
      </c>
      <c r="B76" s="71" t="s">
        <v>1839</v>
      </c>
      <c r="C76" s="71" t="s">
        <v>1625</v>
      </c>
      <c r="D76" s="12">
        <v>4634</v>
      </c>
      <c r="E76" s="12">
        <v>104310.45000000011</v>
      </c>
      <c r="F76" s="9">
        <v>2780</v>
      </c>
      <c r="G76" s="12">
        <v>1390</v>
      </c>
      <c r="H76" s="12">
        <v>463</v>
      </c>
      <c r="I76" s="76">
        <v>62586</v>
      </c>
      <c r="J76" s="12">
        <v>31293</v>
      </c>
      <c r="K76" s="12">
        <v>10431</v>
      </c>
      <c r="L76" s="72">
        <v>1854</v>
      </c>
      <c r="M76" s="74">
        <v>41724.450000000114</v>
      </c>
    </row>
    <row r="77" spans="1:13" x14ac:dyDescent="0.25">
      <c r="A77" s="71" t="s">
        <v>1840</v>
      </c>
      <c r="B77" s="71" t="s">
        <v>1841</v>
      </c>
      <c r="C77" s="71" t="s">
        <v>548</v>
      </c>
      <c r="D77" s="12">
        <v>28</v>
      </c>
      <c r="E77" s="12">
        <v>2339.96</v>
      </c>
      <c r="F77" s="9">
        <v>17</v>
      </c>
      <c r="G77" s="12">
        <v>8</v>
      </c>
      <c r="H77" s="12">
        <v>3</v>
      </c>
      <c r="I77" s="76">
        <v>1404</v>
      </c>
      <c r="J77" s="12">
        <v>702</v>
      </c>
      <c r="K77" s="12">
        <v>234</v>
      </c>
      <c r="L77" s="72">
        <v>11</v>
      </c>
      <c r="M77" s="74">
        <v>935.96</v>
      </c>
    </row>
    <row r="78" spans="1:13" x14ac:dyDescent="0.25">
      <c r="A78" s="71" t="s">
        <v>1842</v>
      </c>
      <c r="B78" s="71" t="s">
        <v>1843</v>
      </c>
      <c r="C78" s="71" t="s">
        <v>22</v>
      </c>
      <c r="D78" s="12">
        <v>16</v>
      </c>
      <c r="E78" s="12">
        <v>320</v>
      </c>
      <c r="F78" s="9">
        <v>10</v>
      </c>
      <c r="G78" s="12">
        <v>5</v>
      </c>
      <c r="H78" s="12">
        <v>2</v>
      </c>
      <c r="I78" s="76">
        <v>192</v>
      </c>
      <c r="J78" s="12">
        <v>96</v>
      </c>
      <c r="K78" s="12">
        <v>32</v>
      </c>
      <c r="L78" s="72">
        <v>6</v>
      </c>
      <c r="M78" s="74">
        <v>128</v>
      </c>
    </row>
    <row r="79" spans="1:13" x14ac:dyDescent="0.25">
      <c r="A79" s="71" t="s">
        <v>1844</v>
      </c>
      <c r="B79" s="71" t="s">
        <v>1845</v>
      </c>
      <c r="C79" s="71" t="s">
        <v>1625</v>
      </c>
      <c r="D79" s="12">
        <v>1472</v>
      </c>
      <c r="E79" s="12">
        <v>15152.960000000006</v>
      </c>
      <c r="F79" s="9">
        <v>883</v>
      </c>
      <c r="G79" s="12">
        <v>442</v>
      </c>
      <c r="H79" s="12">
        <v>147</v>
      </c>
      <c r="I79" s="76">
        <v>9092</v>
      </c>
      <c r="J79" s="12">
        <v>4546</v>
      </c>
      <c r="K79" s="12">
        <v>1515</v>
      </c>
      <c r="L79" s="72">
        <v>589</v>
      </c>
      <c r="M79" s="74">
        <v>6060.9600000000064</v>
      </c>
    </row>
    <row r="80" spans="1:13" x14ac:dyDescent="0.25">
      <c r="A80" s="71" t="s">
        <v>1846</v>
      </c>
      <c r="B80" s="71" t="s">
        <v>1847</v>
      </c>
      <c r="C80" s="71" t="s">
        <v>1769</v>
      </c>
      <c r="D80" s="12">
        <v>3750</v>
      </c>
      <c r="E80" s="12">
        <v>20400.000000000015</v>
      </c>
      <c r="F80" s="9">
        <v>2250</v>
      </c>
      <c r="G80" s="12">
        <v>1125</v>
      </c>
      <c r="H80" s="12">
        <v>375</v>
      </c>
      <c r="I80" s="76">
        <v>12240</v>
      </c>
      <c r="J80" s="12">
        <v>6120</v>
      </c>
      <c r="K80" s="12">
        <v>2040</v>
      </c>
      <c r="L80" s="72">
        <v>1500</v>
      </c>
      <c r="M80" s="74">
        <v>8160.0000000000146</v>
      </c>
    </row>
    <row r="81" spans="1:13" x14ac:dyDescent="0.25">
      <c r="A81" s="71" t="s">
        <v>1848</v>
      </c>
      <c r="B81" s="71" t="s">
        <v>1849</v>
      </c>
      <c r="C81" s="71" t="s">
        <v>1850</v>
      </c>
      <c r="D81" s="12">
        <v>78</v>
      </c>
      <c r="E81" s="12">
        <v>2906.28</v>
      </c>
      <c r="F81" s="9">
        <v>47</v>
      </c>
      <c r="G81" s="12">
        <v>23</v>
      </c>
      <c r="H81" s="12">
        <v>8</v>
      </c>
      <c r="I81" s="76">
        <v>1744</v>
      </c>
      <c r="J81" s="12">
        <v>872</v>
      </c>
      <c r="K81" s="12">
        <v>291</v>
      </c>
      <c r="L81" s="72">
        <v>31</v>
      </c>
      <c r="M81" s="74">
        <v>1162.2800000000002</v>
      </c>
    </row>
    <row r="82" spans="1:13" x14ac:dyDescent="0.25">
      <c r="A82" s="71" t="s">
        <v>1851</v>
      </c>
      <c r="B82" s="71" t="s">
        <v>1852</v>
      </c>
      <c r="C82" s="71" t="s">
        <v>19</v>
      </c>
      <c r="D82" s="12">
        <v>39</v>
      </c>
      <c r="E82" s="12">
        <v>212.14</v>
      </c>
      <c r="F82" s="9">
        <v>23</v>
      </c>
      <c r="G82" s="12">
        <v>12</v>
      </c>
      <c r="H82" s="12">
        <v>4</v>
      </c>
      <c r="I82" s="76">
        <v>127</v>
      </c>
      <c r="J82" s="12">
        <v>64</v>
      </c>
      <c r="K82" s="12">
        <v>21</v>
      </c>
      <c r="L82" s="72">
        <v>16</v>
      </c>
      <c r="M82" s="74">
        <v>85.139999999999986</v>
      </c>
    </row>
    <row r="83" spans="1:13" x14ac:dyDescent="0.25">
      <c r="A83" s="71" t="s">
        <v>1853</v>
      </c>
      <c r="B83" s="71" t="s">
        <v>1854</v>
      </c>
      <c r="C83" s="71" t="s">
        <v>19</v>
      </c>
      <c r="D83" s="12">
        <v>10</v>
      </c>
      <c r="E83" s="12">
        <v>55.660000000000004</v>
      </c>
      <c r="F83" s="9">
        <v>6</v>
      </c>
      <c r="G83" s="12">
        <v>3</v>
      </c>
      <c r="H83" s="12">
        <v>1</v>
      </c>
      <c r="I83" s="76">
        <v>33</v>
      </c>
      <c r="J83" s="12">
        <v>17</v>
      </c>
      <c r="K83" s="12">
        <v>6</v>
      </c>
      <c r="L83" s="72">
        <v>4</v>
      </c>
      <c r="M83" s="74">
        <v>22.660000000000004</v>
      </c>
    </row>
    <row r="84" spans="1:13" x14ac:dyDescent="0.25">
      <c r="A84" s="71" t="s">
        <v>1855</v>
      </c>
      <c r="B84" s="71" t="s">
        <v>1856</v>
      </c>
      <c r="C84" s="71" t="s">
        <v>1769</v>
      </c>
      <c r="D84" s="12">
        <v>2861</v>
      </c>
      <c r="E84" s="12">
        <v>13618.359999999988</v>
      </c>
      <c r="F84" s="9">
        <v>1717</v>
      </c>
      <c r="G84" s="12">
        <v>858</v>
      </c>
      <c r="H84" s="12">
        <v>286</v>
      </c>
      <c r="I84" s="76">
        <v>8171</v>
      </c>
      <c r="J84" s="12">
        <v>4086</v>
      </c>
      <c r="K84" s="12">
        <v>1362</v>
      </c>
      <c r="L84" s="72">
        <v>1144</v>
      </c>
      <c r="M84" s="74">
        <v>5447.3599999999878</v>
      </c>
    </row>
    <row r="85" spans="1:13" x14ac:dyDescent="0.25">
      <c r="A85" s="71" t="s">
        <v>1857</v>
      </c>
      <c r="B85" s="71" t="s">
        <v>1858</v>
      </c>
      <c r="C85" s="71" t="s">
        <v>1859</v>
      </c>
      <c r="D85" s="12">
        <v>186</v>
      </c>
      <c r="E85" s="12">
        <v>7670.6400000000012</v>
      </c>
      <c r="F85" s="9">
        <v>112</v>
      </c>
      <c r="G85" s="12">
        <v>56</v>
      </c>
      <c r="H85" s="12">
        <v>19</v>
      </c>
      <c r="I85" s="76">
        <v>4602</v>
      </c>
      <c r="J85" s="12">
        <v>2301</v>
      </c>
      <c r="K85" s="12">
        <v>767</v>
      </c>
      <c r="L85" s="72">
        <v>74</v>
      </c>
      <c r="M85" s="74">
        <v>3068.6400000000012</v>
      </c>
    </row>
    <row r="86" spans="1:13" x14ac:dyDescent="0.25">
      <c r="A86" s="71" t="s">
        <v>1860</v>
      </c>
      <c r="B86" s="71" t="s">
        <v>1861</v>
      </c>
      <c r="C86" s="71" t="s">
        <v>1769</v>
      </c>
      <c r="D86" s="12">
        <v>296</v>
      </c>
      <c r="E86" s="12">
        <v>2601.84</v>
      </c>
      <c r="F86" s="9">
        <v>178</v>
      </c>
      <c r="G86" s="12">
        <v>89</v>
      </c>
      <c r="H86" s="12">
        <v>30</v>
      </c>
      <c r="I86" s="76">
        <v>1561</v>
      </c>
      <c r="J86" s="12">
        <v>781</v>
      </c>
      <c r="K86" s="12">
        <v>260</v>
      </c>
      <c r="L86" s="72">
        <v>118</v>
      </c>
      <c r="M86" s="74">
        <v>1040.8400000000001</v>
      </c>
    </row>
    <row r="87" spans="1:13" x14ac:dyDescent="0.25">
      <c r="A87" s="71" t="s">
        <v>1862</v>
      </c>
      <c r="B87" s="71" t="s">
        <v>1863</v>
      </c>
      <c r="C87" s="71" t="s">
        <v>265</v>
      </c>
      <c r="D87" s="12">
        <v>3</v>
      </c>
      <c r="E87" s="12">
        <v>221.85</v>
      </c>
      <c r="F87" s="9">
        <v>2</v>
      </c>
      <c r="G87" s="12">
        <v>1</v>
      </c>
      <c r="H87" s="12">
        <v>0</v>
      </c>
      <c r="I87" s="76">
        <v>133</v>
      </c>
      <c r="J87" s="12">
        <v>67</v>
      </c>
      <c r="K87" s="12">
        <v>22</v>
      </c>
      <c r="L87" s="72">
        <v>1</v>
      </c>
      <c r="M87" s="74">
        <v>88.85</v>
      </c>
    </row>
    <row r="88" spans="1:13" x14ac:dyDescent="0.25">
      <c r="A88" s="71" t="s">
        <v>1864</v>
      </c>
      <c r="B88" s="71" t="s">
        <v>1865</v>
      </c>
      <c r="C88" s="71" t="s">
        <v>1866</v>
      </c>
      <c r="D88" s="12">
        <v>85</v>
      </c>
      <c r="E88" s="12">
        <v>830.93</v>
      </c>
      <c r="F88" s="9">
        <v>51</v>
      </c>
      <c r="G88" s="12">
        <v>26</v>
      </c>
      <c r="H88" s="12">
        <v>9</v>
      </c>
      <c r="I88" s="76">
        <v>499</v>
      </c>
      <c r="J88" s="12">
        <v>249</v>
      </c>
      <c r="K88" s="12">
        <v>83</v>
      </c>
      <c r="L88" s="72">
        <v>34</v>
      </c>
      <c r="M88" s="74">
        <v>331.92999999999995</v>
      </c>
    </row>
    <row r="89" spans="1:13" x14ac:dyDescent="0.25">
      <c r="A89" s="71" t="s">
        <v>1867</v>
      </c>
      <c r="B89" s="71" t="s">
        <v>1868</v>
      </c>
      <c r="C89" s="71" t="s">
        <v>1866</v>
      </c>
      <c r="D89" s="12">
        <v>242</v>
      </c>
      <c r="E89" s="12">
        <v>976.8</v>
      </c>
      <c r="F89" s="9">
        <v>145</v>
      </c>
      <c r="G89" s="12">
        <v>73</v>
      </c>
      <c r="H89" s="12">
        <v>24</v>
      </c>
      <c r="I89" s="76">
        <v>586</v>
      </c>
      <c r="J89" s="12">
        <v>293</v>
      </c>
      <c r="K89" s="12">
        <v>98</v>
      </c>
      <c r="L89" s="72">
        <v>97</v>
      </c>
      <c r="M89" s="74">
        <v>390.79999999999995</v>
      </c>
    </row>
    <row r="90" spans="1:13" x14ac:dyDescent="0.25">
      <c r="A90" s="71" t="s">
        <v>1869</v>
      </c>
      <c r="B90" s="71" t="s">
        <v>1870</v>
      </c>
      <c r="C90" s="71" t="s">
        <v>51</v>
      </c>
      <c r="D90" s="12">
        <v>132</v>
      </c>
      <c r="E90" s="12">
        <v>679.16</v>
      </c>
      <c r="F90" s="9">
        <v>79</v>
      </c>
      <c r="G90" s="12">
        <v>40</v>
      </c>
      <c r="H90" s="12">
        <v>13</v>
      </c>
      <c r="I90" s="76">
        <v>407</v>
      </c>
      <c r="J90" s="12">
        <v>204</v>
      </c>
      <c r="K90" s="12">
        <v>68</v>
      </c>
      <c r="L90" s="72">
        <v>53</v>
      </c>
      <c r="M90" s="74">
        <v>272.15999999999997</v>
      </c>
    </row>
    <row r="91" spans="1:13" x14ac:dyDescent="0.25">
      <c r="A91" s="71" t="s">
        <v>1871</v>
      </c>
      <c r="B91" s="71" t="s">
        <v>1872</v>
      </c>
      <c r="C91" s="71" t="s">
        <v>51</v>
      </c>
      <c r="D91" s="12">
        <v>71</v>
      </c>
      <c r="E91" s="12">
        <v>1095.0100000000002</v>
      </c>
      <c r="F91" s="9">
        <v>43</v>
      </c>
      <c r="G91" s="12">
        <v>21</v>
      </c>
      <c r="H91" s="12">
        <v>7</v>
      </c>
      <c r="I91" s="76">
        <v>657</v>
      </c>
      <c r="J91" s="12">
        <v>329</v>
      </c>
      <c r="K91" s="12">
        <v>110</v>
      </c>
      <c r="L91" s="72">
        <v>28</v>
      </c>
      <c r="M91" s="74">
        <v>438.01000000000022</v>
      </c>
    </row>
    <row r="92" spans="1:13" x14ac:dyDescent="0.25">
      <c r="A92" s="71" t="s">
        <v>1873</v>
      </c>
      <c r="B92" s="71" t="s">
        <v>1874</v>
      </c>
      <c r="C92" s="71" t="s">
        <v>216</v>
      </c>
      <c r="D92" s="12">
        <v>101</v>
      </c>
      <c r="E92" s="12">
        <v>310.07000000000005</v>
      </c>
      <c r="F92" s="9">
        <v>61</v>
      </c>
      <c r="G92" s="12">
        <v>30</v>
      </c>
      <c r="H92" s="12">
        <v>10</v>
      </c>
      <c r="I92" s="76">
        <v>186</v>
      </c>
      <c r="J92" s="12">
        <v>93</v>
      </c>
      <c r="K92" s="12">
        <v>31</v>
      </c>
      <c r="L92" s="72">
        <v>40</v>
      </c>
      <c r="M92" s="74">
        <v>124.07000000000005</v>
      </c>
    </row>
    <row r="93" spans="1:13" x14ac:dyDescent="0.25">
      <c r="A93" s="71" t="s">
        <v>1875</v>
      </c>
      <c r="B93" s="71" t="s">
        <v>1876</v>
      </c>
      <c r="C93" s="71" t="s">
        <v>282</v>
      </c>
      <c r="D93" s="12">
        <v>130</v>
      </c>
      <c r="E93" s="12">
        <v>749.46</v>
      </c>
      <c r="F93" s="9">
        <v>78</v>
      </c>
      <c r="G93" s="12">
        <v>39</v>
      </c>
      <c r="H93" s="12">
        <v>13</v>
      </c>
      <c r="I93" s="76">
        <v>450</v>
      </c>
      <c r="J93" s="12">
        <v>225</v>
      </c>
      <c r="K93" s="12">
        <v>75</v>
      </c>
      <c r="L93" s="72">
        <v>52</v>
      </c>
      <c r="M93" s="74">
        <v>299.46000000000004</v>
      </c>
    </row>
    <row r="94" spans="1:13" x14ac:dyDescent="0.25">
      <c r="A94" s="71" t="s">
        <v>1877</v>
      </c>
      <c r="B94" s="71" t="s">
        <v>1878</v>
      </c>
      <c r="C94" s="71" t="s">
        <v>548</v>
      </c>
      <c r="D94" s="12">
        <v>1683</v>
      </c>
      <c r="E94" s="12">
        <v>8314.0200000000041</v>
      </c>
      <c r="F94" s="9">
        <v>1010</v>
      </c>
      <c r="G94" s="12">
        <v>505</v>
      </c>
      <c r="H94" s="12">
        <v>168</v>
      </c>
      <c r="I94" s="76">
        <v>4988</v>
      </c>
      <c r="J94" s="12">
        <v>2494</v>
      </c>
      <c r="K94" s="12">
        <v>831</v>
      </c>
      <c r="L94" s="72">
        <v>673</v>
      </c>
      <c r="M94" s="74">
        <v>3326.0200000000041</v>
      </c>
    </row>
    <row r="95" spans="1:13" x14ac:dyDescent="0.25">
      <c r="A95" s="71" t="s">
        <v>1879</v>
      </c>
      <c r="B95" s="71" t="s">
        <v>1880</v>
      </c>
      <c r="C95" s="71" t="s">
        <v>216</v>
      </c>
      <c r="D95" s="12">
        <v>241</v>
      </c>
      <c r="E95" s="12">
        <v>1113.42</v>
      </c>
      <c r="F95" s="9">
        <v>145</v>
      </c>
      <c r="G95" s="12">
        <v>72</v>
      </c>
      <c r="H95" s="12">
        <v>24</v>
      </c>
      <c r="I95" s="76">
        <v>668</v>
      </c>
      <c r="J95" s="12">
        <v>334</v>
      </c>
      <c r="K95" s="12">
        <v>111</v>
      </c>
      <c r="L95" s="72">
        <v>96</v>
      </c>
      <c r="M95" s="74">
        <v>445.42000000000007</v>
      </c>
    </row>
    <row r="96" spans="1:13" x14ac:dyDescent="0.25">
      <c r="A96" s="71" t="s">
        <v>1881</v>
      </c>
      <c r="B96" s="71" t="s">
        <v>1882</v>
      </c>
      <c r="C96" s="71" t="s">
        <v>216</v>
      </c>
      <c r="D96" s="12">
        <v>24</v>
      </c>
      <c r="E96" s="12">
        <v>101.52</v>
      </c>
      <c r="F96" s="9">
        <v>14</v>
      </c>
      <c r="G96" s="12">
        <v>7</v>
      </c>
      <c r="H96" s="12">
        <v>2</v>
      </c>
      <c r="I96" s="76">
        <v>61</v>
      </c>
      <c r="J96" s="12">
        <v>30</v>
      </c>
      <c r="K96" s="12">
        <v>10</v>
      </c>
      <c r="L96" s="72">
        <v>10</v>
      </c>
      <c r="M96" s="74">
        <v>40.519999999999996</v>
      </c>
    </row>
    <row r="97" spans="1:13" x14ac:dyDescent="0.25">
      <c r="A97" s="71" t="s">
        <v>1883</v>
      </c>
      <c r="B97" s="71" t="s">
        <v>1884</v>
      </c>
      <c r="C97" s="71" t="s">
        <v>1828</v>
      </c>
      <c r="D97" s="12">
        <v>373</v>
      </c>
      <c r="E97" s="12">
        <v>2834.8000000000006</v>
      </c>
      <c r="F97" s="9">
        <v>224</v>
      </c>
      <c r="G97" s="12">
        <v>112</v>
      </c>
      <c r="H97" s="12">
        <v>37</v>
      </c>
      <c r="I97" s="76">
        <v>1701</v>
      </c>
      <c r="J97" s="12">
        <v>850</v>
      </c>
      <c r="K97" s="12">
        <v>283</v>
      </c>
      <c r="L97" s="72">
        <v>149</v>
      </c>
      <c r="M97" s="74">
        <v>1133.8000000000006</v>
      </c>
    </row>
    <row r="98" spans="1:13" x14ac:dyDescent="0.25">
      <c r="A98" s="71" t="s">
        <v>1885</v>
      </c>
      <c r="B98" s="71" t="s">
        <v>1886</v>
      </c>
      <c r="C98" s="71" t="s">
        <v>216</v>
      </c>
      <c r="D98" s="12">
        <v>1</v>
      </c>
      <c r="E98" s="12">
        <v>4.99</v>
      </c>
      <c r="F98" s="9">
        <v>1</v>
      </c>
      <c r="G98" s="12">
        <v>0</v>
      </c>
      <c r="H98" s="12">
        <v>0</v>
      </c>
      <c r="I98" s="76">
        <v>3</v>
      </c>
      <c r="J98" s="12">
        <v>1</v>
      </c>
      <c r="K98" s="12">
        <v>0</v>
      </c>
      <c r="L98" s="72">
        <v>0</v>
      </c>
      <c r="M98" s="74">
        <v>1.9900000000000002</v>
      </c>
    </row>
    <row r="99" spans="1:13" x14ac:dyDescent="0.25">
      <c r="A99" s="71" t="s">
        <v>1887</v>
      </c>
      <c r="B99" s="71" t="s">
        <v>1888</v>
      </c>
      <c r="C99" s="71" t="s">
        <v>51</v>
      </c>
      <c r="D99" s="12">
        <v>1210</v>
      </c>
      <c r="E99" s="12">
        <v>7678.1500000000015</v>
      </c>
      <c r="F99" s="9">
        <v>726</v>
      </c>
      <c r="G99" s="12">
        <v>363</v>
      </c>
      <c r="H99" s="12">
        <v>121</v>
      </c>
      <c r="I99" s="76">
        <v>4607</v>
      </c>
      <c r="J99" s="12">
        <v>2303</v>
      </c>
      <c r="K99" s="12">
        <v>768</v>
      </c>
      <c r="L99" s="72">
        <v>484</v>
      </c>
      <c r="M99" s="74">
        <v>3071.1500000000015</v>
      </c>
    </row>
    <row r="100" spans="1:13" x14ac:dyDescent="0.25">
      <c r="A100" s="71" t="s">
        <v>1889</v>
      </c>
      <c r="B100" s="71" t="s">
        <v>1890</v>
      </c>
      <c r="C100" s="71" t="s">
        <v>19</v>
      </c>
      <c r="D100" s="12">
        <v>97</v>
      </c>
      <c r="E100" s="12">
        <v>504.40000000000003</v>
      </c>
      <c r="F100" s="9">
        <v>58</v>
      </c>
      <c r="G100" s="12">
        <v>29</v>
      </c>
      <c r="H100" s="12">
        <v>10</v>
      </c>
      <c r="I100" s="76">
        <v>303</v>
      </c>
      <c r="J100" s="12">
        <v>151</v>
      </c>
      <c r="K100" s="12">
        <v>50</v>
      </c>
      <c r="L100" s="72">
        <v>39</v>
      </c>
      <c r="M100" s="74">
        <v>201.40000000000003</v>
      </c>
    </row>
    <row r="101" spans="1:13" x14ac:dyDescent="0.25">
      <c r="A101" s="75">
        <v>148344</v>
      </c>
      <c r="B101" s="71" t="s">
        <v>1891</v>
      </c>
      <c r="C101" s="71" t="s">
        <v>1769</v>
      </c>
      <c r="D101" s="12">
        <v>2011</v>
      </c>
      <c r="E101" s="12">
        <v>13413.369999999995</v>
      </c>
      <c r="F101" s="9">
        <v>1207</v>
      </c>
      <c r="G101" s="12">
        <v>603</v>
      </c>
      <c r="H101" s="12">
        <v>201</v>
      </c>
      <c r="I101" s="76">
        <v>8048</v>
      </c>
      <c r="J101" s="12">
        <v>4024</v>
      </c>
      <c r="K101" s="12">
        <v>1341</v>
      </c>
      <c r="L101" s="72">
        <v>804</v>
      </c>
      <c r="M101" s="74">
        <v>5365.3699999999953</v>
      </c>
    </row>
    <row r="102" spans="1:13" x14ac:dyDescent="0.25">
      <c r="A102" s="75">
        <v>18058</v>
      </c>
      <c r="B102" s="71" t="s">
        <v>1892</v>
      </c>
      <c r="C102" s="71" t="s">
        <v>91</v>
      </c>
      <c r="D102" s="12">
        <v>1649</v>
      </c>
      <c r="E102" s="12">
        <v>8756.1899999999969</v>
      </c>
      <c r="F102" s="9">
        <v>989</v>
      </c>
      <c r="G102" s="12">
        <v>495</v>
      </c>
      <c r="H102" s="12">
        <v>165</v>
      </c>
      <c r="I102" s="76">
        <v>5254</v>
      </c>
      <c r="J102" s="12">
        <v>2627</v>
      </c>
      <c r="K102" s="12">
        <v>876</v>
      </c>
      <c r="L102" s="72">
        <v>660</v>
      </c>
      <c r="M102" s="74">
        <v>3502.1899999999969</v>
      </c>
    </row>
    <row r="103" spans="1:13" x14ac:dyDescent="0.25">
      <c r="A103" s="75">
        <v>145347</v>
      </c>
      <c r="B103" s="71" t="s">
        <v>1893</v>
      </c>
      <c r="C103" s="71" t="s">
        <v>548</v>
      </c>
      <c r="D103" s="12">
        <v>57</v>
      </c>
      <c r="E103" s="12">
        <v>3665.0999999999995</v>
      </c>
      <c r="F103" s="9">
        <v>34</v>
      </c>
      <c r="G103" s="12">
        <v>17</v>
      </c>
      <c r="H103" s="12">
        <v>6</v>
      </c>
      <c r="I103" s="76">
        <v>2199</v>
      </c>
      <c r="J103" s="12">
        <v>1100</v>
      </c>
      <c r="K103" s="12">
        <v>367</v>
      </c>
      <c r="L103" s="72">
        <v>23</v>
      </c>
      <c r="M103" s="74">
        <v>1466.0999999999995</v>
      </c>
    </row>
    <row r="104" spans="1:13" x14ac:dyDescent="0.25">
      <c r="A104" s="47" t="s">
        <v>461</v>
      </c>
      <c r="B104" s="47"/>
      <c r="C104" s="47"/>
      <c r="D104" s="48">
        <v>97114</v>
      </c>
      <c r="E104" s="48">
        <v>650980.1</v>
      </c>
      <c r="F104" s="58">
        <v>58269</v>
      </c>
      <c r="G104" s="48">
        <v>29139</v>
      </c>
      <c r="H104" s="48">
        <v>9715</v>
      </c>
      <c r="I104" s="55">
        <v>390589</v>
      </c>
      <c r="J104" s="48">
        <v>195298</v>
      </c>
      <c r="K104" s="48">
        <v>65097</v>
      </c>
      <c r="L104" s="65">
        <v>38845</v>
      </c>
      <c r="M104" s="63">
        <v>260391.09999999998</v>
      </c>
    </row>
  </sheetData>
  <pageMargins left="0.7" right="0.7" top="0.75" bottom="0.75" header="0.3" footer="0.3"/>
  <ignoredErrors>
    <ignoredError sqref="A2:A104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FD47D-E84D-471C-95D3-2243EAD42B22}">
  <dimension ref="A1:M48"/>
  <sheetViews>
    <sheetView workbookViewId="0"/>
  </sheetViews>
  <sheetFormatPr defaultRowHeight="15" x14ac:dyDescent="0.25"/>
  <cols>
    <col min="2" max="2" width="44.140625" bestFit="1" customWidth="1"/>
    <col min="3" max="3" width="35.7109375" bestFit="1" customWidth="1"/>
    <col min="4" max="5" width="0" hidden="1" customWidth="1"/>
    <col min="6" max="6" width="12" style="59" customWidth="1"/>
    <col min="7" max="8" width="12" style="59" hidden="1" customWidth="1"/>
    <col min="9" max="9" width="12" style="59" customWidth="1"/>
    <col min="10" max="13" width="0" hidden="1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63" t="s">
        <v>4173</v>
      </c>
      <c r="G1" s="64" t="s">
        <v>2</v>
      </c>
      <c r="H1" s="64" t="s">
        <v>10</v>
      </c>
      <c r="I1" s="63" t="s">
        <v>4174</v>
      </c>
      <c r="J1" s="2" t="s">
        <v>3</v>
      </c>
      <c r="K1" s="2" t="s">
        <v>4</v>
      </c>
    </row>
    <row r="2" spans="1:13" x14ac:dyDescent="0.25">
      <c r="A2" s="50" t="s">
        <v>1894</v>
      </c>
      <c r="B2" s="50" t="s">
        <v>1895</v>
      </c>
      <c r="C2" s="50" t="s">
        <v>25</v>
      </c>
      <c r="D2" s="5">
        <v>24</v>
      </c>
      <c r="E2" s="5">
        <v>4490.16</v>
      </c>
      <c r="F2" s="60">
        <v>14</v>
      </c>
      <c r="G2" s="61">
        <v>7</v>
      </c>
      <c r="H2" s="61">
        <v>2</v>
      </c>
      <c r="I2" s="62">
        <v>2694</v>
      </c>
      <c r="J2" s="2">
        <v>1347</v>
      </c>
      <c r="K2" s="2">
        <v>449</v>
      </c>
      <c r="L2" s="22">
        <v>10</v>
      </c>
      <c r="M2" s="46">
        <v>1796.1599999999999</v>
      </c>
    </row>
    <row r="3" spans="1:13" x14ac:dyDescent="0.25">
      <c r="A3" s="50" t="s">
        <v>1896</v>
      </c>
      <c r="B3" s="50" t="s">
        <v>1897</v>
      </c>
      <c r="C3" s="50" t="s">
        <v>25</v>
      </c>
      <c r="D3" s="5">
        <v>19</v>
      </c>
      <c r="E3" s="5">
        <v>1777.2600000000002</v>
      </c>
      <c r="F3" s="60">
        <v>11</v>
      </c>
      <c r="G3" s="61">
        <v>6</v>
      </c>
      <c r="H3" s="61">
        <v>2</v>
      </c>
      <c r="I3" s="62">
        <v>1066</v>
      </c>
      <c r="J3" s="2">
        <v>533</v>
      </c>
      <c r="K3" s="2">
        <v>178</v>
      </c>
      <c r="L3" s="22">
        <v>8</v>
      </c>
      <c r="M3" s="46">
        <v>711.26000000000022</v>
      </c>
    </row>
    <row r="4" spans="1:13" x14ac:dyDescent="0.25">
      <c r="A4" s="50" t="s">
        <v>1898</v>
      </c>
      <c r="B4" s="50" t="s">
        <v>1899</v>
      </c>
      <c r="C4" s="50" t="s">
        <v>123</v>
      </c>
      <c r="D4" s="5">
        <v>13</v>
      </c>
      <c r="E4" s="5">
        <v>10079.33</v>
      </c>
      <c r="F4" s="60">
        <v>8</v>
      </c>
      <c r="G4" s="61">
        <v>4</v>
      </c>
      <c r="H4" s="61">
        <v>1</v>
      </c>
      <c r="I4" s="62">
        <v>6048</v>
      </c>
      <c r="J4" s="2">
        <v>3024</v>
      </c>
      <c r="K4" s="2">
        <v>1008</v>
      </c>
      <c r="L4" s="22">
        <v>5</v>
      </c>
      <c r="M4" s="46">
        <v>4031.33</v>
      </c>
    </row>
    <row r="5" spans="1:13" x14ac:dyDescent="0.25">
      <c r="A5" s="50" t="s">
        <v>1900</v>
      </c>
      <c r="B5" s="50" t="s">
        <v>1901</v>
      </c>
      <c r="C5" s="50" t="s">
        <v>123</v>
      </c>
      <c r="D5" s="5">
        <v>11</v>
      </c>
      <c r="E5" s="5">
        <v>11434.87</v>
      </c>
      <c r="F5" s="60">
        <v>7</v>
      </c>
      <c r="G5" s="61">
        <v>3</v>
      </c>
      <c r="H5" s="61">
        <v>1</v>
      </c>
      <c r="I5" s="62">
        <v>6861</v>
      </c>
      <c r="J5" s="2">
        <v>3430</v>
      </c>
      <c r="K5" s="2">
        <v>1143</v>
      </c>
      <c r="L5" s="22">
        <v>4</v>
      </c>
      <c r="M5" s="46">
        <v>4573.8700000000008</v>
      </c>
    </row>
    <row r="6" spans="1:13" x14ac:dyDescent="0.25">
      <c r="A6" s="50" t="s">
        <v>1902</v>
      </c>
      <c r="B6" s="50" t="s">
        <v>1903</v>
      </c>
      <c r="C6" s="50" t="s">
        <v>588</v>
      </c>
      <c r="D6" s="5">
        <v>95</v>
      </c>
      <c r="E6" s="5">
        <v>6496.1</v>
      </c>
      <c r="F6" s="60">
        <v>57</v>
      </c>
      <c r="G6" s="61">
        <v>29</v>
      </c>
      <c r="H6" s="61">
        <v>10</v>
      </c>
      <c r="I6" s="62">
        <v>3898</v>
      </c>
      <c r="J6" s="2">
        <v>1949</v>
      </c>
      <c r="K6" s="2">
        <v>650</v>
      </c>
      <c r="L6" s="22">
        <v>38</v>
      </c>
      <c r="M6" s="46">
        <v>2598.1000000000004</v>
      </c>
    </row>
    <row r="7" spans="1:13" x14ac:dyDescent="0.25">
      <c r="A7" s="50" t="s">
        <v>1904</v>
      </c>
      <c r="B7" s="50" t="s">
        <v>1905</v>
      </c>
      <c r="C7" s="50" t="s">
        <v>588</v>
      </c>
      <c r="D7" s="5">
        <v>63</v>
      </c>
      <c r="E7" s="5">
        <v>7956.2699999999995</v>
      </c>
      <c r="F7" s="60">
        <v>38</v>
      </c>
      <c r="G7" s="61">
        <v>19</v>
      </c>
      <c r="H7" s="61">
        <v>6</v>
      </c>
      <c r="I7" s="62">
        <v>4774</v>
      </c>
      <c r="J7" s="2">
        <v>2387</v>
      </c>
      <c r="K7" s="2">
        <v>796</v>
      </c>
      <c r="L7" s="22">
        <v>25</v>
      </c>
      <c r="M7" s="46">
        <v>3182.2699999999995</v>
      </c>
    </row>
    <row r="8" spans="1:13" x14ac:dyDescent="0.25">
      <c r="A8" s="50" t="s">
        <v>1906</v>
      </c>
      <c r="B8" s="50" t="s">
        <v>1907</v>
      </c>
      <c r="C8" s="50" t="s">
        <v>51</v>
      </c>
      <c r="D8" s="5">
        <v>222</v>
      </c>
      <c r="E8" s="5">
        <v>4884</v>
      </c>
      <c r="F8" s="60">
        <v>133</v>
      </c>
      <c r="G8" s="61">
        <v>67</v>
      </c>
      <c r="H8" s="61">
        <v>22</v>
      </c>
      <c r="I8" s="62">
        <v>2930</v>
      </c>
      <c r="J8" s="2">
        <v>1465</v>
      </c>
      <c r="K8" s="2">
        <v>488</v>
      </c>
      <c r="L8" s="22">
        <v>89</v>
      </c>
      <c r="M8" s="46">
        <v>1954</v>
      </c>
    </row>
    <row r="9" spans="1:13" x14ac:dyDescent="0.25">
      <c r="A9" s="50" t="s">
        <v>1908</v>
      </c>
      <c r="B9" s="50" t="s">
        <v>1909</v>
      </c>
      <c r="C9" s="50" t="s">
        <v>54</v>
      </c>
      <c r="D9" s="5">
        <v>779</v>
      </c>
      <c r="E9" s="5">
        <v>2687.5499999999997</v>
      </c>
      <c r="F9" s="60">
        <v>467</v>
      </c>
      <c r="G9" s="61">
        <v>234</v>
      </c>
      <c r="H9" s="61">
        <v>78</v>
      </c>
      <c r="I9" s="62">
        <v>1613</v>
      </c>
      <c r="J9" s="2">
        <v>806</v>
      </c>
      <c r="K9" s="2">
        <v>269</v>
      </c>
      <c r="L9" s="22">
        <v>312</v>
      </c>
      <c r="M9" s="46">
        <v>1074.5499999999997</v>
      </c>
    </row>
    <row r="10" spans="1:13" x14ac:dyDescent="0.25">
      <c r="A10" s="50" t="s">
        <v>1910</v>
      </c>
      <c r="B10" s="50" t="s">
        <v>1911</v>
      </c>
      <c r="C10" s="50" t="s">
        <v>54</v>
      </c>
      <c r="D10" s="5">
        <v>6198</v>
      </c>
      <c r="E10" s="5">
        <v>16300.74</v>
      </c>
      <c r="F10" s="60">
        <v>3719</v>
      </c>
      <c r="G10" s="61">
        <v>1859</v>
      </c>
      <c r="H10" s="61">
        <v>620</v>
      </c>
      <c r="I10" s="62">
        <v>9780</v>
      </c>
      <c r="J10" s="2">
        <v>4890</v>
      </c>
      <c r="K10" s="2">
        <v>1630</v>
      </c>
      <c r="L10" s="22">
        <v>2479</v>
      </c>
      <c r="M10" s="46">
        <v>6520.74</v>
      </c>
    </row>
    <row r="11" spans="1:13" x14ac:dyDescent="0.25">
      <c r="A11" s="50" t="s">
        <v>1912</v>
      </c>
      <c r="B11" s="50" t="s">
        <v>1913</v>
      </c>
      <c r="C11" s="50" t="s">
        <v>54</v>
      </c>
      <c r="D11" s="5">
        <v>9660</v>
      </c>
      <c r="E11" s="5">
        <v>14973</v>
      </c>
      <c r="F11" s="60">
        <v>5796</v>
      </c>
      <c r="G11" s="61">
        <v>2898</v>
      </c>
      <c r="H11" s="61">
        <v>966</v>
      </c>
      <c r="I11" s="62">
        <v>8984</v>
      </c>
      <c r="J11" s="2">
        <v>4492</v>
      </c>
      <c r="K11" s="2">
        <v>1497</v>
      </c>
      <c r="L11" s="22">
        <v>3864</v>
      </c>
      <c r="M11" s="46">
        <v>5989</v>
      </c>
    </row>
    <row r="12" spans="1:13" x14ac:dyDescent="0.25">
      <c r="A12" s="50" t="s">
        <v>1914</v>
      </c>
      <c r="B12" s="50" t="s">
        <v>1915</v>
      </c>
      <c r="C12" s="50" t="s">
        <v>54</v>
      </c>
      <c r="D12" s="5">
        <v>9942</v>
      </c>
      <c r="E12" s="5">
        <v>17199.660000000007</v>
      </c>
      <c r="F12" s="60">
        <v>5965</v>
      </c>
      <c r="G12" s="61">
        <v>2983</v>
      </c>
      <c r="H12" s="61">
        <v>994</v>
      </c>
      <c r="I12" s="62">
        <v>10320</v>
      </c>
      <c r="J12" s="2">
        <v>5160</v>
      </c>
      <c r="K12" s="2">
        <v>1720</v>
      </c>
      <c r="L12" s="22">
        <v>3977</v>
      </c>
      <c r="M12" s="46">
        <v>6879.6600000000071</v>
      </c>
    </row>
    <row r="13" spans="1:13" x14ac:dyDescent="0.25">
      <c r="A13" s="50" t="s">
        <v>1916</v>
      </c>
      <c r="B13" s="50" t="s">
        <v>1917</v>
      </c>
      <c r="C13" s="50" t="s">
        <v>1918</v>
      </c>
      <c r="D13" s="5">
        <v>8</v>
      </c>
      <c r="E13" s="5">
        <v>11191.520000000002</v>
      </c>
      <c r="F13" s="60">
        <v>5</v>
      </c>
      <c r="G13" s="61">
        <v>2</v>
      </c>
      <c r="H13" s="61">
        <v>1</v>
      </c>
      <c r="I13" s="62">
        <v>6715</v>
      </c>
      <c r="J13" s="2">
        <v>3357</v>
      </c>
      <c r="K13" s="2">
        <v>1119</v>
      </c>
      <c r="L13" s="22">
        <v>3</v>
      </c>
      <c r="M13" s="46">
        <v>4476.5200000000023</v>
      </c>
    </row>
    <row r="14" spans="1:13" x14ac:dyDescent="0.25">
      <c r="A14" s="50" t="s">
        <v>1919</v>
      </c>
      <c r="B14" s="50" t="s">
        <v>1920</v>
      </c>
      <c r="C14" s="50" t="s">
        <v>110</v>
      </c>
      <c r="D14" s="5">
        <v>18</v>
      </c>
      <c r="E14" s="5">
        <v>1731.78</v>
      </c>
      <c r="F14" s="60">
        <v>11</v>
      </c>
      <c r="G14" s="61">
        <v>5</v>
      </c>
      <c r="H14" s="61">
        <v>2</v>
      </c>
      <c r="I14" s="62">
        <v>1039</v>
      </c>
      <c r="J14" s="2">
        <v>520</v>
      </c>
      <c r="K14" s="2">
        <v>173</v>
      </c>
      <c r="L14" s="22">
        <v>7</v>
      </c>
      <c r="M14" s="46">
        <v>692.78</v>
      </c>
    </row>
    <row r="15" spans="1:13" x14ac:dyDescent="0.25">
      <c r="A15" s="50" t="s">
        <v>1921</v>
      </c>
      <c r="B15" s="50" t="s">
        <v>1922</v>
      </c>
      <c r="C15" s="50" t="s">
        <v>110</v>
      </c>
      <c r="D15" s="5">
        <v>10</v>
      </c>
      <c r="E15" s="5">
        <v>1919.6</v>
      </c>
      <c r="F15" s="60">
        <v>6</v>
      </c>
      <c r="G15" s="61">
        <v>3</v>
      </c>
      <c r="H15" s="61">
        <v>1</v>
      </c>
      <c r="I15" s="62">
        <v>1152</v>
      </c>
      <c r="J15" s="2">
        <v>576</v>
      </c>
      <c r="K15" s="2">
        <v>192</v>
      </c>
      <c r="L15" s="22">
        <v>4</v>
      </c>
      <c r="M15" s="46">
        <v>767.59999999999991</v>
      </c>
    </row>
    <row r="16" spans="1:13" x14ac:dyDescent="0.25">
      <c r="A16" s="50" t="s">
        <v>1923</v>
      </c>
      <c r="B16" s="50" t="s">
        <v>1924</v>
      </c>
      <c r="C16" s="50" t="s">
        <v>34</v>
      </c>
      <c r="D16" s="5">
        <v>83</v>
      </c>
      <c r="E16" s="5">
        <v>2720.74</v>
      </c>
      <c r="F16" s="60">
        <v>50</v>
      </c>
      <c r="G16" s="61">
        <v>25</v>
      </c>
      <c r="H16" s="61">
        <v>8</v>
      </c>
      <c r="I16" s="62">
        <v>1632</v>
      </c>
      <c r="J16" s="2">
        <v>816</v>
      </c>
      <c r="K16" s="2">
        <v>272</v>
      </c>
      <c r="L16" s="22">
        <v>33</v>
      </c>
      <c r="M16" s="46">
        <v>1088.7399999999998</v>
      </c>
    </row>
    <row r="17" spans="1:13" x14ac:dyDescent="0.25">
      <c r="A17" s="50" t="s">
        <v>1925</v>
      </c>
      <c r="B17" s="50" t="s">
        <v>1926</v>
      </c>
      <c r="C17" s="50" t="s">
        <v>22</v>
      </c>
      <c r="D17" s="5">
        <v>1950</v>
      </c>
      <c r="E17" s="5">
        <v>4251.9299999999994</v>
      </c>
      <c r="F17" s="60">
        <v>1170</v>
      </c>
      <c r="G17" s="61">
        <v>585</v>
      </c>
      <c r="H17" s="61">
        <v>195</v>
      </c>
      <c r="I17" s="62">
        <v>2551</v>
      </c>
      <c r="J17" s="2">
        <v>1276</v>
      </c>
      <c r="K17" s="2">
        <v>425</v>
      </c>
      <c r="L17" s="22">
        <v>780</v>
      </c>
      <c r="M17" s="46">
        <v>1700.9299999999994</v>
      </c>
    </row>
    <row r="18" spans="1:13" x14ac:dyDescent="0.25">
      <c r="A18" s="50" t="s">
        <v>1927</v>
      </c>
      <c r="B18" s="50" t="s">
        <v>1928</v>
      </c>
      <c r="C18" s="50" t="s">
        <v>14</v>
      </c>
      <c r="D18" s="5">
        <v>1696</v>
      </c>
      <c r="E18" s="5">
        <v>11719.359999999997</v>
      </c>
      <c r="F18" s="60">
        <v>1018</v>
      </c>
      <c r="G18" s="61">
        <v>509</v>
      </c>
      <c r="H18" s="61">
        <v>170</v>
      </c>
      <c r="I18" s="62">
        <v>7032</v>
      </c>
      <c r="J18" s="2">
        <v>3516</v>
      </c>
      <c r="K18" s="2">
        <v>1172</v>
      </c>
      <c r="L18" s="22">
        <v>678</v>
      </c>
      <c r="M18" s="46">
        <v>4687.3599999999969</v>
      </c>
    </row>
    <row r="19" spans="1:13" x14ac:dyDescent="0.25">
      <c r="A19" s="50" t="s">
        <v>1929</v>
      </c>
      <c r="B19" s="50" t="s">
        <v>1930</v>
      </c>
      <c r="C19" s="50" t="s">
        <v>37</v>
      </c>
      <c r="D19" s="5">
        <v>1054</v>
      </c>
      <c r="E19" s="5">
        <v>3794.4000000000005</v>
      </c>
      <c r="F19" s="60">
        <v>632</v>
      </c>
      <c r="G19" s="61">
        <v>316</v>
      </c>
      <c r="H19" s="61">
        <v>105</v>
      </c>
      <c r="I19" s="62">
        <v>2277</v>
      </c>
      <c r="J19" s="2">
        <v>1138</v>
      </c>
      <c r="K19" s="2">
        <v>379</v>
      </c>
      <c r="L19" s="22">
        <v>422</v>
      </c>
      <c r="M19" s="46">
        <v>1517.4000000000005</v>
      </c>
    </row>
    <row r="20" spans="1:13" x14ac:dyDescent="0.25">
      <c r="A20" s="50" t="s">
        <v>1931</v>
      </c>
      <c r="B20" s="50" t="s">
        <v>1932</v>
      </c>
      <c r="C20" s="50" t="s">
        <v>22</v>
      </c>
      <c r="D20" s="5">
        <v>674</v>
      </c>
      <c r="E20" s="5">
        <v>7221.2900000000009</v>
      </c>
      <c r="F20" s="60">
        <v>404</v>
      </c>
      <c r="G20" s="61">
        <v>202</v>
      </c>
      <c r="H20" s="61">
        <v>67</v>
      </c>
      <c r="I20" s="62">
        <v>4333</v>
      </c>
      <c r="J20" s="2">
        <v>2166</v>
      </c>
      <c r="K20" s="2">
        <v>722</v>
      </c>
      <c r="L20" s="22">
        <v>270</v>
      </c>
      <c r="M20" s="46">
        <v>2888.2900000000009</v>
      </c>
    </row>
    <row r="21" spans="1:13" x14ac:dyDescent="0.25">
      <c r="A21" s="50" t="s">
        <v>1933</v>
      </c>
      <c r="B21" s="50" t="s">
        <v>1934</v>
      </c>
      <c r="C21" s="50" t="s">
        <v>22</v>
      </c>
      <c r="D21" s="5">
        <v>586</v>
      </c>
      <c r="E21" s="5">
        <v>4264.4199999999983</v>
      </c>
      <c r="F21" s="60">
        <v>352</v>
      </c>
      <c r="G21" s="61">
        <v>176</v>
      </c>
      <c r="H21" s="61">
        <v>59</v>
      </c>
      <c r="I21" s="62">
        <v>2559</v>
      </c>
      <c r="J21" s="2">
        <v>1279</v>
      </c>
      <c r="K21" s="2">
        <v>426</v>
      </c>
      <c r="L21" s="22">
        <v>234</v>
      </c>
      <c r="M21" s="46">
        <v>1705.4199999999983</v>
      </c>
    </row>
    <row r="22" spans="1:13" x14ac:dyDescent="0.25">
      <c r="A22" s="50" t="s">
        <v>1935</v>
      </c>
      <c r="B22" s="50" t="s">
        <v>1936</v>
      </c>
      <c r="C22" s="50" t="s">
        <v>22</v>
      </c>
      <c r="D22" s="5">
        <v>801</v>
      </c>
      <c r="E22" s="5">
        <v>6576.2100000000019</v>
      </c>
      <c r="F22" s="60">
        <v>481</v>
      </c>
      <c r="G22" s="61">
        <v>240</v>
      </c>
      <c r="H22" s="61">
        <v>80</v>
      </c>
      <c r="I22" s="62">
        <v>3946</v>
      </c>
      <c r="J22" s="2">
        <v>1973</v>
      </c>
      <c r="K22" s="2">
        <v>658</v>
      </c>
      <c r="L22" s="22">
        <v>320</v>
      </c>
      <c r="M22" s="46">
        <v>2630.2100000000019</v>
      </c>
    </row>
    <row r="23" spans="1:13" x14ac:dyDescent="0.25">
      <c r="A23" s="50" t="s">
        <v>1937</v>
      </c>
      <c r="B23" s="50" t="s">
        <v>1938</v>
      </c>
      <c r="C23" s="50" t="s">
        <v>253</v>
      </c>
      <c r="D23" s="5">
        <v>57</v>
      </c>
      <c r="E23" s="5">
        <v>456</v>
      </c>
      <c r="F23" s="60">
        <v>34</v>
      </c>
      <c r="G23" s="61">
        <v>17</v>
      </c>
      <c r="H23" s="61">
        <v>6</v>
      </c>
      <c r="I23" s="62">
        <v>274</v>
      </c>
      <c r="J23" s="2">
        <v>137</v>
      </c>
      <c r="K23" s="2">
        <v>46</v>
      </c>
      <c r="L23" s="22">
        <v>23</v>
      </c>
      <c r="M23" s="46">
        <v>182</v>
      </c>
    </row>
    <row r="24" spans="1:13" x14ac:dyDescent="0.25">
      <c r="A24" s="50" t="s">
        <v>1939</v>
      </c>
      <c r="B24" s="50" t="s">
        <v>1940</v>
      </c>
      <c r="C24" s="50" t="s">
        <v>1103</v>
      </c>
      <c r="D24" s="5">
        <v>1227</v>
      </c>
      <c r="E24" s="5">
        <v>3079.7699999999995</v>
      </c>
      <c r="F24" s="60">
        <v>736</v>
      </c>
      <c r="G24" s="61">
        <v>368</v>
      </c>
      <c r="H24" s="61">
        <v>123</v>
      </c>
      <c r="I24" s="62">
        <v>1848</v>
      </c>
      <c r="J24" s="2">
        <v>924</v>
      </c>
      <c r="K24" s="2">
        <v>308</v>
      </c>
      <c r="L24" s="22">
        <v>491</v>
      </c>
      <c r="M24" s="46">
        <v>1231.7699999999995</v>
      </c>
    </row>
    <row r="25" spans="1:13" x14ac:dyDescent="0.25">
      <c r="A25" s="50" t="s">
        <v>1941</v>
      </c>
      <c r="B25" s="50" t="s">
        <v>1942</v>
      </c>
      <c r="C25" s="50" t="s">
        <v>85</v>
      </c>
      <c r="D25" s="5">
        <v>12</v>
      </c>
      <c r="E25" s="5">
        <v>1224.5999999999999</v>
      </c>
      <c r="F25" s="60">
        <v>7</v>
      </c>
      <c r="G25" s="61">
        <v>4</v>
      </c>
      <c r="H25" s="61">
        <v>1</v>
      </c>
      <c r="I25" s="62">
        <v>735</v>
      </c>
      <c r="J25" s="2">
        <v>367</v>
      </c>
      <c r="K25" s="2">
        <v>122</v>
      </c>
      <c r="L25" s="22">
        <v>5</v>
      </c>
      <c r="M25" s="46">
        <v>489.59999999999991</v>
      </c>
    </row>
    <row r="26" spans="1:13" x14ac:dyDescent="0.25">
      <c r="A26" s="50" t="s">
        <v>1943</v>
      </c>
      <c r="B26" s="50" t="s">
        <v>1944</v>
      </c>
      <c r="C26" s="50" t="s">
        <v>97</v>
      </c>
      <c r="D26" s="5">
        <v>28</v>
      </c>
      <c r="E26" s="5">
        <v>6143.2</v>
      </c>
      <c r="F26" s="60">
        <v>17</v>
      </c>
      <c r="G26" s="61">
        <v>8</v>
      </c>
      <c r="H26" s="61">
        <v>3</v>
      </c>
      <c r="I26" s="62">
        <v>3686</v>
      </c>
      <c r="J26" s="2">
        <v>1843</v>
      </c>
      <c r="K26" s="2">
        <v>614</v>
      </c>
      <c r="L26" s="22">
        <v>11</v>
      </c>
      <c r="M26" s="46">
        <v>2457.1999999999998</v>
      </c>
    </row>
    <row r="27" spans="1:13" x14ac:dyDescent="0.25">
      <c r="A27" s="50" t="s">
        <v>1945</v>
      </c>
      <c r="B27" s="50" t="s">
        <v>1946</v>
      </c>
      <c r="C27" s="50" t="s">
        <v>25</v>
      </c>
      <c r="D27" s="5">
        <v>83</v>
      </c>
      <c r="E27" s="5">
        <v>1225.08</v>
      </c>
      <c r="F27" s="60">
        <v>50</v>
      </c>
      <c r="G27" s="61">
        <v>25</v>
      </c>
      <c r="H27" s="61">
        <v>8</v>
      </c>
      <c r="I27" s="62">
        <v>735</v>
      </c>
      <c r="J27" s="2">
        <v>368</v>
      </c>
      <c r="K27" s="2">
        <v>123</v>
      </c>
      <c r="L27" s="22">
        <v>33</v>
      </c>
      <c r="M27" s="46">
        <v>490.07999999999993</v>
      </c>
    </row>
    <row r="28" spans="1:13" x14ac:dyDescent="0.25">
      <c r="A28" s="50" t="s">
        <v>1947</v>
      </c>
      <c r="B28" s="50" t="s">
        <v>1948</v>
      </c>
      <c r="C28" s="50" t="s">
        <v>34</v>
      </c>
      <c r="D28" s="5">
        <v>194</v>
      </c>
      <c r="E28" s="5">
        <v>6145.92</v>
      </c>
      <c r="F28" s="60">
        <v>116</v>
      </c>
      <c r="G28" s="61">
        <v>58</v>
      </c>
      <c r="H28" s="61">
        <v>19</v>
      </c>
      <c r="I28" s="62">
        <v>3688</v>
      </c>
      <c r="J28" s="2">
        <v>1844</v>
      </c>
      <c r="K28" s="2">
        <v>615</v>
      </c>
      <c r="L28" s="22">
        <v>78</v>
      </c>
      <c r="M28" s="46">
        <v>2457.92</v>
      </c>
    </row>
    <row r="29" spans="1:13" x14ac:dyDescent="0.25">
      <c r="A29" s="50" t="s">
        <v>1949</v>
      </c>
      <c r="B29" s="50" t="s">
        <v>1950</v>
      </c>
      <c r="C29" s="50" t="s">
        <v>34</v>
      </c>
      <c r="D29" s="5">
        <v>51</v>
      </c>
      <c r="E29" s="5">
        <v>708.90000000000009</v>
      </c>
      <c r="F29" s="60">
        <v>31</v>
      </c>
      <c r="G29" s="61">
        <v>15</v>
      </c>
      <c r="H29" s="61">
        <v>5</v>
      </c>
      <c r="I29" s="62">
        <v>425</v>
      </c>
      <c r="J29" s="2">
        <v>213</v>
      </c>
      <c r="K29" s="2">
        <v>71</v>
      </c>
      <c r="L29" s="22">
        <v>20</v>
      </c>
      <c r="M29" s="46">
        <v>283.90000000000009</v>
      </c>
    </row>
    <row r="30" spans="1:13" x14ac:dyDescent="0.25">
      <c r="A30" s="50" t="s">
        <v>1951</v>
      </c>
      <c r="B30" s="50" t="s">
        <v>1952</v>
      </c>
      <c r="C30" s="50" t="s">
        <v>25</v>
      </c>
      <c r="D30" s="5">
        <v>38</v>
      </c>
      <c r="E30" s="5">
        <v>7109.42</v>
      </c>
      <c r="F30" s="60">
        <v>23</v>
      </c>
      <c r="G30" s="61">
        <v>11</v>
      </c>
      <c r="H30" s="61">
        <v>4</v>
      </c>
      <c r="I30" s="62">
        <v>4266</v>
      </c>
      <c r="J30" s="2">
        <v>2133</v>
      </c>
      <c r="K30" s="2">
        <v>711</v>
      </c>
      <c r="L30" s="22">
        <v>15</v>
      </c>
      <c r="M30" s="46">
        <v>2843.42</v>
      </c>
    </row>
    <row r="31" spans="1:13" x14ac:dyDescent="0.25">
      <c r="A31" s="50" t="s">
        <v>1953</v>
      </c>
      <c r="B31" s="50" t="s">
        <v>1954</v>
      </c>
      <c r="C31" s="50" t="s">
        <v>25</v>
      </c>
      <c r="D31" s="5">
        <v>15</v>
      </c>
      <c r="E31" s="5">
        <v>4209.45</v>
      </c>
      <c r="F31" s="60">
        <v>9</v>
      </c>
      <c r="G31" s="61">
        <v>5</v>
      </c>
      <c r="H31" s="61">
        <v>2</v>
      </c>
      <c r="I31" s="62">
        <v>2526</v>
      </c>
      <c r="J31" s="2">
        <v>1263</v>
      </c>
      <c r="K31" s="2">
        <v>421</v>
      </c>
      <c r="L31" s="22">
        <v>6</v>
      </c>
      <c r="M31" s="46">
        <v>1683.4499999999998</v>
      </c>
    </row>
    <row r="32" spans="1:13" x14ac:dyDescent="0.25">
      <c r="A32" s="50" t="s">
        <v>1955</v>
      </c>
      <c r="B32" s="50" t="s">
        <v>1956</v>
      </c>
      <c r="C32" s="50" t="s">
        <v>25</v>
      </c>
      <c r="D32" s="5">
        <v>57</v>
      </c>
      <c r="E32" s="5">
        <v>5331.7799999999988</v>
      </c>
      <c r="F32" s="60">
        <v>34</v>
      </c>
      <c r="G32" s="61">
        <v>17</v>
      </c>
      <c r="H32" s="61">
        <v>6</v>
      </c>
      <c r="I32" s="62">
        <v>3199</v>
      </c>
      <c r="J32" s="2">
        <v>1600</v>
      </c>
      <c r="K32" s="2">
        <v>533</v>
      </c>
      <c r="L32" s="22">
        <v>23</v>
      </c>
      <c r="M32" s="46">
        <v>2132.7799999999988</v>
      </c>
    </row>
    <row r="33" spans="1:13" x14ac:dyDescent="0.25">
      <c r="A33" s="50" t="s">
        <v>1957</v>
      </c>
      <c r="B33" s="50" t="s">
        <v>1958</v>
      </c>
      <c r="C33" s="50" t="s">
        <v>1959</v>
      </c>
      <c r="D33" s="5">
        <v>36</v>
      </c>
      <c r="E33" s="5">
        <v>1273.8</v>
      </c>
      <c r="F33" s="60">
        <v>22</v>
      </c>
      <c r="G33" s="61">
        <v>11</v>
      </c>
      <c r="H33" s="61">
        <v>4</v>
      </c>
      <c r="I33" s="62">
        <v>764</v>
      </c>
      <c r="J33" s="2">
        <v>382</v>
      </c>
      <c r="K33" s="2">
        <v>127</v>
      </c>
      <c r="L33" s="22">
        <v>14</v>
      </c>
      <c r="M33" s="46">
        <v>509.79999999999995</v>
      </c>
    </row>
    <row r="34" spans="1:13" x14ac:dyDescent="0.25">
      <c r="A34" s="50" t="s">
        <v>1960</v>
      </c>
      <c r="B34" s="50" t="s">
        <v>1961</v>
      </c>
      <c r="C34" s="50" t="s">
        <v>22</v>
      </c>
      <c r="D34" s="5">
        <v>53</v>
      </c>
      <c r="E34" s="5">
        <v>11210.32</v>
      </c>
      <c r="F34" s="60">
        <v>32</v>
      </c>
      <c r="G34" s="61">
        <v>16</v>
      </c>
      <c r="H34" s="61">
        <v>5</v>
      </c>
      <c r="I34" s="62">
        <v>6726</v>
      </c>
      <c r="J34" s="2">
        <v>3363</v>
      </c>
      <c r="K34" s="2">
        <v>1121</v>
      </c>
      <c r="L34" s="22">
        <v>21</v>
      </c>
      <c r="M34" s="46">
        <v>4484.32</v>
      </c>
    </row>
    <row r="35" spans="1:13" x14ac:dyDescent="0.25">
      <c r="A35" s="50" t="s">
        <v>1962</v>
      </c>
      <c r="B35" s="50" t="s">
        <v>1963</v>
      </c>
      <c r="C35" s="50" t="s">
        <v>216</v>
      </c>
      <c r="D35" s="5">
        <v>127</v>
      </c>
      <c r="E35" s="5">
        <v>1016</v>
      </c>
      <c r="F35" s="60">
        <v>76</v>
      </c>
      <c r="G35" s="61">
        <v>38</v>
      </c>
      <c r="H35" s="61">
        <v>13</v>
      </c>
      <c r="I35" s="62">
        <v>610</v>
      </c>
      <c r="J35" s="2">
        <v>305</v>
      </c>
      <c r="K35" s="2">
        <v>102</v>
      </c>
      <c r="L35" s="22">
        <v>51</v>
      </c>
      <c r="M35" s="46">
        <v>406</v>
      </c>
    </row>
    <row r="36" spans="1:13" x14ac:dyDescent="0.25">
      <c r="A36" s="50" t="s">
        <v>1964</v>
      </c>
      <c r="B36" s="50" t="s">
        <v>1965</v>
      </c>
      <c r="C36" s="50" t="s">
        <v>1959</v>
      </c>
      <c r="D36" s="5">
        <v>34</v>
      </c>
      <c r="E36" s="5">
        <v>188.02</v>
      </c>
      <c r="F36" s="60">
        <v>20</v>
      </c>
      <c r="G36" s="61">
        <v>10</v>
      </c>
      <c r="H36" s="61">
        <v>3</v>
      </c>
      <c r="I36" s="62">
        <v>113</v>
      </c>
      <c r="J36" s="2">
        <v>56</v>
      </c>
      <c r="K36" s="2">
        <v>19</v>
      </c>
      <c r="L36" s="22">
        <v>14</v>
      </c>
      <c r="M36" s="46">
        <v>75.02000000000001</v>
      </c>
    </row>
    <row r="37" spans="1:13" x14ac:dyDescent="0.25">
      <c r="A37" s="50" t="s">
        <v>1969</v>
      </c>
      <c r="B37" s="50" t="s">
        <v>1970</v>
      </c>
      <c r="C37" s="50" t="s">
        <v>85</v>
      </c>
      <c r="D37" s="5">
        <v>2</v>
      </c>
      <c r="E37" s="5">
        <v>818.96</v>
      </c>
      <c r="F37" s="60">
        <v>1</v>
      </c>
      <c r="G37" s="61">
        <v>1</v>
      </c>
      <c r="H37" s="61">
        <v>0</v>
      </c>
      <c r="I37" s="62">
        <v>491</v>
      </c>
      <c r="J37" s="2">
        <v>246</v>
      </c>
      <c r="K37" s="2">
        <v>82</v>
      </c>
      <c r="L37" s="22">
        <v>1</v>
      </c>
      <c r="M37" s="46">
        <v>327.96000000000004</v>
      </c>
    </row>
    <row r="38" spans="1:13" x14ac:dyDescent="0.25">
      <c r="A38" s="50" t="s">
        <v>1971</v>
      </c>
      <c r="B38" s="50" t="s">
        <v>1972</v>
      </c>
      <c r="C38" s="50" t="s">
        <v>19</v>
      </c>
      <c r="D38" s="5">
        <v>28</v>
      </c>
      <c r="E38" s="5">
        <v>2565.88</v>
      </c>
      <c r="F38" s="60">
        <v>17</v>
      </c>
      <c r="G38" s="61">
        <v>8</v>
      </c>
      <c r="H38" s="61">
        <v>3</v>
      </c>
      <c r="I38" s="62">
        <v>1540</v>
      </c>
      <c r="J38" s="2">
        <v>770</v>
      </c>
      <c r="K38" s="2">
        <v>257</v>
      </c>
      <c r="L38" s="22">
        <v>11</v>
      </c>
      <c r="M38" s="46">
        <v>1025.8800000000001</v>
      </c>
    </row>
    <row r="39" spans="1:13" x14ac:dyDescent="0.25">
      <c r="A39" s="50" t="s">
        <v>1973</v>
      </c>
      <c r="B39" s="50" t="s">
        <v>1974</v>
      </c>
      <c r="C39" s="50" t="s">
        <v>19</v>
      </c>
      <c r="D39" s="5">
        <v>4</v>
      </c>
      <c r="E39" s="5">
        <v>393.44</v>
      </c>
      <c r="F39" s="60">
        <v>2</v>
      </c>
      <c r="G39" s="61">
        <v>1</v>
      </c>
      <c r="H39" s="61">
        <v>0</v>
      </c>
      <c r="I39" s="62">
        <v>236</v>
      </c>
      <c r="J39" s="2">
        <v>118</v>
      </c>
      <c r="K39" s="2">
        <v>39</v>
      </c>
      <c r="L39" s="22">
        <v>2</v>
      </c>
      <c r="M39" s="46">
        <v>157.44</v>
      </c>
    </row>
    <row r="40" spans="1:13" x14ac:dyDescent="0.25">
      <c r="A40" s="50" t="s">
        <v>1975</v>
      </c>
      <c r="B40" s="50" t="s">
        <v>1976</v>
      </c>
      <c r="C40" s="50" t="s">
        <v>34</v>
      </c>
      <c r="D40" s="5">
        <v>15</v>
      </c>
      <c r="E40" s="5">
        <v>193.79999999999998</v>
      </c>
      <c r="F40" s="60">
        <v>9</v>
      </c>
      <c r="G40" s="61">
        <v>5</v>
      </c>
      <c r="H40" s="61">
        <v>2</v>
      </c>
      <c r="I40" s="62">
        <v>116</v>
      </c>
      <c r="J40" s="2">
        <v>58</v>
      </c>
      <c r="K40" s="2">
        <v>19</v>
      </c>
      <c r="L40" s="22">
        <v>6</v>
      </c>
      <c r="M40" s="46">
        <v>77.799999999999983</v>
      </c>
    </row>
    <row r="41" spans="1:13" x14ac:dyDescent="0.25">
      <c r="A41" s="50" t="s">
        <v>1977</v>
      </c>
      <c r="B41" s="50" t="s">
        <v>1978</v>
      </c>
      <c r="C41" s="50" t="s">
        <v>34</v>
      </c>
      <c r="D41" s="5">
        <v>2</v>
      </c>
      <c r="E41" s="5">
        <v>25.84</v>
      </c>
      <c r="F41" s="60">
        <v>1</v>
      </c>
      <c r="G41" s="61">
        <v>1</v>
      </c>
      <c r="H41" s="61">
        <v>0</v>
      </c>
      <c r="I41" s="62">
        <v>16</v>
      </c>
      <c r="J41" s="2">
        <v>8</v>
      </c>
      <c r="K41" s="2">
        <v>3</v>
      </c>
      <c r="L41" s="22">
        <v>1</v>
      </c>
      <c r="M41" s="46">
        <v>9.84</v>
      </c>
    </row>
    <row r="42" spans="1:13" x14ac:dyDescent="0.25">
      <c r="A42" s="50" t="s">
        <v>1979</v>
      </c>
      <c r="B42" s="50" t="s">
        <v>1980</v>
      </c>
      <c r="C42" s="50" t="s">
        <v>51</v>
      </c>
      <c r="D42" s="5">
        <v>518</v>
      </c>
      <c r="E42" s="5">
        <v>10147.619999999999</v>
      </c>
      <c r="F42" s="60">
        <v>311</v>
      </c>
      <c r="G42" s="61">
        <v>155</v>
      </c>
      <c r="H42" s="61">
        <v>52</v>
      </c>
      <c r="I42" s="62">
        <v>6089</v>
      </c>
      <c r="J42" s="2">
        <v>3044</v>
      </c>
      <c r="K42" s="2">
        <v>1015</v>
      </c>
      <c r="L42" s="22">
        <v>207</v>
      </c>
      <c r="M42" s="46">
        <v>4058.619999999999</v>
      </c>
    </row>
    <row r="43" spans="1:13" x14ac:dyDescent="0.25">
      <c r="A43" s="50" t="s">
        <v>1981</v>
      </c>
      <c r="B43" s="50" t="s">
        <v>1982</v>
      </c>
      <c r="C43" s="50" t="s">
        <v>51</v>
      </c>
      <c r="D43" s="5">
        <v>35</v>
      </c>
      <c r="E43" s="5">
        <v>2892.7500000000005</v>
      </c>
      <c r="F43" s="60">
        <v>21</v>
      </c>
      <c r="G43" s="61">
        <v>11</v>
      </c>
      <c r="H43" s="61">
        <v>4</v>
      </c>
      <c r="I43" s="62">
        <v>1736</v>
      </c>
      <c r="J43" s="2">
        <v>868</v>
      </c>
      <c r="K43" s="2">
        <v>289</v>
      </c>
      <c r="L43" s="22">
        <v>14</v>
      </c>
      <c r="M43" s="46">
        <v>1156.7500000000005</v>
      </c>
    </row>
    <row r="44" spans="1:13" x14ac:dyDescent="0.25">
      <c r="A44" s="50" t="s">
        <v>1983</v>
      </c>
      <c r="B44" s="50" t="s">
        <v>1984</v>
      </c>
      <c r="C44" s="50" t="s">
        <v>330</v>
      </c>
      <c r="D44" s="5">
        <v>1984</v>
      </c>
      <c r="E44" s="5">
        <v>14741.12</v>
      </c>
      <c r="F44" s="60">
        <v>1190</v>
      </c>
      <c r="G44" s="61">
        <v>595</v>
      </c>
      <c r="H44" s="61">
        <v>198</v>
      </c>
      <c r="I44" s="62">
        <v>8845</v>
      </c>
      <c r="J44" s="2">
        <v>4422</v>
      </c>
      <c r="K44" s="2">
        <v>1474</v>
      </c>
      <c r="L44" s="22">
        <v>794</v>
      </c>
      <c r="M44" s="46">
        <v>5896.1200000000008</v>
      </c>
    </row>
    <row r="45" spans="1:13" x14ac:dyDescent="0.25">
      <c r="A45" s="50" t="s">
        <v>1985</v>
      </c>
      <c r="B45" s="50" t="s">
        <v>1986</v>
      </c>
      <c r="C45" s="50" t="s">
        <v>97</v>
      </c>
      <c r="D45" s="5">
        <v>24</v>
      </c>
      <c r="E45" s="5">
        <v>1710.48</v>
      </c>
      <c r="F45" s="60">
        <v>14</v>
      </c>
      <c r="G45" s="61">
        <v>7</v>
      </c>
      <c r="H45" s="61">
        <v>2</v>
      </c>
      <c r="I45" s="62">
        <v>1026</v>
      </c>
      <c r="J45" s="2">
        <v>513</v>
      </c>
      <c r="K45" s="2">
        <v>171</v>
      </c>
      <c r="L45" s="22">
        <v>10</v>
      </c>
      <c r="M45" s="46">
        <v>684.48</v>
      </c>
    </row>
    <row r="46" spans="1:13" x14ac:dyDescent="0.25">
      <c r="A46" s="50" t="s">
        <v>1987</v>
      </c>
      <c r="B46" s="50" t="s">
        <v>1988</v>
      </c>
      <c r="C46" s="50" t="s">
        <v>1769</v>
      </c>
      <c r="D46" s="5">
        <v>7</v>
      </c>
      <c r="E46" s="5">
        <v>956.66000000000008</v>
      </c>
      <c r="F46" s="60">
        <v>4</v>
      </c>
      <c r="G46" s="61">
        <v>2</v>
      </c>
      <c r="H46" s="61">
        <v>1</v>
      </c>
      <c r="I46" s="62">
        <v>574</v>
      </c>
      <c r="J46" s="2">
        <v>287</v>
      </c>
      <c r="K46" s="2">
        <v>96</v>
      </c>
      <c r="L46" s="22">
        <v>3</v>
      </c>
      <c r="M46" s="46">
        <v>382.66000000000008</v>
      </c>
    </row>
    <row r="47" spans="1:13" x14ac:dyDescent="0.25">
      <c r="A47" s="50" t="s">
        <v>1989</v>
      </c>
      <c r="B47" s="50" t="s">
        <v>1990</v>
      </c>
      <c r="C47" s="50" t="s">
        <v>265</v>
      </c>
      <c r="D47" s="5">
        <v>9</v>
      </c>
      <c r="E47" s="5">
        <v>1078.02</v>
      </c>
      <c r="F47" s="60">
        <v>5</v>
      </c>
      <c r="G47" s="61">
        <v>3</v>
      </c>
      <c r="H47" s="61">
        <v>1</v>
      </c>
      <c r="I47" s="62">
        <v>647</v>
      </c>
      <c r="J47" s="2">
        <v>323</v>
      </c>
      <c r="K47" s="2">
        <v>108</v>
      </c>
      <c r="L47" s="22">
        <v>4</v>
      </c>
      <c r="M47" s="46">
        <v>431.02</v>
      </c>
    </row>
    <row r="48" spans="1:13" x14ac:dyDescent="0.25">
      <c r="A48" s="47" t="s">
        <v>461</v>
      </c>
      <c r="B48" s="47"/>
      <c r="C48" s="47"/>
      <c r="D48" s="48">
        <v>38546</v>
      </c>
      <c r="E48" s="48">
        <v>238517.01999999996</v>
      </c>
      <c r="F48" s="65">
        <v>23126</v>
      </c>
      <c r="G48" s="64">
        <v>11564</v>
      </c>
      <c r="H48" s="64">
        <v>3855</v>
      </c>
      <c r="I48" s="63">
        <v>143115</v>
      </c>
      <c r="J48" s="2">
        <v>71555</v>
      </c>
      <c r="K48" s="2">
        <v>23852</v>
      </c>
      <c r="L48" s="22">
        <v>15420</v>
      </c>
      <c r="M48" s="46">
        <v>95402.01999999996</v>
      </c>
    </row>
  </sheetData>
  <pageMargins left="0.7" right="0.7" top="0.75" bottom="0.75" header="0.3" footer="0.3"/>
  <ignoredErrors>
    <ignoredError sqref="A2:A47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54E8B-8C36-4AE9-8AA1-8640CD3E872B}">
  <dimension ref="A1:M48"/>
  <sheetViews>
    <sheetView workbookViewId="0"/>
  </sheetViews>
  <sheetFormatPr defaultRowHeight="15" x14ac:dyDescent="0.25"/>
  <cols>
    <col min="2" max="2" width="44.140625" bestFit="1" customWidth="1"/>
    <col min="3" max="3" width="35.7109375" bestFit="1" customWidth="1"/>
    <col min="4" max="11" width="0" hidden="1" customWidth="1"/>
    <col min="12" max="13" width="12" style="59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55" t="s">
        <v>9</v>
      </c>
      <c r="G1" s="48" t="s">
        <v>2</v>
      </c>
      <c r="H1" s="48" t="s">
        <v>10</v>
      </c>
      <c r="I1" s="55" t="s">
        <v>11</v>
      </c>
      <c r="J1" s="48" t="s">
        <v>3</v>
      </c>
      <c r="K1" s="48" t="s">
        <v>4</v>
      </c>
      <c r="L1" s="64" t="s">
        <v>4173</v>
      </c>
      <c r="M1" s="64" t="s">
        <v>4174</v>
      </c>
    </row>
    <row r="2" spans="1:13" x14ac:dyDescent="0.25">
      <c r="A2" s="50" t="s">
        <v>1894</v>
      </c>
      <c r="B2" s="50" t="s">
        <v>1895</v>
      </c>
      <c r="C2" s="50" t="s">
        <v>25</v>
      </c>
      <c r="D2" s="5">
        <v>24</v>
      </c>
      <c r="E2" s="5">
        <v>4490.16</v>
      </c>
      <c r="F2" s="3">
        <v>14</v>
      </c>
      <c r="G2" s="5">
        <v>7</v>
      </c>
      <c r="H2" s="5">
        <v>2</v>
      </c>
      <c r="I2" s="57">
        <v>2694</v>
      </c>
      <c r="J2" s="5">
        <v>1347</v>
      </c>
      <c r="K2" s="5">
        <v>449</v>
      </c>
      <c r="L2" s="60">
        <v>10</v>
      </c>
      <c r="M2" s="62">
        <v>1796.1599999999999</v>
      </c>
    </row>
    <row r="3" spans="1:13" x14ac:dyDescent="0.25">
      <c r="A3" s="50" t="s">
        <v>1896</v>
      </c>
      <c r="B3" s="50" t="s">
        <v>1897</v>
      </c>
      <c r="C3" s="50" t="s">
        <v>25</v>
      </c>
      <c r="D3" s="5">
        <v>19</v>
      </c>
      <c r="E3" s="5">
        <v>1777.2600000000002</v>
      </c>
      <c r="F3" s="3">
        <v>11</v>
      </c>
      <c r="G3" s="5">
        <v>6</v>
      </c>
      <c r="H3" s="5">
        <v>2</v>
      </c>
      <c r="I3" s="57">
        <v>1066</v>
      </c>
      <c r="J3" s="5">
        <v>533</v>
      </c>
      <c r="K3" s="5">
        <v>178</v>
      </c>
      <c r="L3" s="60">
        <v>8</v>
      </c>
      <c r="M3" s="62">
        <v>711.26000000000022</v>
      </c>
    </row>
    <row r="4" spans="1:13" x14ac:dyDescent="0.25">
      <c r="A4" s="50" t="s">
        <v>1898</v>
      </c>
      <c r="B4" s="50" t="s">
        <v>1899</v>
      </c>
      <c r="C4" s="50" t="s">
        <v>123</v>
      </c>
      <c r="D4" s="5">
        <v>13</v>
      </c>
      <c r="E4" s="5">
        <v>10079.33</v>
      </c>
      <c r="F4" s="3">
        <v>8</v>
      </c>
      <c r="G4" s="5">
        <v>4</v>
      </c>
      <c r="H4" s="5">
        <v>1</v>
      </c>
      <c r="I4" s="57">
        <v>6048</v>
      </c>
      <c r="J4" s="5">
        <v>3024</v>
      </c>
      <c r="K4" s="5">
        <v>1008</v>
      </c>
      <c r="L4" s="60">
        <v>5</v>
      </c>
      <c r="M4" s="62">
        <v>4031.33</v>
      </c>
    </row>
    <row r="5" spans="1:13" x14ac:dyDescent="0.25">
      <c r="A5" s="50" t="s">
        <v>1900</v>
      </c>
      <c r="B5" s="50" t="s">
        <v>1901</v>
      </c>
      <c r="C5" s="50" t="s">
        <v>123</v>
      </c>
      <c r="D5" s="5">
        <v>11</v>
      </c>
      <c r="E5" s="5">
        <v>11434.87</v>
      </c>
      <c r="F5" s="3">
        <v>7</v>
      </c>
      <c r="G5" s="5">
        <v>3</v>
      </c>
      <c r="H5" s="5">
        <v>1</v>
      </c>
      <c r="I5" s="57">
        <v>6861</v>
      </c>
      <c r="J5" s="5">
        <v>3430</v>
      </c>
      <c r="K5" s="5">
        <v>1143</v>
      </c>
      <c r="L5" s="60">
        <v>4</v>
      </c>
      <c r="M5" s="62">
        <v>4573.8700000000008</v>
      </c>
    </row>
    <row r="6" spans="1:13" x14ac:dyDescent="0.25">
      <c r="A6" s="50" t="s">
        <v>1902</v>
      </c>
      <c r="B6" s="50" t="s">
        <v>1903</v>
      </c>
      <c r="C6" s="50" t="s">
        <v>588</v>
      </c>
      <c r="D6" s="5">
        <v>95</v>
      </c>
      <c r="E6" s="5">
        <v>6496.1</v>
      </c>
      <c r="F6" s="3">
        <v>57</v>
      </c>
      <c r="G6" s="5">
        <v>29</v>
      </c>
      <c r="H6" s="5">
        <v>10</v>
      </c>
      <c r="I6" s="57">
        <v>3898</v>
      </c>
      <c r="J6" s="5">
        <v>1949</v>
      </c>
      <c r="K6" s="5">
        <v>650</v>
      </c>
      <c r="L6" s="60">
        <v>38</v>
      </c>
      <c r="M6" s="62">
        <v>2598.1000000000004</v>
      </c>
    </row>
    <row r="7" spans="1:13" x14ac:dyDescent="0.25">
      <c r="A7" s="50" t="s">
        <v>1904</v>
      </c>
      <c r="B7" s="50" t="s">
        <v>1905</v>
      </c>
      <c r="C7" s="50" t="s">
        <v>588</v>
      </c>
      <c r="D7" s="5">
        <v>63</v>
      </c>
      <c r="E7" s="5">
        <v>7956.2699999999995</v>
      </c>
      <c r="F7" s="3">
        <v>38</v>
      </c>
      <c r="G7" s="5">
        <v>19</v>
      </c>
      <c r="H7" s="5">
        <v>6</v>
      </c>
      <c r="I7" s="57">
        <v>4774</v>
      </c>
      <c r="J7" s="5">
        <v>2387</v>
      </c>
      <c r="K7" s="5">
        <v>796</v>
      </c>
      <c r="L7" s="60">
        <v>25</v>
      </c>
      <c r="M7" s="62">
        <v>3182.2699999999995</v>
      </c>
    </row>
    <row r="8" spans="1:13" x14ac:dyDescent="0.25">
      <c r="A8" s="50" t="s">
        <v>1906</v>
      </c>
      <c r="B8" s="50" t="s">
        <v>1907</v>
      </c>
      <c r="C8" s="50" t="s">
        <v>51</v>
      </c>
      <c r="D8" s="5">
        <v>222</v>
      </c>
      <c r="E8" s="5">
        <v>4884</v>
      </c>
      <c r="F8" s="3">
        <v>133</v>
      </c>
      <c r="G8" s="5">
        <v>67</v>
      </c>
      <c r="H8" s="5">
        <v>22</v>
      </c>
      <c r="I8" s="57">
        <v>2930</v>
      </c>
      <c r="J8" s="5">
        <v>1465</v>
      </c>
      <c r="K8" s="5">
        <v>488</v>
      </c>
      <c r="L8" s="60">
        <v>89</v>
      </c>
      <c r="M8" s="62">
        <v>1954</v>
      </c>
    </row>
    <row r="9" spans="1:13" x14ac:dyDescent="0.25">
      <c r="A9" s="50" t="s">
        <v>1908</v>
      </c>
      <c r="B9" s="50" t="s">
        <v>1909</v>
      </c>
      <c r="C9" s="50" t="s">
        <v>54</v>
      </c>
      <c r="D9" s="5">
        <v>779</v>
      </c>
      <c r="E9" s="5">
        <v>2687.5499999999997</v>
      </c>
      <c r="F9" s="3">
        <v>467</v>
      </c>
      <c r="G9" s="5">
        <v>234</v>
      </c>
      <c r="H9" s="5">
        <v>78</v>
      </c>
      <c r="I9" s="57">
        <v>1613</v>
      </c>
      <c r="J9" s="5">
        <v>806</v>
      </c>
      <c r="K9" s="5">
        <v>269</v>
      </c>
      <c r="L9" s="60">
        <v>312</v>
      </c>
      <c r="M9" s="62">
        <v>1074.5499999999997</v>
      </c>
    </row>
    <row r="10" spans="1:13" x14ac:dyDescent="0.25">
      <c r="A10" s="50" t="s">
        <v>1910</v>
      </c>
      <c r="B10" s="50" t="s">
        <v>1911</v>
      </c>
      <c r="C10" s="50" t="s">
        <v>54</v>
      </c>
      <c r="D10" s="5">
        <v>6198</v>
      </c>
      <c r="E10" s="5">
        <v>16300.74</v>
      </c>
      <c r="F10" s="3">
        <v>3719</v>
      </c>
      <c r="G10" s="5">
        <v>1859</v>
      </c>
      <c r="H10" s="5">
        <v>620</v>
      </c>
      <c r="I10" s="57">
        <v>9780</v>
      </c>
      <c r="J10" s="5">
        <v>4890</v>
      </c>
      <c r="K10" s="5">
        <v>1630</v>
      </c>
      <c r="L10" s="60">
        <v>2479</v>
      </c>
      <c r="M10" s="62">
        <v>6520.74</v>
      </c>
    </row>
    <row r="11" spans="1:13" x14ac:dyDescent="0.25">
      <c r="A11" s="50" t="s">
        <v>1912</v>
      </c>
      <c r="B11" s="50" t="s">
        <v>1913</v>
      </c>
      <c r="C11" s="50" t="s">
        <v>54</v>
      </c>
      <c r="D11" s="5">
        <v>9660</v>
      </c>
      <c r="E11" s="5">
        <v>14973</v>
      </c>
      <c r="F11" s="3">
        <v>5796</v>
      </c>
      <c r="G11" s="5">
        <v>2898</v>
      </c>
      <c r="H11" s="5">
        <v>966</v>
      </c>
      <c r="I11" s="57">
        <v>8984</v>
      </c>
      <c r="J11" s="5">
        <v>4492</v>
      </c>
      <c r="K11" s="5">
        <v>1497</v>
      </c>
      <c r="L11" s="60">
        <v>3864</v>
      </c>
      <c r="M11" s="62">
        <v>5989</v>
      </c>
    </row>
    <row r="12" spans="1:13" x14ac:dyDescent="0.25">
      <c r="A12" s="50" t="s">
        <v>1914</v>
      </c>
      <c r="B12" s="50" t="s">
        <v>1915</v>
      </c>
      <c r="C12" s="50" t="s">
        <v>54</v>
      </c>
      <c r="D12" s="5">
        <v>9942</v>
      </c>
      <c r="E12" s="5">
        <v>17199.660000000007</v>
      </c>
      <c r="F12" s="3">
        <v>5965</v>
      </c>
      <c r="G12" s="5">
        <v>2983</v>
      </c>
      <c r="H12" s="5">
        <v>994</v>
      </c>
      <c r="I12" s="57">
        <v>10320</v>
      </c>
      <c r="J12" s="5">
        <v>5160</v>
      </c>
      <c r="K12" s="5">
        <v>1720</v>
      </c>
      <c r="L12" s="60">
        <v>3977</v>
      </c>
      <c r="M12" s="62">
        <v>6879.6600000000071</v>
      </c>
    </row>
    <row r="13" spans="1:13" x14ac:dyDescent="0.25">
      <c r="A13" s="50" t="s">
        <v>1916</v>
      </c>
      <c r="B13" s="50" t="s">
        <v>1917</v>
      </c>
      <c r="C13" s="50" t="s">
        <v>1918</v>
      </c>
      <c r="D13" s="5">
        <v>8</v>
      </c>
      <c r="E13" s="5">
        <v>11191.520000000002</v>
      </c>
      <c r="F13" s="3">
        <v>5</v>
      </c>
      <c r="G13" s="5">
        <v>2</v>
      </c>
      <c r="H13" s="5">
        <v>1</v>
      </c>
      <c r="I13" s="57">
        <v>6715</v>
      </c>
      <c r="J13" s="5">
        <v>3357</v>
      </c>
      <c r="K13" s="5">
        <v>1119</v>
      </c>
      <c r="L13" s="60">
        <v>3</v>
      </c>
      <c r="M13" s="62">
        <v>4476.5200000000023</v>
      </c>
    </row>
    <row r="14" spans="1:13" x14ac:dyDescent="0.25">
      <c r="A14" s="50" t="s">
        <v>1919</v>
      </c>
      <c r="B14" s="50" t="s">
        <v>1920</v>
      </c>
      <c r="C14" s="50" t="s">
        <v>110</v>
      </c>
      <c r="D14" s="5">
        <v>18</v>
      </c>
      <c r="E14" s="5">
        <v>1731.78</v>
      </c>
      <c r="F14" s="3">
        <v>11</v>
      </c>
      <c r="G14" s="5">
        <v>5</v>
      </c>
      <c r="H14" s="5">
        <v>2</v>
      </c>
      <c r="I14" s="57">
        <v>1039</v>
      </c>
      <c r="J14" s="5">
        <v>520</v>
      </c>
      <c r="K14" s="5">
        <v>173</v>
      </c>
      <c r="L14" s="60">
        <v>7</v>
      </c>
      <c r="M14" s="62">
        <v>692.78</v>
      </c>
    </row>
    <row r="15" spans="1:13" x14ac:dyDescent="0.25">
      <c r="A15" s="50" t="s">
        <v>1921</v>
      </c>
      <c r="B15" s="50" t="s">
        <v>1922</v>
      </c>
      <c r="C15" s="50" t="s">
        <v>110</v>
      </c>
      <c r="D15" s="5">
        <v>10</v>
      </c>
      <c r="E15" s="5">
        <v>1919.6</v>
      </c>
      <c r="F15" s="3">
        <v>6</v>
      </c>
      <c r="G15" s="5">
        <v>3</v>
      </c>
      <c r="H15" s="5">
        <v>1</v>
      </c>
      <c r="I15" s="57">
        <v>1152</v>
      </c>
      <c r="J15" s="5">
        <v>576</v>
      </c>
      <c r="K15" s="5">
        <v>192</v>
      </c>
      <c r="L15" s="60">
        <v>4</v>
      </c>
      <c r="M15" s="62">
        <v>767.59999999999991</v>
      </c>
    </row>
    <row r="16" spans="1:13" x14ac:dyDescent="0.25">
      <c r="A16" s="50" t="s">
        <v>1923</v>
      </c>
      <c r="B16" s="50" t="s">
        <v>1924</v>
      </c>
      <c r="C16" s="50" t="s">
        <v>34</v>
      </c>
      <c r="D16" s="5">
        <v>83</v>
      </c>
      <c r="E16" s="5">
        <v>2720.74</v>
      </c>
      <c r="F16" s="3">
        <v>50</v>
      </c>
      <c r="G16" s="5">
        <v>25</v>
      </c>
      <c r="H16" s="5">
        <v>8</v>
      </c>
      <c r="I16" s="57">
        <v>1632</v>
      </c>
      <c r="J16" s="5">
        <v>816</v>
      </c>
      <c r="K16" s="5">
        <v>272</v>
      </c>
      <c r="L16" s="60">
        <v>33</v>
      </c>
      <c r="M16" s="62">
        <v>1088.7399999999998</v>
      </c>
    </row>
    <row r="17" spans="1:13" x14ac:dyDescent="0.25">
      <c r="A17" s="50" t="s">
        <v>1925</v>
      </c>
      <c r="B17" s="50" t="s">
        <v>1926</v>
      </c>
      <c r="C17" s="50" t="s">
        <v>22</v>
      </c>
      <c r="D17" s="5">
        <v>1950</v>
      </c>
      <c r="E17" s="5">
        <v>4251.9299999999994</v>
      </c>
      <c r="F17" s="3">
        <v>1170</v>
      </c>
      <c r="G17" s="5">
        <v>585</v>
      </c>
      <c r="H17" s="5">
        <v>195</v>
      </c>
      <c r="I17" s="57">
        <v>2551</v>
      </c>
      <c r="J17" s="5">
        <v>1276</v>
      </c>
      <c r="K17" s="5">
        <v>425</v>
      </c>
      <c r="L17" s="60">
        <v>780</v>
      </c>
      <c r="M17" s="62">
        <v>1700.9299999999994</v>
      </c>
    </row>
    <row r="18" spans="1:13" x14ac:dyDescent="0.25">
      <c r="A18" s="50" t="s">
        <v>1927</v>
      </c>
      <c r="B18" s="50" t="s">
        <v>1928</v>
      </c>
      <c r="C18" s="50" t="s">
        <v>14</v>
      </c>
      <c r="D18" s="5">
        <v>1696</v>
      </c>
      <c r="E18" s="5">
        <v>11719.359999999997</v>
      </c>
      <c r="F18" s="3">
        <v>1018</v>
      </c>
      <c r="G18" s="5">
        <v>509</v>
      </c>
      <c r="H18" s="5">
        <v>170</v>
      </c>
      <c r="I18" s="57">
        <v>7032</v>
      </c>
      <c r="J18" s="5">
        <v>3516</v>
      </c>
      <c r="K18" s="5">
        <v>1172</v>
      </c>
      <c r="L18" s="60">
        <v>678</v>
      </c>
      <c r="M18" s="62">
        <v>4687.3599999999969</v>
      </c>
    </row>
    <row r="19" spans="1:13" x14ac:dyDescent="0.25">
      <c r="A19" s="50" t="s">
        <v>1929</v>
      </c>
      <c r="B19" s="50" t="s">
        <v>1930</v>
      </c>
      <c r="C19" s="50" t="s">
        <v>37</v>
      </c>
      <c r="D19" s="5">
        <v>1054</v>
      </c>
      <c r="E19" s="5">
        <v>3794.4000000000005</v>
      </c>
      <c r="F19" s="3">
        <v>632</v>
      </c>
      <c r="G19" s="5">
        <v>316</v>
      </c>
      <c r="H19" s="5">
        <v>105</v>
      </c>
      <c r="I19" s="57">
        <v>2277</v>
      </c>
      <c r="J19" s="5">
        <v>1138</v>
      </c>
      <c r="K19" s="5">
        <v>379</v>
      </c>
      <c r="L19" s="60">
        <v>422</v>
      </c>
      <c r="M19" s="62">
        <v>1517.4000000000005</v>
      </c>
    </row>
    <row r="20" spans="1:13" x14ac:dyDescent="0.25">
      <c r="A20" s="50" t="s">
        <v>1931</v>
      </c>
      <c r="B20" s="50" t="s">
        <v>1932</v>
      </c>
      <c r="C20" s="50" t="s">
        <v>22</v>
      </c>
      <c r="D20" s="5">
        <v>674</v>
      </c>
      <c r="E20" s="5">
        <v>7221.2900000000009</v>
      </c>
      <c r="F20" s="3">
        <v>404</v>
      </c>
      <c r="G20" s="5">
        <v>202</v>
      </c>
      <c r="H20" s="5">
        <v>67</v>
      </c>
      <c r="I20" s="57">
        <v>4333</v>
      </c>
      <c r="J20" s="5">
        <v>2166</v>
      </c>
      <c r="K20" s="5">
        <v>722</v>
      </c>
      <c r="L20" s="60">
        <v>270</v>
      </c>
      <c r="M20" s="62">
        <v>2888.2900000000009</v>
      </c>
    </row>
    <row r="21" spans="1:13" x14ac:dyDescent="0.25">
      <c r="A21" s="50" t="s">
        <v>1933</v>
      </c>
      <c r="B21" s="50" t="s">
        <v>1934</v>
      </c>
      <c r="C21" s="50" t="s">
        <v>22</v>
      </c>
      <c r="D21" s="5">
        <v>586</v>
      </c>
      <c r="E21" s="5">
        <v>4264.4199999999983</v>
      </c>
      <c r="F21" s="3">
        <v>352</v>
      </c>
      <c r="G21" s="5">
        <v>176</v>
      </c>
      <c r="H21" s="5">
        <v>59</v>
      </c>
      <c r="I21" s="57">
        <v>2559</v>
      </c>
      <c r="J21" s="5">
        <v>1279</v>
      </c>
      <c r="K21" s="5">
        <v>426</v>
      </c>
      <c r="L21" s="60">
        <v>234</v>
      </c>
      <c r="M21" s="62">
        <v>1705.4199999999983</v>
      </c>
    </row>
    <row r="22" spans="1:13" x14ac:dyDescent="0.25">
      <c r="A22" s="50" t="s">
        <v>1935</v>
      </c>
      <c r="B22" s="50" t="s">
        <v>1936</v>
      </c>
      <c r="C22" s="50" t="s">
        <v>22</v>
      </c>
      <c r="D22" s="5">
        <v>801</v>
      </c>
      <c r="E22" s="5">
        <v>6576.2100000000019</v>
      </c>
      <c r="F22" s="3">
        <v>481</v>
      </c>
      <c r="G22" s="5">
        <v>240</v>
      </c>
      <c r="H22" s="5">
        <v>80</v>
      </c>
      <c r="I22" s="57">
        <v>3946</v>
      </c>
      <c r="J22" s="5">
        <v>1973</v>
      </c>
      <c r="K22" s="5">
        <v>658</v>
      </c>
      <c r="L22" s="60">
        <v>320</v>
      </c>
      <c r="M22" s="62">
        <v>2630.2100000000019</v>
      </c>
    </row>
    <row r="23" spans="1:13" x14ac:dyDescent="0.25">
      <c r="A23" s="50" t="s">
        <v>1937</v>
      </c>
      <c r="B23" s="50" t="s">
        <v>1938</v>
      </c>
      <c r="C23" s="50" t="s">
        <v>253</v>
      </c>
      <c r="D23" s="5">
        <v>57</v>
      </c>
      <c r="E23" s="5">
        <v>456</v>
      </c>
      <c r="F23" s="3">
        <v>34</v>
      </c>
      <c r="G23" s="5">
        <v>17</v>
      </c>
      <c r="H23" s="5">
        <v>6</v>
      </c>
      <c r="I23" s="57">
        <v>274</v>
      </c>
      <c r="J23" s="5">
        <v>137</v>
      </c>
      <c r="K23" s="5">
        <v>46</v>
      </c>
      <c r="L23" s="60">
        <v>23</v>
      </c>
      <c r="M23" s="62">
        <v>182</v>
      </c>
    </row>
    <row r="24" spans="1:13" x14ac:dyDescent="0.25">
      <c r="A24" s="50" t="s">
        <v>1939</v>
      </c>
      <c r="B24" s="50" t="s">
        <v>1940</v>
      </c>
      <c r="C24" s="50" t="s">
        <v>1103</v>
      </c>
      <c r="D24" s="5">
        <v>1227</v>
      </c>
      <c r="E24" s="5">
        <v>3079.7699999999995</v>
      </c>
      <c r="F24" s="3">
        <v>736</v>
      </c>
      <c r="G24" s="5">
        <v>368</v>
      </c>
      <c r="H24" s="5">
        <v>123</v>
      </c>
      <c r="I24" s="57">
        <v>1848</v>
      </c>
      <c r="J24" s="5">
        <v>924</v>
      </c>
      <c r="K24" s="5">
        <v>308</v>
      </c>
      <c r="L24" s="60">
        <v>491</v>
      </c>
      <c r="M24" s="62">
        <v>1231.7699999999995</v>
      </c>
    </row>
    <row r="25" spans="1:13" x14ac:dyDescent="0.25">
      <c r="A25" s="50" t="s">
        <v>1941</v>
      </c>
      <c r="B25" s="50" t="s">
        <v>1942</v>
      </c>
      <c r="C25" s="50" t="s">
        <v>85</v>
      </c>
      <c r="D25" s="5">
        <v>12</v>
      </c>
      <c r="E25" s="5">
        <v>1224.5999999999999</v>
      </c>
      <c r="F25" s="3">
        <v>7</v>
      </c>
      <c r="G25" s="5">
        <v>4</v>
      </c>
      <c r="H25" s="5">
        <v>1</v>
      </c>
      <c r="I25" s="57">
        <v>735</v>
      </c>
      <c r="J25" s="5">
        <v>367</v>
      </c>
      <c r="K25" s="5">
        <v>122</v>
      </c>
      <c r="L25" s="60">
        <v>5</v>
      </c>
      <c r="M25" s="62">
        <v>489.59999999999991</v>
      </c>
    </row>
    <row r="26" spans="1:13" x14ac:dyDescent="0.25">
      <c r="A26" s="50" t="s">
        <v>1943</v>
      </c>
      <c r="B26" s="50" t="s">
        <v>1944</v>
      </c>
      <c r="C26" s="50" t="s">
        <v>97</v>
      </c>
      <c r="D26" s="5">
        <v>28</v>
      </c>
      <c r="E26" s="5">
        <v>6143.2</v>
      </c>
      <c r="F26" s="3">
        <v>17</v>
      </c>
      <c r="G26" s="5">
        <v>8</v>
      </c>
      <c r="H26" s="5">
        <v>3</v>
      </c>
      <c r="I26" s="57">
        <v>3686</v>
      </c>
      <c r="J26" s="5">
        <v>1843</v>
      </c>
      <c r="K26" s="5">
        <v>614</v>
      </c>
      <c r="L26" s="60">
        <v>11</v>
      </c>
      <c r="M26" s="62">
        <v>2457.1999999999998</v>
      </c>
    </row>
    <row r="27" spans="1:13" x14ac:dyDescent="0.25">
      <c r="A27" s="50" t="s">
        <v>1945</v>
      </c>
      <c r="B27" s="50" t="s">
        <v>1946</v>
      </c>
      <c r="C27" s="50" t="s">
        <v>25</v>
      </c>
      <c r="D27" s="5">
        <v>83</v>
      </c>
      <c r="E27" s="5">
        <v>1225.08</v>
      </c>
      <c r="F27" s="3">
        <v>50</v>
      </c>
      <c r="G27" s="5">
        <v>25</v>
      </c>
      <c r="H27" s="5">
        <v>8</v>
      </c>
      <c r="I27" s="57">
        <v>735</v>
      </c>
      <c r="J27" s="5">
        <v>368</v>
      </c>
      <c r="K27" s="5">
        <v>123</v>
      </c>
      <c r="L27" s="60">
        <v>33</v>
      </c>
      <c r="M27" s="62">
        <v>490.07999999999993</v>
      </c>
    </row>
    <row r="28" spans="1:13" x14ac:dyDescent="0.25">
      <c r="A28" s="50" t="s">
        <v>1947</v>
      </c>
      <c r="B28" s="50" t="s">
        <v>1948</v>
      </c>
      <c r="C28" s="50" t="s">
        <v>34</v>
      </c>
      <c r="D28" s="5">
        <v>194</v>
      </c>
      <c r="E28" s="5">
        <v>6145.92</v>
      </c>
      <c r="F28" s="3">
        <v>116</v>
      </c>
      <c r="G28" s="5">
        <v>58</v>
      </c>
      <c r="H28" s="5">
        <v>19</v>
      </c>
      <c r="I28" s="57">
        <v>3688</v>
      </c>
      <c r="J28" s="5">
        <v>1844</v>
      </c>
      <c r="K28" s="5">
        <v>615</v>
      </c>
      <c r="L28" s="60">
        <v>78</v>
      </c>
      <c r="M28" s="62">
        <v>2457.92</v>
      </c>
    </row>
    <row r="29" spans="1:13" x14ac:dyDescent="0.25">
      <c r="A29" s="50" t="s">
        <v>1949</v>
      </c>
      <c r="B29" s="50" t="s">
        <v>1950</v>
      </c>
      <c r="C29" s="50" t="s">
        <v>34</v>
      </c>
      <c r="D29" s="5">
        <v>51</v>
      </c>
      <c r="E29" s="5">
        <v>708.90000000000009</v>
      </c>
      <c r="F29" s="3">
        <v>31</v>
      </c>
      <c r="G29" s="5">
        <v>15</v>
      </c>
      <c r="H29" s="5">
        <v>5</v>
      </c>
      <c r="I29" s="57">
        <v>425</v>
      </c>
      <c r="J29" s="5">
        <v>213</v>
      </c>
      <c r="K29" s="5">
        <v>71</v>
      </c>
      <c r="L29" s="60">
        <v>20</v>
      </c>
      <c r="M29" s="62">
        <v>283.90000000000009</v>
      </c>
    </row>
    <row r="30" spans="1:13" x14ac:dyDescent="0.25">
      <c r="A30" s="50" t="s">
        <v>1951</v>
      </c>
      <c r="B30" s="50" t="s">
        <v>1952</v>
      </c>
      <c r="C30" s="50" t="s">
        <v>25</v>
      </c>
      <c r="D30" s="5">
        <v>38</v>
      </c>
      <c r="E30" s="5">
        <v>7109.42</v>
      </c>
      <c r="F30" s="3">
        <v>23</v>
      </c>
      <c r="G30" s="5">
        <v>11</v>
      </c>
      <c r="H30" s="5">
        <v>4</v>
      </c>
      <c r="I30" s="57">
        <v>4266</v>
      </c>
      <c r="J30" s="5">
        <v>2133</v>
      </c>
      <c r="K30" s="5">
        <v>711</v>
      </c>
      <c r="L30" s="60">
        <v>15</v>
      </c>
      <c r="M30" s="62">
        <v>2843.42</v>
      </c>
    </row>
    <row r="31" spans="1:13" x14ac:dyDescent="0.25">
      <c r="A31" s="50" t="s">
        <v>1953</v>
      </c>
      <c r="B31" s="50" t="s">
        <v>1954</v>
      </c>
      <c r="C31" s="50" t="s">
        <v>25</v>
      </c>
      <c r="D31" s="5">
        <v>15</v>
      </c>
      <c r="E31" s="5">
        <v>4209.45</v>
      </c>
      <c r="F31" s="3">
        <v>9</v>
      </c>
      <c r="G31" s="5">
        <v>5</v>
      </c>
      <c r="H31" s="5">
        <v>2</v>
      </c>
      <c r="I31" s="57">
        <v>2526</v>
      </c>
      <c r="J31" s="5">
        <v>1263</v>
      </c>
      <c r="K31" s="5">
        <v>421</v>
      </c>
      <c r="L31" s="60">
        <v>6</v>
      </c>
      <c r="M31" s="62">
        <v>1683.4499999999998</v>
      </c>
    </row>
    <row r="32" spans="1:13" x14ac:dyDescent="0.25">
      <c r="A32" s="50" t="s">
        <v>1955</v>
      </c>
      <c r="B32" s="50" t="s">
        <v>1956</v>
      </c>
      <c r="C32" s="50" t="s">
        <v>25</v>
      </c>
      <c r="D32" s="5">
        <v>57</v>
      </c>
      <c r="E32" s="5">
        <v>5331.7799999999988</v>
      </c>
      <c r="F32" s="3">
        <v>34</v>
      </c>
      <c r="G32" s="5">
        <v>17</v>
      </c>
      <c r="H32" s="5">
        <v>6</v>
      </c>
      <c r="I32" s="57">
        <v>3199</v>
      </c>
      <c r="J32" s="5">
        <v>1600</v>
      </c>
      <c r="K32" s="5">
        <v>533</v>
      </c>
      <c r="L32" s="60">
        <v>23</v>
      </c>
      <c r="M32" s="62">
        <v>2132.7799999999988</v>
      </c>
    </row>
    <row r="33" spans="1:13" x14ac:dyDescent="0.25">
      <c r="A33" s="50" t="s">
        <v>1957</v>
      </c>
      <c r="B33" s="50" t="s">
        <v>1958</v>
      </c>
      <c r="C33" s="50" t="s">
        <v>1959</v>
      </c>
      <c r="D33" s="5">
        <v>36</v>
      </c>
      <c r="E33" s="5">
        <v>1273.8</v>
      </c>
      <c r="F33" s="3">
        <v>22</v>
      </c>
      <c r="G33" s="5">
        <v>11</v>
      </c>
      <c r="H33" s="5">
        <v>4</v>
      </c>
      <c r="I33" s="57">
        <v>764</v>
      </c>
      <c r="J33" s="5">
        <v>382</v>
      </c>
      <c r="K33" s="5">
        <v>127</v>
      </c>
      <c r="L33" s="60">
        <v>14</v>
      </c>
      <c r="M33" s="62">
        <v>509.79999999999995</v>
      </c>
    </row>
    <row r="34" spans="1:13" x14ac:dyDescent="0.25">
      <c r="A34" s="50" t="s">
        <v>1960</v>
      </c>
      <c r="B34" s="50" t="s">
        <v>1961</v>
      </c>
      <c r="C34" s="50" t="s">
        <v>22</v>
      </c>
      <c r="D34" s="5">
        <v>53</v>
      </c>
      <c r="E34" s="5">
        <v>11210.32</v>
      </c>
      <c r="F34" s="3">
        <v>32</v>
      </c>
      <c r="G34" s="5">
        <v>16</v>
      </c>
      <c r="H34" s="5">
        <v>5</v>
      </c>
      <c r="I34" s="57">
        <v>6726</v>
      </c>
      <c r="J34" s="5">
        <v>3363</v>
      </c>
      <c r="K34" s="5">
        <v>1121</v>
      </c>
      <c r="L34" s="60">
        <v>21</v>
      </c>
      <c r="M34" s="62">
        <v>4484.32</v>
      </c>
    </row>
    <row r="35" spans="1:13" x14ac:dyDescent="0.25">
      <c r="A35" s="50" t="s">
        <v>1962</v>
      </c>
      <c r="B35" s="50" t="s">
        <v>1963</v>
      </c>
      <c r="C35" s="50" t="s">
        <v>216</v>
      </c>
      <c r="D35" s="5">
        <v>127</v>
      </c>
      <c r="E35" s="5">
        <v>1016</v>
      </c>
      <c r="F35" s="3">
        <v>76</v>
      </c>
      <c r="G35" s="5">
        <v>38</v>
      </c>
      <c r="H35" s="5">
        <v>13</v>
      </c>
      <c r="I35" s="57">
        <v>610</v>
      </c>
      <c r="J35" s="5">
        <v>305</v>
      </c>
      <c r="K35" s="5">
        <v>102</v>
      </c>
      <c r="L35" s="60">
        <v>51</v>
      </c>
      <c r="M35" s="62">
        <v>406</v>
      </c>
    </row>
    <row r="36" spans="1:13" x14ac:dyDescent="0.25">
      <c r="A36" s="50" t="s">
        <v>1964</v>
      </c>
      <c r="B36" s="50" t="s">
        <v>1965</v>
      </c>
      <c r="C36" s="50" t="s">
        <v>1959</v>
      </c>
      <c r="D36" s="5">
        <v>34</v>
      </c>
      <c r="E36" s="5">
        <v>188.02</v>
      </c>
      <c r="F36" s="3">
        <v>20</v>
      </c>
      <c r="G36" s="5">
        <v>10</v>
      </c>
      <c r="H36" s="5">
        <v>3</v>
      </c>
      <c r="I36" s="57">
        <v>113</v>
      </c>
      <c r="J36" s="5">
        <v>56</v>
      </c>
      <c r="K36" s="5">
        <v>19</v>
      </c>
      <c r="L36" s="60">
        <v>14</v>
      </c>
      <c r="M36" s="62">
        <v>75.02000000000001</v>
      </c>
    </row>
    <row r="37" spans="1:13" x14ac:dyDescent="0.25">
      <c r="A37" s="50" t="s">
        <v>1969</v>
      </c>
      <c r="B37" s="50" t="s">
        <v>1970</v>
      </c>
      <c r="C37" s="50" t="s">
        <v>85</v>
      </c>
      <c r="D37" s="5">
        <v>2</v>
      </c>
      <c r="E37" s="5">
        <v>818.96</v>
      </c>
      <c r="F37" s="3">
        <v>1</v>
      </c>
      <c r="G37" s="5">
        <v>1</v>
      </c>
      <c r="H37" s="5">
        <v>0</v>
      </c>
      <c r="I37" s="57">
        <v>491</v>
      </c>
      <c r="J37" s="5">
        <v>246</v>
      </c>
      <c r="K37" s="5">
        <v>82</v>
      </c>
      <c r="L37" s="60">
        <v>1</v>
      </c>
      <c r="M37" s="62">
        <v>327.96000000000004</v>
      </c>
    </row>
    <row r="38" spans="1:13" x14ac:dyDescent="0.25">
      <c r="A38" s="50" t="s">
        <v>1971</v>
      </c>
      <c r="B38" s="50" t="s">
        <v>1972</v>
      </c>
      <c r="C38" s="50" t="s">
        <v>19</v>
      </c>
      <c r="D38" s="5">
        <v>28</v>
      </c>
      <c r="E38" s="5">
        <v>2565.88</v>
      </c>
      <c r="F38" s="3">
        <v>17</v>
      </c>
      <c r="G38" s="5">
        <v>8</v>
      </c>
      <c r="H38" s="5">
        <v>3</v>
      </c>
      <c r="I38" s="57">
        <v>1540</v>
      </c>
      <c r="J38" s="5">
        <v>770</v>
      </c>
      <c r="K38" s="5">
        <v>257</v>
      </c>
      <c r="L38" s="60">
        <v>11</v>
      </c>
      <c r="M38" s="62">
        <v>1025.8800000000001</v>
      </c>
    </row>
    <row r="39" spans="1:13" x14ac:dyDescent="0.25">
      <c r="A39" s="50" t="s">
        <v>1973</v>
      </c>
      <c r="B39" s="50" t="s">
        <v>1974</v>
      </c>
      <c r="C39" s="50" t="s">
        <v>19</v>
      </c>
      <c r="D39" s="5">
        <v>4</v>
      </c>
      <c r="E39" s="5">
        <v>393.44</v>
      </c>
      <c r="F39" s="3">
        <v>2</v>
      </c>
      <c r="G39" s="5">
        <v>1</v>
      </c>
      <c r="H39" s="5">
        <v>0</v>
      </c>
      <c r="I39" s="57">
        <v>236</v>
      </c>
      <c r="J39" s="5">
        <v>118</v>
      </c>
      <c r="K39" s="5">
        <v>39</v>
      </c>
      <c r="L39" s="60">
        <v>2</v>
      </c>
      <c r="M39" s="62">
        <v>157.44</v>
      </c>
    </row>
    <row r="40" spans="1:13" x14ac:dyDescent="0.25">
      <c r="A40" s="50" t="s">
        <v>1975</v>
      </c>
      <c r="B40" s="50" t="s">
        <v>1976</v>
      </c>
      <c r="C40" s="50" t="s">
        <v>34</v>
      </c>
      <c r="D40" s="5">
        <v>15</v>
      </c>
      <c r="E40" s="5">
        <v>193.79999999999998</v>
      </c>
      <c r="F40" s="3">
        <v>9</v>
      </c>
      <c r="G40" s="5">
        <v>5</v>
      </c>
      <c r="H40" s="5">
        <v>2</v>
      </c>
      <c r="I40" s="57">
        <v>116</v>
      </c>
      <c r="J40" s="5">
        <v>58</v>
      </c>
      <c r="K40" s="5">
        <v>19</v>
      </c>
      <c r="L40" s="60">
        <v>6</v>
      </c>
      <c r="M40" s="62">
        <v>77.799999999999983</v>
      </c>
    </row>
    <row r="41" spans="1:13" x14ac:dyDescent="0.25">
      <c r="A41" s="50" t="s">
        <v>1977</v>
      </c>
      <c r="B41" s="50" t="s">
        <v>1978</v>
      </c>
      <c r="C41" s="50" t="s">
        <v>34</v>
      </c>
      <c r="D41" s="5">
        <v>2</v>
      </c>
      <c r="E41" s="5">
        <v>25.84</v>
      </c>
      <c r="F41" s="3">
        <v>1</v>
      </c>
      <c r="G41" s="5">
        <v>1</v>
      </c>
      <c r="H41" s="5">
        <v>0</v>
      </c>
      <c r="I41" s="57">
        <v>16</v>
      </c>
      <c r="J41" s="5">
        <v>8</v>
      </c>
      <c r="K41" s="5">
        <v>3</v>
      </c>
      <c r="L41" s="60">
        <v>1</v>
      </c>
      <c r="M41" s="62">
        <v>9.84</v>
      </c>
    </row>
    <row r="42" spans="1:13" x14ac:dyDescent="0.25">
      <c r="A42" s="50" t="s">
        <v>1979</v>
      </c>
      <c r="B42" s="50" t="s">
        <v>1980</v>
      </c>
      <c r="C42" s="50" t="s">
        <v>51</v>
      </c>
      <c r="D42" s="5">
        <v>518</v>
      </c>
      <c r="E42" s="5">
        <v>10147.619999999999</v>
      </c>
      <c r="F42" s="3">
        <v>311</v>
      </c>
      <c r="G42" s="5">
        <v>155</v>
      </c>
      <c r="H42" s="5">
        <v>52</v>
      </c>
      <c r="I42" s="57">
        <v>6089</v>
      </c>
      <c r="J42" s="5">
        <v>3044</v>
      </c>
      <c r="K42" s="5">
        <v>1015</v>
      </c>
      <c r="L42" s="60">
        <v>207</v>
      </c>
      <c r="M42" s="62">
        <v>4058.619999999999</v>
      </c>
    </row>
    <row r="43" spans="1:13" x14ac:dyDescent="0.25">
      <c r="A43" s="50" t="s">
        <v>1981</v>
      </c>
      <c r="B43" s="50" t="s">
        <v>1982</v>
      </c>
      <c r="C43" s="50" t="s">
        <v>51</v>
      </c>
      <c r="D43" s="5">
        <v>35</v>
      </c>
      <c r="E43" s="5">
        <v>2892.7500000000005</v>
      </c>
      <c r="F43" s="3">
        <v>21</v>
      </c>
      <c r="G43" s="5">
        <v>11</v>
      </c>
      <c r="H43" s="5">
        <v>4</v>
      </c>
      <c r="I43" s="57">
        <v>1736</v>
      </c>
      <c r="J43" s="5">
        <v>868</v>
      </c>
      <c r="K43" s="5">
        <v>289</v>
      </c>
      <c r="L43" s="60">
        <v>14</v>
      </c>
      <c r="M43" s="62">
        <v>1156.7500000000005</v>
      </c>
    </row>
    <row r="44" spans="1:13" x14ac:dyDescent="0.25">
      <c r="A44" s="50" t="s">
        <v>1983</v>
      </c>
      <c r="B44" s="50" t="s">
        <v>1984</v>
      </c>
      <c r="C44" s="50" t="s">
        <v>330</v>
      </c>
      <c r="D44" s="5">
        <v>1984</v>
      </c>
      <c r="E44" s="5">
        <v>14741.12</v>
      </c>
      <c r="F44" s="3">
        <v>1190</v>
      </c>
      <c r="G44" s="5">
        <v>595</v>
      </c>
      <c r="H44" s="5">
        <v>198</v>
      </c>
      <c r="I44" s="57">
        <v>8845</v>
      </c>
      <c r="J44" s="5">
        <v>4422</v>
      </c>
      <c r="K44" s="5">
        <v>1474</v>
      </c>
      <c r="L44" s="60">
        <v>794</v>
      </c>
      <c r="M44" s="62">
        <v>5896.1200000000008</v>
      </c>
    </row>
    <row r="45" spans="1:13" x14ac:dyDescent="0.25">
      <c r="A45" s="50" t="s">
        <v>1985</v>
      </c>
      <c r="B45" s="50" t="s">
        <v>1986</v>
      </c>
      <c r="C45" s="50" t="s">
        <v>97</v>
      </c>
      <c r="D45" s="5">
        <v>24</v>
      </c>
      <c r="E45" s="5">
        <v>1710.48</v>
      </c>
      <c r="F45" s="3">
        <v>14</v>
      </c>
      <c r="G45" s="5">
        <v>7</v>
      </c>
      <c r="H45" s="5">
        <v>2</v>
      </c>
      <c r="I45" s="57">
        <v>1026</v>
      </c>
      <c r="J45" s="5">
        <v>513</v>
      </c>
      <c r="K45" s="5">
        <v>171</v>
      </c>
      <c r="L45" s="60">
        <v>10</v>
      </c>
      <c r="M45" s="62">
        <v>684.48</v>
      </c>
    </row>
    <row r="46" spans="1:13" x14ac:dyDescent="0.25">
      <c r="A46" s="50" t="s">
        <v>1987</v>
      </c>
      <c r="B46" s="50" t="s">
        <v>1988</v>
      </c>
      <c r="C46" s="50" t="s">
        <v>1769</v>
      </c>
      <c r="D46" s="5">
        <v>7</v>
      </c>
      <c r="E46" s="5">
        <v>956.66000000000008</v>
      </c>
      <c r="F46" s="3">
        <v>4</v>
      </c>
      <c r="G46" s="5">
        <v>2</v>
      </c>
      <c r="H46" s="5">
        <v>1</v>
      </c>
      <c r="I46" s="57">
        <v>574</v>
      </c>
      <c r="J46" s="5">
        <v>287</v>
      </c>
      <c r="K46" s="5">
        <v>96</v>
      </c>
      <c r="L46" s="60">
        <v>3</v>
      </c>
      <c r="M46" s="62">
        <v>382.66000000000008</v>
      </c>
    </row>
    <row r="47" spans="1:13" x14ac:dyDescent="0.25">
      <c r="A47" s="50" t="s">
        <v>1989</v>
      </c>
      <c r="B47" s="50" t="s">
        <v>1990</v>
      </c>
      <c r="C47" s="50" t="s">
        <v>265</v>
      </c>
      <c r="D47" s="5">
        <v>9</v>
      </c>
      <c r="E47" s="5">
        <v>1078.02</v>
      </c>
      <c r="F47" s="3">
        <v>5</v>
      </c>
      <c r="G47" s="5">
        <v>3</v>
      </c>
      <c r="H47" s="5">
        <v>1</v>
      </c>
      <c r="I47" s="57">
        <v>647</v>
      </c>
      <c r="J47" s="5">
        <v>323</v>
      </c>
      <c r="K47" s="5">
        <v>108</v>
      </c>
      <c r="L47" s="60">
        <v>4</v>
      </c>
      <c r="M47" s="62">
        <v>431.02</v>
      </c>
    </row>
    <row r="48" spans="1:13" x14ac:dyDescent="0.25">
      <c r="A48" s="47" t="s">
        <v>461</v>
      </c>
      <c r="B48" s="47"/>
      <c r="C48" s="47"/>
      <c r="D48" s="48">
        <v>38546</v>
      </c>
      <c r="E48" s="48">
        <v>238517.01999999996</v>
      </c>
      <c r="F48" s="58">
        <v>23126</v>
      </c>
      <c r="G48" s="48">
        <v>11564</v>
      </c>
      <c r="H48" s="48">
        <v>3855</v>
      </c>
      <c r="I48" s="55">
        <v>143115</v>
      </c>
      <c r="J48" s="48">
        <v>71555</v>
      </c>
      <c r="K48" s="48">
        <v>23852</v>
      </c>
      <c r="L48" s="65">
        <v>15420</v>
      </c>
      <c r="M48" s="63">
        <v>95402.01999999996</v>
      </c>
    </row>
  </sheetData>
  <pageMargins left="0.7" right="0.7" top="0.75" bottom="0.75" header="0.3" footer="0.3"/>
  <ignoredErrors>
    <ignoredError sqref="A2:A47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987D-60ED-44FF-B131-84319343931E}">
  <dimension ref="A1:M103"/>
  <sheetViews>
    <sheetView workbookViewId="0"/>
  </sheetViews>
  <sheetFormatPr defaultRowHeight="15" x14ac:dyDescent="0.25"/>
  <cols>
    <col min="2" max="2" width="46" bestFit="1" customWidth="1"/>
    <col min="3" max="3" width="35.7109375" bestFit="1" customWidth="1"/>
    <col min="4" max="5" width="0" hidden="1" customWidth="1"/>
    <col min="6" max="6" width="12" style="59" customWidth="1"/>
    <col min="7" max="8" width="12" style="59" hidden="1" customWidth="1"/>
    <col min="9" max="9" width="12" style="59" customWidth="1"/>
    <col min="10" max="13" width="0" hidden="1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63" t="s">
        <v>4173</v>
      </c>
      <c r="G1" s="64" t="s">
        <v>2</v>
      </c>
      <c r="H1" s="64" t="s">
        <v>10</v>
      </c>
      <c r="I1" s="63" t="s">
        <v>4174</v>
      </c>
      <c r="J1" s="2" t="s">
        <v>3</v>
      </c>
      <c r="K1" s="2" t="s">
        <v>4</v>
      </c>
    </row>
    <row r="2" spans="1:13" x14ac:dyDescent="0.25">
      <c r="A2" s="50" t="s">
        <v>1991</v>
      </c>
      <c r="B2" s="50" t="s">
        <v>1992</v>
      </c>
      <c r="C2" s="50" t="s">
        <v>19</v>
      </c>
      <c r="D2" s="5">
        <v>7967</v>
      </c>
      <c r="E2" s="5">
        <v>53697.579999999936</v>
      </c>
      <c r="F2" s="60">
        <v>4780</v>
      </c>
      <c r="G2" s="61">
        <v>2390</v>
      </c>
      <c r="H2" s="61">
        <v>797</v>
      </c>
      <c r="I2" s="62">
        <v>32219</v>
      </c>
      <c r="J2" s="2">
        <v>16109</v>
      </c>
      <c r="K2" s="2">
        <v>5370</v>
      </c>
      <c r="L2" s="22">
        <v>3187</v>
      </c>
      <c r="M2" s="46">
        <v>21478.579999999936</v>
      </c>
    </row>
    <row r="3" spans="1:13" x14ac:dyDescent="0.25">
      <c r="A3" s="50" t="s">
        <v>1993</v>
      </c>
      <c r="B3" s="50" t="s">
        <v>1994</v>
      </c>
      <c r="C3" s="50" t="s">
        <v>19</v>
      </c>
      <c r="D3" s="5">
        <v>2998</v>
      </c>
      <c r="E3" s="5">
        <v>28301.120000000024</v>
      </c>
      <c r="F3" s="60">
        <v>1799</v>
      </c>
      <c r="G3" s="61">
        <v>899</v>
      </c>
      <c r="H3" s="61">
        <v>300</v>
      </c>
      <c r="I3" s="62">
        <v>16981</v>
      </c>
      <c r="J3" s="2">
        <v>8490</v>
      </c>
      <c r="K3" s="2">
        <v>2830</v>
      </c>
      <c r="L3" s="22">
        <v>1199</v>
      </c>
      <c r="M3" s="46">
        <v>11320.120000000024</v>
      </c>
    </row>
    <row r="4" spans="1:13" x14ac:dyDescent="0.25">
      <c r="A4" s="50" t="s">
        <v>1995</v>
      </c>
      <c r="B4" s="50" t="s">
        <v>1996</v>
      </c>
      <c r="C4" s="50" t="s">
        <v>19</v>
      </c>
      <c r="D4" s="5">
        <v>45</v>
      </c>
      <c r="E4" s="5">
        <v>236.85999999999996</v>
      </c>
      <c r="F4" s="60">
        <v>27</v>
      </c>
      <c r="G4" s="61">
        <v>14</v>
      </c>
      <c r="H4" s="61">
        <v>5</v>
      </c>
      <c r="I4" s="62">
        <v>142</v>
      </c>
      <c r="J4" s="2">
        <v>71</v>
      </c>
      <c r="K4" s="2">
        <v>24</v>
      </c>
      <c r="L4" s="22">
        <v>18</v>
      </c>
      <c r="M4" s="46">
        <v>94.859999999999957</v>
      </c>
    </row>
    <row r="5" spans="1:13" x14ac:dyDescent="0.25">
      <c r="A5" s="50" t="s">
        <v>1997</v>
      </c>
      <c r="B5" s="50" t="s">
        <v>1998</v>
      </c>
      <c r="C5" s="50" t="s">
        <v>51</v>
      </c>
      <c r="D5" s="5">
        <v>62</v>
      </c>
      <c r="E5" s="5">
        <v>161.19999999999999</v>
      </c>
      <c r="F5" s="60">
        <v>37</v>
      </c>
      <c r="G5" s="61">
        <v>19</v>
      </c>
      <c r="H5" s="61">
        <v>6</v>
      </c>
      <c r="I5" s="62">
        <v>97</v>
      </c>
      <c r="J5" s="2">
        <v>48</v>
      </c>
      <c r="K5" s="2">
        <v>16</v>
      </c>
      <c r="L5" s="22">
        <v>25</v>
      </c>
      <c r="M5" s="46">
        <v>64.199999999999989</v>
      </c>
    </row>
    <row r="6" spans="1:13" x14ac:dyDescent="0.25">
      <c r="A6" s="50" t="s">
        <v>1999</v>
      </c>
      <c r="B6" s="50" t="s">
        <v>2000</v>
      </c>
      <c r="C6" s="50" t="s">
        <v>51</v>
      </c>
      <c r="D6" s="5">
        <v>31</v>
      </c>
      <c r="E6" s="5">
        <v>207.39</v>
      </c>
      <c r="F6" s="60">
        <v>19</v>
      </c>
      <c r="G6" s="61">
        <v>9</v>
      </c>
      <c r="H6" s="61">
        <v>3</v>
      </c>
      <c r="I6" s="62">
        <v>124</v>
      </c>
      <c r="J6" s="2">
        <v>62</v>
      </c>
      <c r="K6" s="2">
        <v>21</v>
      </c>
      <c r="L6" s="22">
        <v>12</v>
      </c>
      <c r="M6" s="46">
        <v>83.389999999999986</v>
      </c>
    </row>
    <row r="7" spans="1:13" x14ac:dyDescent="0.25">
      <c r="A7" s="50" t="s">
        <v>2001</v>
      </c>
      <c r="B7" s="50" t="s">
        <v>2002</v>
      </c>
      <c r="C7" s="50" t="s">
        <v>51</v>
      </c>
      <c r="D7" s="5">
        <v>12</v>
      </c>
      <c r="E7" s="5">
        <v>86.390000000000015</v>
      </c>
      <c r="F7" s="60">
        <v>7</v>
      </c>
      <c r="G7" s="61">
        <v>4</v>
      </c>
      <c r="H7" s="61">
        <v>1</v>
      </c>
      <c r="I7" s="62">
        <v>52</v>
      </c>
      <c r="J7" s="2">
        <v>26</v>
      </c>
      <c r="K7" s="2">
        <v>9</v>
      </c>
      <c r="L7" s="22">
        <v>5</v>
      </c>
      <c r="M7" s="46">
        <v>34.390000000000015</v>
      </c>
    </row>
    <row r="8" spans="1:13" x14ac:dyDescent="0.25">
      <c r="A8" s="50" t="s">
        <v>2003</v>
      </c>
      <c r="B8" s="50" t="s">
        <v>2004</v>
      </c>
      <c r="C8" s="50" t="s">
        <v>51</v>
      </c>
      <c r="D8" s="5">
        <v>6</v>
      </c>
      <c r="E8" s="5">
        <v>273.28000000000003</v>
      </c>
      <c r="F8" s="60">
        <v>4</v>
      </c>
      <c r="G8" s="61">
        <v>2</v>
      </c>
      <c r="H8" s="61">
        <v>1</v>
      </c>
      <c r="I8" s="62">
        <v>164</v>
      </c>
      <c r="J8" s="2">
        <v>82</v>
      </c>
      <c r="K8" s="2">
        <v>27</v>
      </c>
      <c r="L8" s="22">
        <v>2</v>
      </c>
      <c r="M8" s="46">
        <v>109.28000000000003</v>
      </c>
    </row>
    <row r="9" spans="1:13" x14ac:dyDescent="0.25">
      <c r="A9" s="50" t="s">
        <v>2005</v>
      </c>
      <c r="B9" s="50" t="s">
        <v>2006</v>
      </c>
      <c r="C9" s="50" t="s">
        <v>476</v>
      </c>
      <c r="D9" s="5">
        <v>9</v>
      </c>
      <c r="E9" s="5">
        <v>135.09</v>
      </c>
      <c r="F9" s="60">
        <v>5</v>
      </c>
      <c r="G9" s="61">
        <v>3</v>
      </c>
      <c r="H9" s="61">
        <v>1</v>
      </c>
      <c r="I9" s="62">
        <v>81</v>
      </c>
      <c r="J9" s="2">
        <v>41</v>
      </c>
      <c r="K9" s="2">
        <v>14</v>
      </c>
      <c r="L9" s="22">
        <v>4</v>
      </c>
      <c r="M9" s="46">
        <v>54.09</v>
      </c>
    </row>
    <row r="10" spans="1:13" x14ac:dyDescent="0.25">
      <c r="A10" s="50" t="s">
        <v>2007</v>
      </c>
      <c r="B10" s="50" t="s">
        <v>2008</v>
      </c>
      <c r="C10" s="50" t="s">
        <v>476</v>
      </c>
      <c r="D10" s="5">
        <v>18</v>
      </c>
      <c r="E10" s="5">
        <v>243.66</v>
      </c>
      <c r="F10" s="60">
        <v>11</v>
      </c>
      <c r="G10" s="61">
        <v>5</v>
      </c>
      <c r="H10" s="61">
        <v>2</v>
      </c>
      <c r="I10" s="62">
        <v>146</v>
      </c>
      <c r="J10" s="2">
        <v>73</v>
      </c>
      <c r="K10" s="2">
        <v>24</v>
      </c>
      <c r="L10" s="22">
        <v>7</v>
      </c>
      <c r="M10" s="46">
        <v>97.66</v>
      </c>
    </row>
    <row r="11" spans="1:13" x14ac:dyDescent="0.25">
      <c r="A11" s="50" t="s">
        <v>2009</v>
      </c>
      <c r="B11" s="50" t="s">
        <v>2010</v>
      </c>
      <c r="C11" s="50" t="s">
        <v>476</v>
      </c>
      <c r="D11" s="5">
        <v>43</v>
      </c>
      <c r="E11" s="5">
        <v>614.90000000000009</v>
      </c>
      <c r="F11" s="60">
        <v>26</v>
      </c>
      <c r="G11" s="61">
        <v>13</v>
      </c>
      <c r="H11" s="61">
        <v>4</v>
      </c>
      <c r="I11" s="62">
        <v>369</v>
      </c>
      <c r="J11" s="2">
        <v>184</v>
      </c>
      <c r="K11" s="2">
        <v>61</v>
      </c>
      <c r="L11" s="22">
        <v>17</v>
      </c>
      <c r="M11" s="46">
        <v>245.90000000000009</v>
      </c>
    </row>
    <row r="12" spans="1:13" x14ac:dyDescent="0.25">
      <c r="A12" s="50" t="s">
        <v>2011</v>
      </c>
      <c r="B12" s="50" t="s">
        <v>2012</v>
      </c>
      <c r="C12" s="50" t="s">
        <v>208</v>
      </c>
      <c r="D12" s="5">
        <v>28</v>
      </c>
      <c r="E12" s="5">
        <v>66.08</v>
      </c>
      <c r="F12" s="60">
        <v>17</v>
      </c>
      <c r="G12" s="61">
        <v>8</v>
      </c>
      <c r="H12" s="61">
        <v>3</v>
      </c>
      <c r="I12" s="62">
        <v>40</v>
      </c>
      <c r="J12" s="2">
        <v>20</v>
      </c>
      <c r="K12" s="2">
        <v>7</v>
      </c>
      <c r="L12" s="22">
        <v>11</v>
      </c>
      <c r="M12" s="46">
        <v>26.08</v>
      </c>
    </row>
    <row r="13" spans="1:13" x14ac:dyDescent="0.25">
      <c r="A13" s="50" t="s">
        <v>2013</v>
      </c>
      <c r="B13" s="50" t="s">
        <v>2014</v>
      </c>
      <c r="C13" s="50" t="s">
        <v>208</v>
      </c>
      <c r="D13" s="5">
        <v>3082</v>
      </c>
      <c r="E13" s="5">
        <v>11372.580000000004</v>
      </c>
      <c r="F13" s="60">
        <v>1849</v>
      </c>
      <c r="G13" s="61">
        <v>925</v>
      </c>
      <c r="H13" s="61">
        <v>308</v>
      </c>
      <c r="I13" s="62">
        <v>6824</v>
      </c>
      <c r="J13" s="2">
        <v>3412</v>
      </c>
      <c r="K13" s="2">
        <v>1137</v>
      </c>
      <c r="L13" s="22">
        <v>1233</v>
      </c>
      <c r="M13" s="46">
        <v>4548.5800000000036</v>
      </c>
    </row>
    <row r="14" spans="1:13" x14ac:dyDescent="0.25">
      <c r="A14" s="50" t="s">
        <v>2015</v>
      </c>
      <c r="B14" s="50" t="s">
        <v>2016</v>
      </c>
      <c r="C14" s="50" t="s">
        <v>19</v>
      </c>
      <c r="D14" s="5">
        <v>708</v>
      </c>
      <c r="E14" s="5">
        <v>4970.16</v>
      </c>
      <c r="F14" s="60">
        <v>425</v>
      </c>
      <c r="G14" s="61">
        <v>212</v>
      </c>
      <c r="H14" s="61">
        <v>71</v>
      </c>
      <c r="I14" s="62">
        <v>2982</v>
      </c>
      <c r="J14" s="2">
        <v>1491</v>
      </c>
      <c r="K14" s="2">
        <v>497</v>
      </c>
      <c r="L14" s="22">
        <v>283</v>
      </c>
      <c r="M14" s="46">
        <v>1988.1599999999999</v>
      </c>
    </row>
    <row r="15" spans="1:13" x14ac:dyDescent="0.25">
      <c r="A15" s="50" t="s">
        <v>2017</v>
      </c>
      <c r="B15" s="50" t="s">
        <v>2018</v>
      </c>
      <c r="C15" s="50" t="s">
        <v>579</v>
      </c>
      <c r="D15" s="5">
        <v>64</v>
      </c>
      <c r="E15" s="5">
        <v>1159.0899999999999</v>
      </c>
      <c r="F15" s="60">
        <v>38</v>
      </c>
      <c r="G15" s="61">
        <v>19</v>
      </c>
      <c r="H15" s="61">
        <v>6</v>
      </c>
      <c r="I15" s="62">
        <v>695</v>
      </c>
      <c r="J15" s="2">
        <v>348</v>
      </c>
      <c r="K15" s="2">
        <v>116</v>
      </c>
      <c r="L15" s="22">
        <v>26</v>
      </c>
      <c r="M15" s="46">
        <v>464.08999999999992</v>
      </c>
    </row>
    <row r="16" spans="1:13" x14ac:dyDescent="0.25">
      <c r="A16" s="50" t="s">
        <v>2019</v>
      </c>
      <c r="B16" s="50" t="s">
        <v>2020</v>
      </c>
      <c r="C16" s="50" t="s">
        <v>91</v>
      </c>
      <c r="D16" s="5">
        <v>18</v>
      </c>
      <c r="E16" s="5">
        <v>97.92</v>
      </c>
      <c r="F16" s="60">
        <v>11</v>
      </c>
      <c r="G16" s="61">
        <v>5</v>
      </c>
      <c r="H16" s="61">
        <v>2</v>
      </c>
      <c r="I16" s="62">
        <v>59</v>
      </c>
      <c r="J16" s="2">
        <v>29</v>
      </c>
      <c r="K16" s="2">
        <v>10</v>
      </c>
      <c r="L16" s="22">
        <v>7</v>
      </c>
      <c r="M16" s="46">
        <v>38.92</v>
      </c>
    </row>
    <row r="17" spans="1:13" x14ac:dyDescent="0.25">
      <c r="A17" s="50" t="s">
        <v>2021</v>
      </c>
      <c r="B17" s="50" t="s">
        <v>2022</v>
      </c>
      <c r="C17" s="50" t="s">
        <v>476</v>
      </c>
      <c r="D17" s="5">
        <v>155</v>
      </c>
      <c r="E17" s="5">
        <v>1590.0799999999997</v>
      </c>
      <c r="F17" s="60">
        <v>93</v>
      </c>
      <c r="G17" s="61">
        <v>47</v>
      </c>
      <c r="H17" s="61">
        <v>16</v>
      </c>
      <c r="I17" s="62">
        <v>954</v>
      </c>
      <c r="J17" s="2">
        <v>477</v>
      </c>
      <c r="K17" s="2">
        <v>159</v>
      </c>
      <c r="L17" s="22">
        <v>62</v>
      </c>
      <c r="M17" s="46">
        <v>636.0799999999997</v>
      </c>
    </row>
    <row r="18" spans="1:13" x14ac:dyDescent="0.25">
      <c r="A18" s="50" t="s">
        <v>2023</v>
      </c>
      <c r="B18" s="50" t="s">
        <v>2024</v>
      </c>
      <c r="C18" s="50" t="s">
        <v>51</v>
      </c>
      <c r="D18" s="5">
        <v>85</v>
      </c>
      <c r="E18" s="5">
        <v>543.15</v>
      </c>
      <c r="F18" s="60">
        <v>51</v>
      </c>
      <c r="G18" s="61">
        <v>26</v>
      </c>
      <c r="H18" s="61">
        <v>9</v>
      </c>
      <c r="I18" s="62">
        <v>326</v>
      </c>
      <c r="J18" s="2">
        <v>163</v>
      </c>
      <c r="K18" s="2">
        <v>54</v>
      </c>
      <c r="L18" s="22">
        <v>34</v>
      </c>
      <c r="M18" s="46">
        <v>217.14999999999998</v>
      </c>
    </row>
    <row r="19" spans="1:13" x14ac:dyDescent="0.25">
      <c r="A19" s="50" t="s">
        <v>2025</v>
      </c>
      <c r="B19" s="50" t="s">
        <v>2026</v>
      </c>
      <c r="C19" s="50" t="s">
        <v>344</v>
      </c>
      <c r="D19" s="5">
        <v>22</v>
      </c>
      <c r="E19" s="5">
        <v>2761.44</v>
      </c>
      <c r="F19" s="60">
        <v>13</v>
      </c>
      <c r="G19" s="61">
        <v>7</v>
      </c>
      <c r="H19" s="61">
        <v>2</v>
      </c>
      <c r="I19" s="62">
        <v>1657</v>
      </c>
      <c r="J19" s="2">
        <v>828</v>
      </c>
      <c r="K19" s="2">
        <v>276</v>
      </c>
      <c r="L19" s="22">
        <v>9</v>
      </c>
      <c r="M19" s="46">
        <v>1104.44</v>
      </c>
    </row>
    <row r="20" spans="1:13" x14ac:dyDescent="0.25">
      <c r="A20" s="50" t="s">
        <v>2027</v>
      </c>
      <c r="B20" s="50" t="s">
        <v>2028</v>
      </c>
      <c r="C20" s="50" t="s">
        <v>22</v>
      </c>
      <c r="D20" s="5">
        <v>2</v>
      </c>
      <c r="E20" s="5">
        <v>434.76</v>
      </c>
      <c r="F20" s="60">
        <v>1</v>
      </c>
      <c r="G20" s="61">
        <v>1</v>
      </c>
      <c r="H20" s="61">
        <v>0</v>
      </c>
      <c r="I20" s="62">
        <v>261</v>
      </c>
      <c r="J20" s="2">
        <v>130</v>
      </c>
      <c r="K20" s="2">
        <v>43</v>
      </c>
      <c r="L20" s="22">
        <v>1</v>
      </c>
      <c r="M20" s="46">
        <v>173.76</v>
      </c>
    </row>
    <row r="21" spans="1:13" x14ac:dyDescent="0.25">
      <c r="A21" s="50" t="s">
        <v>2029</v>
      </c>
      <c r="B21" s="50" t="s">
        <v>2030</v>
      </c>
      <c r="C21" s="50" t="s">
        <v>2031</v>
      </c>
      <c r="D21" s="5">
        <v>6</v>
      </c>
      <c r="E21" s="5">
        <v>11569.44</v>
      </c>
      <c r="F21" s="60">
        <v>4</v>
      </c>
      <c r="G21" s="61">
        <v>2</v>
      </c>
      <c r="H21" s="61">
        <v>1</v>
      </c>
      <c r="I21" s="62">
        <v>6942</v>
      </c>
      <c r="J21" s="2">
        <v>3471</v>
      </c>
      <c r="K21" s="2">
        <v>1157</v>
      </c>
      <c r="L21" s="22">
        <v>2</v>
      </c>
      <c r="M21" s="46">
        <v>4627.4400000000005</v>
      </c>
    </row>
    <row r="22" spans="1:13" x14ac:dyDescent="0.25">
      <c r="A22" s="50" t="s">
        <v>2032</v>
      </c>
      <c r="B22" s="50" t="s">
        <v>2033</v>
      </c>
      <c r="C22" s="50" t="s">
        <v>91</v>
      </c>
      <c r="D22" s="5">
        <v>1557</v>
      </c>
      <c r="E22" s="5">
        <v>8843.7599999999966</v>
      </c>
      <c r="F22" s="60">
        <v>934</v>
      </c>
      <c r="G22" s="61">
        <v>467</v>
      </c>
      <c r="H22" s="61">
        <v>156</v>
      </c>
      <c r="I22" s="62">
        <v>5306</v>
      </c>
      <c r="J22" s="2">
        <v>2653</v>
      </c>
      <c r="K22" s="2">
        <v>884</v>
      </c>
      <c r="L22" s="22">
        <v>623</v>
      </c>
      <c r="M22" s="46">
        <v>3537.7599999999966</v>
      </c>
    </row>
    <row r="23" spans="1:13" x14ac:dyDescent="0.25">
      <c r="A23" s="50" t="s">
        <v>2034</v>
      </c>
      <c r="B23" s="50" t="s">
        <v>2035</v>
      </c>
      <c r="C23" s="50" t="s">
        <v>51</v>
      </c>
      <c r="D23" s="5">
        <v>3263</v>
      </c>
      <c r="E23" s="5">
        <v>7540.0599999999995</v>
      </c>
      <c r="F23" s="60">
        <v>1958</v>
      </c>
      <c r="G23" s="61">
        <v>979</v>
      </c>
      <c r="H23" s="61">
        <v>326</v>
      </c>
      <c r="I23" s="62">
        <v>4524</v>
      </c>
      <c r="J23" s="2">
        <v>2262</v>
      </c>
      <c r="K23" s="2">
        <v>754</v>
      </c>
      <c r="L23" s="22">
        <v>1305</v>
      </c>
      <c r="M23" s="46">
        <v>3016.0599999999995</v>
      </c>
    </row>
    <row r="24" spans="1:13" x14ac:dyDescent="0.25">
      <c r="A24" s="50" t="s">
        <v>2036</v>
      </c>
      <c r="B24" s="50" t="s">
        <v>2037</v>
      </c>
      <c r="C24" s="50" t="s">
        <v>97</v>
      </c>
      <c r="D24" s="5">
        <v>19</v>
      </c>
      <c r="E24" s="5">
        <v>104.5</v>
      </c>
      <c r="F24" s="60">
        <v>11</v>
      </c>
      <c r="G24" s="61">
        <v>6</v>
      </c>
      <c r="H24" s="61">
        <v>2</v>
      </c>
      <c r="I24" s="62">
        <v>63</v>
      </c>
      <c r="J24" s="2">
        <v>31</v>
      </c>
      <c r="K24" s="2">
        <v>10</v>
      </c>
      <c r="L24" s="22">
        <v>8</v>
      </c>
      <c r="M24" s="46">
        <v>41.5</v>
      </c>
    </row>
    <row r="25" spans="1:13" x14ac:dyDescent="0.25">
      <c r="A25" s="50" t="s">
        <v>2038</v>
      </c>
      <c r="B25" s="50" t="s">
        <v>2039</v>
      </c>
      <c r="C25" s="50" t="s">
        <v>97</v>
      </c>
      <c r="D25" s="5">
        <v>5</v>
      </c>
      <c r="E25" s="5">
        <v>44.549999999999983</v>
      </c>
      <c r="F25" s="60">
        <v>3</v>
      </c>
      <c r="G25" s="61">
        <v>2</v>
      </c>
      <c r="H25" s="61">
        <v>1</v>
      </c>
      <c r="I25" s="62">
        <v>27</v>
      </c>
      <c r="J25" s="2">
        <v>13</v>
      </c>
      <c r="K25" s="2">
        <v>4</v>
      </c>
      <c r="L25" s="22">
        <v>2</v>
      </c>
      <c r="M25" s="46">
        <v>17.549999999999983</v>
      </c>
    </row>
    <row r="26" spans="1:13" x14ac:dyDescent="0.25">
      <c r="A26" s="50" t="s">
        <v>2040</v>
      </c>
      <c r="B26" s="50" t="s">
        <v>2041</v>
      </c>
      <c r="C26" s="50" t="s">
        <v>208</v>
      </c>
      <c r="D26" s="5">
        <v>127</v>
      </c>
      <c r="E26" s="5">
        <v>610.87</v>
      </c>
      <c r="F26" s="60">
        <v>76</v>
      </c>
      <c r="G26" s="61">
        <v>38</v>
      </c>
      <c r="H26" s="61">
        <v>13</v>
      </c>
      <c r="I26" s="62">
        <v>367</v>
      </c>
      <c r="J26" s="2">
        <v>183</v>
      </c>
      <c r="K26" s="2">
        <v>61</v>
      </c>
      <c r="L26" s="22">
        <v>51</v>
      </c>
      <c r="M26" s="46">
        <v>243.87</v>
      </c>
    </row>
    <row r="27" spans="1:13" x14ac:dyDescent="0.25">
      <c r="A27" s="50" t="s">
        <v>2042</v>
      </c>
      <c r="B27" s="50" t="s">
        <v>2043</v>
      </c>
      <c r="C27" s="50" t="s">
        <v>51</v>
      </c>
      <c r="D27" s="5">
        <v>30</v>
      </c>
      <c r="E27" s="5">
        <v>110.7</v>
      </c>
      <c r="F27" s="60">
        <v>18</v>
      </c>
      <c r="G27" s="61">
        <v>9</v>
      </c>
      <c r="H27" s="61">
        <v>3</v>
      </c>
      <c r="I27" s="62">
        <v>66</v>
      </c>
      <c r="J27" s="2">
        <v>33</v>
      </c>
      <c r="K27" s="2">
        <v>11</v>
      </c>
      <c r="L27" s="22">
        <v>12</v>
      </c>
      <c r="M27" s="46">
        <v>44.7</v>
      </c>
    </row>
    <row r="28" spans="1:13" x14ac:dyDescent="0.25">
      <c r="A28" s="50" t="s">
        <v>2044</v>
      </c>
      <c r="B28" s="50" t="s">
        <v>2045</v>
      </c>
      <c r="C28" s="50" t="s">
        <v>2046</v>
      </c>
      <c r="D28" s="5">
        <v>114</v>
      </c>
      <c r="E28" s="5">
        <v>5921.630000000001</v>
      </c>
      <c r="F28" s="60">
        <v>68</v>
      </c>
      <c r="G28" s="61">
        <v>34</v>
      </c>
      <c r="H28" s="61">
        <v>11</v>
      </c>
      <c r="I28" s="62">
        <v>3553</v>
      </c>
      <c r="J28" s="2">
        <v>1776</v>
      </c>
      <c r="K28" s="2">
        <v>592</v>
      </c>
      <c r="L28" s="22">
        <v>46</v>
      </c>
      <c r="M28" s="46">
        <v>2368.630000000001</v>
      </c>
    </row>
    <row r="29" spans="1:13" x14ac:dyDescent="0.25">
      <c r="A29" s="50" t="s">
        <v>2047</v>
      </c>
      <c r="B29" s="50" t="s">
        <v>2048</v>
      </c>
      <c r="C29" s="50" t="s">
        <v>19</v>
      </c>
      <c r="D29" s="5">
        <v>59</v>
      </c>
      <c r="E29" s="5">
        <v>218.35999999999999</v>
      </c>
      <c r="F29" s="60">
        <v>35</v>
      </c>
      <c r="G29" s="61">
        <v>18</v>
      </c>
      <c r="H29" s="61">
        <v>6</v>
      </c>
      <c r="I29" s="62">
        <v>131</v>
      </c>
      <c r="J29" s="2">
        <v>66</v>
      </c>
      <c r="K29" s="2">
        <v>22</v>
      </c>
      <c r="L29" s="22">
        <v>24</v>
      </c>
      <c r="M29" s="46">
        <v>87.359999999999985</v>
      </c>
    </row>
    <row r="30" spans="1:13" x14ac:dyDescent="0.25">
      <c r="A30" s="50" t="s">
        <v>2049</v>
      </c>
      <c r="B30" s="50" t="s">
        <v>2050</v>
      </c>
      <c r="C30" s="50" t="s">
        <v>51</v>
      </c>
      <c r="D30" s="5">
        <v>109</v>
      </c>
      <c r="E30" s="5">
        <v>329.42999999999995</v>
      </c>
      <c r="F30" s="60">
        <v>65</v>
      </c>
      <c r="G30" s="61">
        <v>33</v>
      </c>
      <c r="H30" s="61">
        <v>11</v>
      </c>
      <c r="I30" s="62">
        <v>198</v>
      </c>
      <c r="J30" s="2">
        <v>99</v>
      </c>
      <c r="K30" s="2">
        <v>33</v>
      </c>
      <c r="L30" s="22">
        <v>44</v>
      </c>
      <c r="M30" s="46">
        <v>131.42999999999995</v>
      </c>
    </row>
    <row r="31" spans="1:13" x14ac:dyDescent="0.25">
      <c r="A31" s="50" t="s">
        <v>2051</v>
      </c>
      <c r="B31" s="50" t="s">
        <v>2052</v>
      </c>
      <c r="C31" s="50" t="s">
        <v>51</v>
      </c>
      <c r="D31" s="5">
        <v>647</v>
      </c>
      <c r="E31" s="5">
        <v>1339.2899999999995</v>
      </c>
      <c r="F31" s="60">
        <v>388</v>
      </c>
      <c r="G31" s="61">
        <v>194</v>
      </c>
      <c r="H31" s="61">
        <v>65</v>
      </c>
      <c r="I31" s="62">
        <v>804</v>
      </c>
      <c r="J31" s="2">
        <v>402</v>
      </c>
      <c r="K31" s="2">
        <v>134</v>
      </c>
      <c r="L31" s="22">
        <v>259</v>
      </c>
      <c r="M31" s="46">
        <v>535.28999999999951</v>
      </c>
    </row>
    <row r="32" spans="1:13" x14ac:dyDescent="0.25">
      <c r="A32" s="50" t="s">
        <v>2053</v>
      </c>
      <c r="B32" s="50" t="s">
        <v>2054</v>
      </c>
      <c r="C32" s="50" t="s">
        <v>51</v>
      </c>
      <c r="D32" s="5">
        <v>1936</v>
      </c>
      <c r="E32" s="5">
        <v>9898.1499999999978</v>
      </c>
      <c r="F32" s="60">
        <v>1162</v>
      </c>
      <c r="G32" s="61">
        <v>581</v>
      </c>
      <c r="H32" s="61">
        <v>194</v>
      </c>
      <c r="I32" s="62">
        <v>5939</v>
      </c>
      <c r="J32" s="2">
        <v>2969</v>
      </c>
      <c r="K32" s="2">
        <v>990</v>
      </c>
      <c r="L32" s="22">
        <v>774</v>
      </c>
      <c r="M32" s="46">
        <v>3959.1499999999978</v>
      </c>
    </row>
    <row r="33" spans="1:13" x14ac:dyDescent="0.25">
      <c r="A33" s="50" t="s">
        <v>2055</v>
      </c>
      <c r="B33" s="50" t="s">
        <v>2056</v>
      </c>
      <c r="C33" s="50" t="s">
        <v>19</v>
      </c>
      <c r="D33" s="5">
        <v>3250</v>
      </c>
      <c r="E33" s="5">
        <v>16510.000000000007</v>
      </c>
      <c r="F33" s="60">
        <v>1950</v>
      </c>
      <c r="G33" s="61">
        <v>975</v>
      </c>
      <c r="H33" s="61">
        <v>325</v>
      </c>
      <c r="I33" s="62">
        <v>9906</v>
      </c>
      <c r="J33" s="2">
        <v>4953</v>
      </c>
      <c r="K33" s="2">
        <v>1651</v>
      </c>
      <c r="L33" s="22">
        <v>1300</v>
      </c>
      <c r="M33" s="46">
        <v>6604.0000000000073</v>
      </c>
    </row>
    <row r="34" spans="1:13" x14ac:dyDescent="0.25">
      <c r="A34" s="50" t="s">
        <v>2057</v>
      </c>
      <c r="B34" s="50" t="s">
        <v>2058</v>
      </c>
      <c r="C34" s="50" t="s">
        <v>19</v>
      </c>
      <c r="D34" s="5">
        <v>166</v>
      </c>
      <c r="E34" s="5">
        <v>383.47</v>
      </c>
      <c r="F34" s="60">
        <v>100</v>
      </c>
      <c r="G34" s="61">
        <v>50</v>
      </c>
      <c r="H34" s="61">
        <v>17</v>
      </c>
      <c r="I34" s="62">
        <v>230</v>
      </c>
      <c r="J34" s="2">
        <v>115</v>
      </c>
      <c r="K34" s="2">
        <v>38</v>
      </c>
      <c r="L34" s="22">
        <v>66</v>
      </c>
      <c r="M34" s="46">
        <v>153.47000000000003</v>
      </c>
    </row>
    <row r="35" spans="1:13" x14ac:dyDescent="0.25">
      <c r="A35" s="50" t="s">
        <v>2059</v>
      </c>
      <c r="B35" s="50" t="s">
        <v>2060</v>
      </c>
      <c r="C35" s="50" t="s">
        <v>19</v>
      </c>
      <c r="D35" s="5">
        <v>2320</v>
      </c>
      <c r="E35" s="5">
        <v>15984.800000000005</v>
      </c>
      <c r="F35" s="60">
        <v>1392</v>
      </c>
      <c r="G35" s="61">
        <v>696</v>
      </c>
      <c r="H35" s="61">
        <v>232</v>
      </c>
      <c r="I35" s="62">
        <v>9591</v>
      </c>
      <c r="J35" s="2">
        <v>4795</v>
      </c>
      <c r="K35" s="2">
        <v>1598</v>
      </c>
      <c r="L35" s="22">
        <v>928</v>
      </c>
      <c r="M35" s="46">
        <v>6393.8000000000047</v>
      </c>
    </row>
    <row r="36" spans="1:13" x14ac:dyDescent="0.25">
      <c r="A36" s="50" t="s">
        <v>2061</v>
      </c>
      <c r="B36" s="50" t="s">
        <v>2062</v>
      </c>
      <c r="C36" s="50" t="s">
        <v>19</v>
      </c>
      <c r="D36" s="5">
        <v>135</v>
      </c>
      <c r="E36" s="5">
        <v>730.35</v>
      </c>
      <c r="F36" s="60">
        <v>81</v>
      </c>
      <c r="G36" s="61">
        <v>41</v>
      </c>
      <c r="H36" s="61">
        <v>14</v>
      </c>
      <c r="I36" s="62">
        <v>438</v>
      </c>
      <c r="J36" s="2">
        <v>219</v>
      </c>
      <c r="K36" s="2">
        <v>73</v>
      </c>
      <c r="L36" s="22">
        <v>54</v>
      </c>
      <c r="M36" s="46">
        <v>292.35000000000002</v>
      </c>
    </row>
    <row r="37" spans="1:13" x14ac:dyDescent="0.25">
      <c r="A37" s="50" t="s">
        <v>2063</v>
      </c>
      <c r="B37" s="50" t="s">
        <v>2064</v>
      </c>
      <c r="C37" s="50" t="s">
        <v>208</v>
      </c>
      <c r="D37" s="5">
        <v>383</v>
      </c>
      <c r="E37" s="5">
        <v>1064.74</v>
      </c>
      <c r="F37" s="60">
        <v>230</v>
      </c>
      <c r="G37" s="61">
        <v>115</v>
      </c>
      <c r="H37" s="61">
        <v>38</v>
      </c>
      <c r="I37" s="62">
        <v>639</v>
      </c>
      <c r="J37" s="2">
        <v>319</v>
      </c>
      <c r="K37" s="2">
        <v>106</v>
      </c>
      <c r="L37" s="22">
        <v>153</v>
      </c>
      <c r="M37" s="46">
        <v>425.74</v>
      </c>
    </row>
    <row r="38" spans="1:13" x14ac:dyDescent="0.25">
      <c r="A38" s="50" t="s">
        <v>2065</v>
      </c>
      <c r="B38" s="50" t="s">
        <v>2066</v>
      </c>
      <c r="C38" s="50" t="s">
        <v>51</v>
      </c>
      <c r="D38" s="5">
        <v>683</v>
      </c>
      <c r="E38" s="5">
        <v>3756.5</v>
      </c>
      <c r="F38" s="60">
        <v>410</v>
      </c>
      <c r="G38" s="61">
        <v>205</v>
      </c>
      <c r="H38" s="61">
        <v>68</v>
      </c>
      <c r="I38" s="62">
        <v>2254</v>
      </c>
      <c r="J38" s="2">
        <v>1127</v>
      </c>
      <c r="K38" s="2">
        <v>376</v>
      </c>
      <c r="L38" s="22">
        <v>273</v>
      </c>
      <c r="M38" s="46">
        <v>1502.5</v>
      </c>
    </row>
    <row r="39" spans="1:13" x14ac:dyDescent="0.25">
      <c r="A39" s="50" t="s">
        <v>2067</v>
      </c>
      <c r="B39" s="50" t="s">
        <v>2068</v>
      </c>
      <c r="C39" s="50" t="s">
        <v>19</v>
      </c>
      <c r="D39" s="5">
        <v>1253</v>
      </c>
      <c r="E39" s="5">
        <v>8445.2400000000034</v>
      </c>
      <c r="F39" s="60">
        <v>752</v>
      </c>
      <c r="G39" s="61">
        <v>376</v>
      </c>
      <c r="H39" s="61">
        <v>125</v>
      </c>
      <c r="I39" s="62">
        <v>5067</v>
      </c>
      <c r="J39" s="2">
        <v>2534</v>
      </c>
      <c r="K39" s="2">
        <v>845</v>
      </c>
      <c r="L39" s="22">
        <v>501</v>
      </c>
      <c r="M39" s="46">
        <v>3378.2400000000034</v>
      </c>
    </row>
    <row r="40" spans="1:13" x14ac:dyDescent="0.25">
      <c r="A40" s="50" t="s">
        <v>2069</v>
      </c>
      <c r="B40" s="50" t="s">
        <v>2070</v>
      </c>
      <c r="C40" s="50" t="s">
        <v>19</v>
      </c>
      <c r="D40" s="5">
        <v>184</v>
      </c>
      <c r="E40" s="5">
        <v>968.87999999999988</v>
      </c>
      <c r="F40" s="60">
        <v>110</v>
      </c>
      <c r="G40" s="61">
        <v>55</v>
      </c>
      <c r="H40" s="61">
        <v>18</v>
      </c>
      <c r="I40" s="62">
        <v>581</v>
      </c>
      <c r="J40" s="2">
        <v>291</v>
      </c>
      <c r="K40" s="2">
        <v>97</v>
      </c>
      <c r="L40" s="22">
        <v>74</v>
      </c>
      <c r="M40" s="46">
        <v>387.87999999999988</v>
      </c>
    </row>
    <row r="41" spans="1:13" x14ac:dyDescent="0.25">
      <c r="A41" s="50" t="s">
        <v>2071</v>
      </c>
      <c r="B41" s="50" t="s">
        <v>2072</v>
      </c>
      <c r="C41" s="50" t="s">
        <v>579</v>
      </c>
      <c r="D41" s="5">
        <v>1139</v>
      </c>
      <c r="E41" s="5">
        <v>5099.5599999999986</v>
      </c>
      <c r="F41" s="60">
        <v>683</v>
      </c>
      <c r="G41" s="61">
        <v>342</v>
      </c>
      <c r="H41" s="61">
        <v>114</v>
      </c>
      <c r="I41" s="62">
        <v>3060</v>
      </c>
      <c r="J41" s="2">
        <v>1530</v>
      </c>
      <c r="K41" s="2">
        <v>510</v>
      </c>
      <c r="L41" s="22">
        <v>456</v>
      </c>
      <c r="M41" s="46">
        <v>2039.5599999999986</v>
      </c>
    </row>
    <row r="42" spans="1:13" x14ac:dyDescent="0.25">
      <c r="A42" s="50" t="s">
        <v>2073</v>
      </c>
      <c r="B42" s="50" t="s">
        <v>2074</v>
      </c>
      <c r="C42" s="50" t="s">
        <v>579</v>
      </c>
      <c r="D42" s="5">
        <v>119</v>
      </c>
      <c r="E42" s="5">
        <v>637.84000000000015</v>
      </c>
      <c r="F42" s="60">
        <v>71</v>
      </c>
      <c r="G42" s="61">
        <v>36</v>
      </c>
      <c r="H42" s="61">
        <v>12</v>
      </c>
      <c r="I42" s="62">
        <v>383</v>
      </c>
      <c r="J42" s="2">
        <v>191</v>
      </c>
      <c r="K42" s="2">
        <v>64</v>
      </c>
      <c r="L42" s="22">
        <v>48</v>
      </c>
      <c r="M42" s="46">
        <v>254.84000000000015</v>
      </c>
    </row>
    <row r="43" spans="1:13" x14ac:dyDescent="0.25">
      <c r="A43" s="50" t="s">
        <v>2075</v>
      </c>
      <c r="B43" s="50" t="s">
        <v>2076</v>
      </c>
      <c r="C43" s="50" t="s">
        <v>51</v>
      </c>
      <c r="D43" s="5">
        <v>217</v>
      </c>
      <c r="E43" s="5">
        <v>3023.150000000001</v>
      </c>
      <c r="F43" s="60">
        <v>130</v>
      </c>
      <c r="G43" s="61">
        <v>65</v>
      </c>
      <c r="H43" s="61">
        <v>22</v>
      </c>
      <c r="I43" s="62">
        <v>1814</v>
      </c>
      <c r="J43" s="2">
        <v>907</v>
      </c>
      <c r="K43" s="2">
        <v>302</v>
      </c>
      <c r="L43" s="22">
        <v>87</v>
      </c>
      <c r="M43" s="46">
        <v>1209.150000000001</v>
      </c>
    </row>
    <row r="44" spans="1:13" x14ac:dyDescent="0.25">
      <c r="A44" s="50" t="s">
        <v>2077</v>
      </c>
      <c r="B44" s="50" t="s">
        <v>2078</v>
      </c>
      <c r="C44" s="50" t="s">
        <v>2079</v>
      </c>
      <c r="D44" s="5">
        <v>18</v>
      </c>
      <c r="E44" s="5">
        <v>2031.6600000000003</v>
      </c>
      <c r="F44" s="60">
        <v>11</v>
      </c>
      <c r="G44" s="61">
        <v>5</v>
      </c>
      <c r="H44" s="61">
        <v>2</v>
      </c>
      <c r="I44" s="62">
        <v>1219</v>
      </c>
      <c r="J44" s="2">
        <v>609</v>
      </c>
      <c r="K44" s="2">
        <v>203</v>
      </c>
      <c r="L44" s="22">
        <v>7</v>
      </c>
      <c r="M44" s="46">
        <v>812.66000000000031</v>
      </c>
    </row>
    <row r="45" spans="1:13" x14ac:dyDescent="0.25">
      <c r="A45" s="50" t="s">
        <v>2080</v>
      </c>
      <c r="B45" s="50" t="s">
        <v>2081</v>
      </c>
      <c r="C45" s="50" t="s">
        <v>51</v>
      </c>
      <c r="D45" s="5">
        <v>171</v>
      </c>
      <c r="E45" s="5">
        <v>972.99000000000012</v>
      </c>
      <c r="F45" s="60">
        <v>103</v>
      </c>
      <c r="G45" s="61">
        <v>51</v>
      </c>
      <c r="H45" s="61">
        <v>17</v>
      </c>
      <c r="I45" s="62">
        <v>584</v>
      </c>
      <c r="J45" s="2">
        <v>292</v>
      </c>
      <c r="K45" s="2">
        <v>97</v>
      </c>
      <c r="L45" s="22">
        <v>68</v>
      </c>
      <c r="M45" s="46">
        <v>388.99000000000012</v>
      </c>
    </row>
    <row r="46" spans="1:13" x14ac:dyDescent="0.25">
      <c r="A46" s="50" t="s">
        <v>2082</v>
      </c>
      <c r="B46" s="50" t="s">
        <v>2083</v>
      </c>
      <c r="C46" s="50" t="s">
        <v>22</v>
      </c>
      <c r="D46" s="5">
        <v>4</v>
      </c>
      <c r="E46" s="5">
        <v>28.76</v>
      </c>
      <c r="F46" s="60">
        <v>2</v>
      </c>
      <c r="G46" s="61">
        <v>1</v>
      </c>
      <c r="H46" s="61">
        <v>0</v>
      </c>
      <c r="I46" s="62">
        <v>17</v>
      </c>
      <c r="J46" s="2">
        <v>9</v>
      </c>
      <c r="K46" s="2">
        <v>3</v>
      </c>
      <c r="L46" s="22">
        <v>2</v>
      </c>
      <c r="M46" s="46">
        <v>11.760000000000002</v>
      </c>
    </row>
    <row r="47" spans="1:13" x14ac:dyDescent="0.25">
      <c r="A47" s="50" t="s">
        <v>2084</v>
      </c>
      <c r="B47" s="50" t="s">
        <v>2085</v>
      </c>
      <c r="C47" s="50" t="s">
        <v>496</v>
      </c>
      <c r="D47" s="5">
        <v>795</v>
      </c>
      <c r="E47" s="5">
        <v>8522.4000000000015</v>
      </c>
      <c r="F47" s="60">
        <v>477</v>
      </c>
      <c r="G47" s="61">
        <v>239</v>
      </c>
      <c r="H47" s="61">
        <v>80</v>
      </c>
      <c r="I47" s="62">
        <v>5113</v>
      </c>
      <c r="J47" s="2">
        <v>2557</v>
      </c>
      <c r="K47" s="2">
        <v>852</v>
      </c>
      <c r="L47" s="22">
        <v>318</v>
      </c>
      <c r="M47" s="46">
        <v>3409.4000000000015</v>
      </c>
    </row>
    <row r="48" spans="1:13" x14ac:dyDescent="0.25">
      <c r="A48" s="50" t="s">
        <v>2086</v>
      </c>
      <c r="B48" s="50" t="s">
        <v>2087</v>
      </c>
      <c r="C48" s="50" t="s">
        <v>496</v>
      </c>
      <c r="D48" s="5">
        <v>1295</v>
      </c>
      <c r="E48" s="5">
        <v>18388.999999999996</v>
      </c>
      <c r="F48" s="60">
        <v>777</v>
      </c>
      <c r="G48" s="61">
        <v>389</v>
      </c>
      <c r="H48" s="61">
        <v>130</v>
      </c>
      <c r="I48" s="62">
        <v>11033</v>
      </c>
      <c r="J48" s="2">
        <v>5517</v>
      </c>
      <c r="K48" s="2">
        <v>1839</v>
      </c>
      <c r="L48" s="22">
        <v>518</v>
      </c>
      <c r="M48" s="46">
        <v>7355.9999999999964</v>
      </c>
    </row>
    <row r="49" spans="1:13" x14ac:dyDescent="0.25">
      <c r="A49" s="50" t="s">
        <v>2088</v>
      </c>
      <c r="B49" s="50" t="s">
        <v>2089</v>
      </c>
      <c r="C49" s="50" t="s">
        <v>22</v>
      </c>
      <c r="D49" s="5">
        <v>43</v>
      </c>
      <c r="E49" s="5">
        <v>1968.1399999999999</v>
      </c>
      <c r="F49" s="60">
        <v>26</v>
      </c>
      <c r="G49" s="61">
        <v>13</v>
      </c>
      <c r="H49" s="61">
        <v>4</v>
      </c>
      <c r="I49" s="62">
        <v>1181</v>
      </c>
      <c r="J49" s="2">
        <v>590</v>
      </c>
      <c r="K49" s="2">
        <v>197</v>
      </c>
      <c r="L49" s="22">
        <v>17</v>
      </c>
      <c r="M49" s="46">
        <v>787.13999999999987</v>
      </c>
    </row>
    <row r="50" spans="1:13" x14ac:dyDescent="0.25">
      <c r="A50" s="50" t="s">
        <v>2090</v>
      </c>
      <c r="B50" s="50" t="s">
        <v>2091</v>
      </c>
      <c r="C50" s="50" t="s">
        <v>22</v>
      </c>
      <c r="D50" s="5">
        <v>698</v>
      </c>
      <c r="E50" s="5">
        <v>1814.8</v>
      </c>
      <c r="F50" s="60">
        <v>419</v>
      </c>
      <c r="G50" s="61">
        <v>209</v>
      </c>
      <c r="H50" s="61">
        <v>70</v>
      </c>
      <c r="I50" s="62">
        <v>1089</v>
      </c>
      <c r="J50" s="2">
        <v>544</v>
      </c>
      <c r="K50" s="2">
        <v>181</v>
      </c>
      <c r="L50" s="22">
        <v>279</v>
      </c>
      <c r="M50" s="46">
        <v>725.8</v>
      </c>
    </row>
    <row r="51" spans="1:13" x14ac:dyDescent="0.25">
      <c r="A51" s="50" t="s">
        <v>2092</v>
      </c>
      <c r="B51" s="50" t="s">
        <v>2093</v>
      </c>
      <c r="C51" s="50" t="s">
        <v>22</v>
      </c>
      <c r="D51" s="5">
        <v>95</v>
      </c>
      <c r="E51" s="5">
        <v>1086.5300000000002</v>
      </c>
      <c r="F51" s="60">
        <v>57</v>
      </c>
      <c r="G51" s="61">
        <v>29</v>
      </c>
      <c r="H51" s="61">
        <v>10</v>
      </c>
      <c r="I51" s="62">
        <v>652</v>
      </c>
      <c r="J51" s="2">
        <v>326</v>
      </c>
      <c r="K51" s="2">
        <v>109</v>
      </c>
      <c r="L51" s="22">
        <v>38</v>
      </c>
      <c r="M51" s="46">
        <v>434.5300000000002</v>
      </c>
    </row>
    <row r="52" spans="1:13" x14ac:dyDescent="0.25">
      <c r="A52" s="50" t="s">
        <v>2094</v>
      </c>
      <c r="B52" s="50" t="s">
        <v>2095</v>
      </c>
      <c r="C52" s="50" t="s">
        <v>19</v>
      </c>
      <c r="D52" s="5">
        <v>4049</v>
      </c>
      <c r="E52" s="5">
        <v>16681.879999999994</v>
      </c>
      <c r="F52" s="60">
        <v>2429</v>
      </c>
      <c r="G52" s="61">
        <v>1215</v>
      </c>
      <c r="H52" s="61">
        <v>405</v>
      </c>
      <c r="I52" s="62">
        <v>10009</v>
      </c>
      <c r="J52" s="2">
        <v>5005</v>
      </c>
      <c r="K52" s="2">
        <v>1668</v>
      </c>
      <c r="L52" s="22">
        <v>1620</v>
      </c>
      <c r="M52" s="46">
        <v>6672.8799999999937</v>
      </c>
    </row>
    <row r="53" spans="1:13" x14ac:dyDescent="0.25">
      <c r="A53" s="50" t="s">
        <v>2096</v>
      </c>
      <c r="B53" s="50" t="s">
        <v>2097</v>
      </c>
      <c r="C53" s="50" t="s">
        <v>216</v>
      </c>
      <c r="D53" s="5">
        <v>4</v>
      </c>
      <c r="E53" s="5">
        <v>79.88</v>
      </c>
      <c r="F53" s="60">
        <v>2</v>
      </c>
      <c r="G53" s="61">
        <v>1</v>
      </c>
      <c r="H53" s="61">
        <v>0</v>
      </c>
      <c r="I53" s="62">
        <v>48</v>
      </c>
      <c r="J53" s="2">
        <v>24</v>
      </c>
      <c r="K53" s="2">
        <v>8</v>
      </c>
      <c r="L53" s="22">
        <v>2</v>
      </c>
      <c r="M53" s="46">
        <v>31.879999999999995</v>
      </c>
    </row>
    <row r="54" spans="1:13" x14ac:dyDescent="0.25">
      <c r="A54" s="50" t="s">
        <v>2098</v>
      </c>
      <c r="B54" s="50" t="s">
        <v>2099</v>
      </c>
      <c r="C54" s="50" t="s">
        <v>91</v>
      </c>
      <c r="D54" s="5">
        <v>29</v>
      </c>
      <c r="E54" s="5">
        <v>220.89000000000001</v>
      </c>
      <c r="F54" s="60">
        <v>17</v>
      </c>
      <c r="G54" s="61">
        <v>9</v>
      </c>
      <c r="H54" s="61">
        <v>3</v>
      </c>
      <c r="I54" s="62">
        <v>133</v>
      </c>
      <c r="J54" s="2">
        <v>66</v>
      </c>
      <c r="K54" s="2">
        <v>22</v>
      </c>
      <c r="L54" s="22">
        <v>12</v>
      </c>
      <c r="M54" s="46">
        <v>87.890000000000015</v>
      </c>
    </row>
    <row r="55" spans="1:13" x14ac:dyDescent="0.25">
      <c r="A55" s="50" t="s">
        <v>2100</v>
      </c>
      <c r="B55" s="50" t="s">
        <v>2101</v>
      </c>
      <c r="C55" s="50" t="s">
        <v>2102</v>
      </c>
      <c r="D55" s="5">
        <v>286</v>
      </c>
      <c r="E55" s="5">
        <v>4767.62</v>
      </c>
      <c r="F55" s="60">
        <v>172</v>
      </c>
      <c r="G55" s="61">
        <v>86</v>
      </c>
      <c r="H55" s="61">
        <v>29</v>
      </c>
      <c r="I55" s="62">
        <v>2861</v>
      </c>
      <c r="J55" s="2">
        <v>1430</v>
      </c>
      <c r="K55" s="2">
        <v>477</v>
      </c>
      <c r="L55" s="22">
        <v>114</v>
      </c>
      <c r="M55" s="46">
        <v>1906.62</v>
      </c>
    </row>
    <row r="56" spans="1:13" x14ac:dyDescent="0.25">
      <c r="A56" s="50" t="s">
        <v>2103</v>
      </c>
      <c r="B56" s="50" t="s">
        <v>2104</v>
      </c>
      <c r="C56" s="50" t="s">
        <v>216</v>
      </c>
      <c r="D56" s="5">
        <v>118</v>
      </c>
      <c r="E56" s="5">
        <v>2834.36</v>
      </c>
      <c r="F56" s="60">
        <v>71</v>
      </c>
      <c r="G56" s="61">
        <v>35</v>
      </c>
      <c r="H56" s="61">
        <v>12</v>
      </c>
      <c r="I56" s="62">
        <v>1701</v>
      </c>
      <c r="J56" s="2">
        <v>850</v>
      </c>
      <c r="K56" s="2">
        <v>283</v>
      </c>
      <c r="L56" s="22">
        <v>47</v>
      </c>
      <c r="M56" s="46">
        <v>1133.3600000000001</v>
      </c>
    </row>
    <row r="57" spans="1:13" x14ac:dyDescent="0.25">
      <c r="A57" s="50" t="s">
        <v>2105</v>
      </c>
      <c r="B57" s="50" t="s">
        <v>2106</v>
      </c>
      <c r="C57" s="50" t="s">
        <v>51</v>
      </c>
      <c r="D57" s="5">
        <v>455</v>
      </c>
      <c r="E57" s="5">
        <v>3380.6500000000005</v>
      </c>
      <c r="F57" s="60">
        <v>273</v>
      </c>
      <c r="G57" s="61">
        <v>137</v>
      </c>
      <c r="H57" s="61">
        <v>46</v>
      </c>
      <c r="I57" s="62">
        <v>2028</v>
      </c>
      <c r="J57" s="2">
        <v>1014</v>
      </c>
      <c r="K57" s="2">
        <v>338</v>
      </c>
      <c r="L57" s="22">
        <v>182</v>
      </c>
      <c r="M57" s="46">
        <v>1352.6500000000005</v>
      </c>
    </row>
    <row r="58" spans="1:13" x14ac:dyDescent="0.25">
      <c r="A58" s="50" t="s">
        <v>2107</v>
      </c>
      <c r="B58" s="50" t="s">
        <v>2108</v>
      </c>
      <c r="C58" s="50" t="s">
        <v>1103</v>
      </c>
      <c r="D58" s="5">
        <v>786</v>
      </c>
      <c r="E58" s="5">
        <v>12183</v>
      </c>
      <c r="F58" s="60">
        <v>472</v>
      </c>
      <c r="G58" s="61">
        <v>236</v>
      </c>
      <c r="H58" s="61">
        <v>79</v>
      </c>
      <c r="I58" s="62">
        <v>7310</v>
      </c>
      <c r="J58" s="2">
        <v>3655</v>
      </c>
      <c r="K58" s="2">
        <v>1218</v>
      </c>
      <c r="L58" s="22">
        <v>314</v>
      </c>
      <c r="M58" s="46">
        <v>4873</v>
      </c>
    </row>
    <row r="59" spans="1:13" x14ac:dyDescent="0.25">
      <c r="A59" s="50" t="s">
        <v>2109</v>
      </c>
      <c r="B59" s="50" t="s">
        <v>2110</v>
      </c>
      <c r="C59" s="50" t="s">
        <v>1103</v>
      </c>
      <c r="D59" s="5">
        <v>205</v>
      </c>
      <c r="E59" s="5">
        <v>756.44999999999993</v>
      </c>
      <c r="F59" s="60">
        <v>123</v>
      </c>
      <c r="G59" s="61">
        <v>62</v>
      </c>
      <c r="H59" s="61">
        <v>21</v>
      </c>
      <c r="I59" s="62">
        <v>454</v>
      </c>
      <c r="J59" s="2">
        <v>227</v>
      </c>
      <c r="K59" s="2">
        <v>76</v>
      </c>
      <c r="L59" s="22">
        <v>82</v>
      </c>
      <c r="M59" s="46">
        <v>302.44999999999993</v>
      </c>
    </row>
    <row r="60" spans="1:13" x14ac:dyDescent="0.25">
      <c r="A60" s="50" t="s">
        <v>2111</v>
      </c>
      <c r="B60" s="50" t="s">
        <v>2112</v>
      </c>
      <c r="C60" s="50" t="s">
        <v>19</v>
      </c>
      <c r="D60" s="5">
        <v>622</v>
      </c>
      <c r="E60" s="5">
        <v>2158.34</v>
      </c>
      <c r="F60" s="60">
        <v>373</v>
      </c>
      <c r="G60" s="61">
        <v>187</v>
      </c>
      <c r="H60" s="61">
        <v>62</v>
      </c>
      <c r="I60" s="62">
        <v>1295</v>
      </c>
      <c r="J60" s="2">
        <v>648</v>
      </c>
      <c r="K60" s="2">
        <v>216</v>
      </c>
      <c r="L60" s="22">
        <v>249</v>
      </c>
      <c r="M60" s="46">
        <v>863.34000000000015</v>
      </c>
    </row>
    <row r="61" spans="1:13" x14ac:dyDescent="0.25">
      <c r="A61" s="50" t="s">
        <v>2113</v>
      </c>
      <c r="B61" s="50" t="s">
        <v>2114</v>
      </c>
      <c r="C61" s="50" t="s">
        <v>51</v>
      </c>
      <c r="D61" s="5">
        <v>16</v>
      </c>
      <c r="E61" s="5">
        <v>104.42999999999999</v>
      </c>
      <c r="F61" s="60">
        <v>10</v>
      </c>
      <c r="G61" s="61">
        <v>5</v>
      </c>
      <c r="H61" s="61">
        <v>2</v>
      </c>
      <c r="I61" s="62">
        <v>63</v>
      </c>
      <c r="J61" s="2">
        <v>31</v>
      </c>
      <c r="K61" s="2">
        <v>10</v>
      </c>
      <c r="L61" s="22">
        <v>6</v>
      </c>
      <c r="M61" s="46">
        <v>41.429999999999993</v>
      </c>
    </row>
    <row r="62" spans="1:13" x14ac:dyDescent="0.25">
      <c r="A62" s="50" t="s">
        <v>2115</v>
      </c>
      <c r="B62" s="50" t="s">
        <v>2116</v>
      </c>
      <c r="C62" s="50" t="s">
        <v>51</v>
      </c>
      <c r="D62" s="5">
        <v>803</v>
      </c>
      <c r="E62" s="5">
        <v>5548.7300000000014</v>
      </c>
      <c r="F62" s="60">
        <v>482</v>
      </c>
      <c r="G62" s="61">
        <v>241</v>
      </c>
      <c r="H62" s="61">
        <v>80</v>
      </c>
      <c r="I62" s="62">
        <v>3329</v>
      </c>
      <c r="J62" s="2">
        <v>1665</v>
      </c>
      <c r="K62" s="2">
        <v>555</v>
      </c>
      <c r="L62" s="22">
        <v>321</v>
      </c>
      <c r="M62" s="46">
        <v>2219.7300000000014</v>
      </c>
    </row>
    <row r="63" spans="1:13" x14ac:dyDescent="0.25">
      <c r="A63" s="50" t="s">
        <v>2117</v>
      </c>
      <c r="B63" s="50" t="s">
        <v>2118</v>
      </c>
      <c r="C63" s="50" t="s">
        <v>2119</v>
      </c>
      <c r="D63" s="5">
        <v>22</v>
      </c>
      <c r="E63" s="5">
        <v>2167.5500000000002</v>
      </c>
      <c r="F63" s="60">
        <v>13</v>
      </c>
      <c r="G63" s="61">
        <v>7</v>
      </c>
      <c r="H63" s="61">
        <v>2</v>
      </c>
      <c r="I63" s="62">
        <v>1301</v>
      </c>
      <c r="J63" s="2">
        <v>650</v>
      </c>
      <c r="K63" s="2">
        <v>217</v>
      </c>
      <c r="L63" s="22">
        <v>9</v>
      </c>
      <c r="M63" s="46">
        <v>866.55000000000018</v>
      </c>
    </row>
    <row r="64" spans="1:13" x14ac:dyDescent="0.25">
      <c r="A64" s="50" t="s">
        <v>2120</v>
      </c>
      <c r="B64" s="50" t="s">
        <v>2121</v>
      </c>
      <c r="C64" s="50" t="s">
        <v>2122</v>
      </c>
      <c r="D64" s="5">
        <v>22</v>
      </c>
      <c r="E64" s="5">
        <v>859.1</v>
      </c>
      <c r="F64" s="60">
        <v>13</v>
      </c>
      <c r="G64" s="61">
        <v>7</v>
      </c>
      <c r="H64" s="61">
        <v>2</v>
      </c>
      <c r="I64" s="62">
        <v>515</v>
      </c>
      <c r="J64" s="2">
        <v>258</v>
      </c>
      <c r="K64" s="2">
        <v>86</v>
      </c>
      <c r="L64" s="22">
        <v>9</v>
      </c>
      <c r="M64" s="46">
        <v>344.1</v>
      </c>
    </row>
    <row r="65" spans="1:13" x14ac:dyDescent="0.25">
      <c r="A65" s="50" t="s">
        <v>2125</v>
      </c>
      <c r="B65" s="50" t="s">
        <v>2126</v>
      </c>
      <c r="C65" s="50" t="s">
        <v>2127</v>
      </c>
      <c r="D65" s="5">
        <v>21</v>
      </c>
      <c r="E65" s="5">
        <v>97.16</v>
      </c>
      <c r="F65" s="60">
        <v>13</v>
      </c>
      <c r="G65" s="61">
        <v>6</v>
      </c>
      <c r="H65" s="61">
        <v>2</v>
      </c>
      <c r="I65" s="62">
        <v>58</v>
      </c>
      <c r="J65" s="2">
        <v>29</v>
      </c>
      <c r="K65" s="2">
        <v>10</v>
      </c>
      <c r="L65" s="22">
        <v>8</v>
      </c>
      <c r="M65" s="46">
        <v>39.159999999999997</v>
      </c>
    </row>
    <row r="66" spans="1:13" x14ac:dyDescent="0.25">
      <c r="A66" s="50" t="s">
        <v>2131</v>
      </c>
      <c r="B66" s="50" t="s">
        <v>2132</v>
      </c>
      <c r="C66" s="50" t="s">
        <v>211</v>
      </c>
      <c r="D66" s="5">
        <v>1</v>
      </c>
      <c r="E66" s="5">
        <v>12.1</v>
      </c>
      <c r="F66" s="60">
        <v>1</v>
      </c>
      <c r="G66" s="61">
        <v>0</v>
      </c>
      <c r="H66" s="61">
        <v>0</v>
      </c>
      <c r="I66" s="62">
        <v>7</v>
      </c>
      <c r="J66" s="2">
        <v>4</v>
      </c>
      <c r="K66" s="2">
        <v>1</v>
      </c>
      <c r="L66" s="22">
        <v>0</v>
      </c>
      <c r="M66" s="46">
        <v>5.0999999999999996</v>
      </c>
    </row>
    <row r="67" spans="1:13" x14ac:dyDescent="0.25">
      <c r="A67" s="50" t="s">
        <v>2133</v>
      </c>
      <c r="B67" s="50" t="s">
        <v>2134</v>
      </c>
      <c r="C67" s="50" t="s">
        <v>2135</v>
      </c>
      <c r="D67" s="5">
        <v>2</v>
      </c>
      <c r="E67" s="5">
        <v>32.32</v>
      </c>
      <c r="F67" s="60">
        <v>1</v>
      </c>
      <c r="G67" s="61">
        <v>1</v>
      </c>
      <c r="H67" s="61">
        <v>0</v>
      </c>
      <c r="I67" s="62">
        <v>19</v>
      </c>
      <c r="J67" s="2">
        <v>10</v>
      </c>
      <c r="K67" s="2">
        <v>3</v>
      </c>
      <c r="L67" s="22">
        <v>1</v>
      </c>
      <c r="M67" s="46">
        <v>13.32</v>
      </c>
    </row>
    <row r="68" spans="1:13" x14ac:dyDescent="0.25">
      <c r="A68" s="50" t="s">
        <v>2136</v>
      </c>
      <c r="B68" s="50" t="s">
        <v>2137</v>
      </c>
      <c r="C68" s="50" t="s">
        <v>2138</v>
      </c>
      <c r="D68" s="5">
        <v>508</v>
      </c>
      <c r="E68" s="5">
        <v>4043.6800000000003</v>
      </c>
      <c r="F68" s="60">
        <v>305</v>
      </c>
      <c r="G68" s="61">
        <v>152</v>
      </c>
      <c r="H68" s="61">
        <v>51</v>
      </c>
      <c r="I68" s="62">
        <v>2426</v>
      </c>
      <c r="J68" s="2">
        <v>1213</v>
      </c>
      <c r="K68" s="2">
        <v>404</v>
      </c>
      <c r="L68" s="22">
        <v>203</v>
      </c>
      <c r="M68" s="46">
        <v>1617.6800000000003</v>
      </c>
    </row>
    <row r="69" spans="1:13" x14ac:dyDescent="0.25">
      <c r="A69" s="50" t="s">
        <v>2139</v>
      </c>
      <c r="B69" s="50" t="s">
        <v>2140</v>
      </c>
      <c r="C69" s="50" t="s">
        <v>2135</v>
      </c>
      <c r="D69" s="5">
        <v>7</v>
      </c>
      <c r="E69" s="5">
        <v>335.65</v>
      </c>
      <c r="F69" s="60">
        <v>4</v>
      </c>
      <c r="G69" s="61">
        <v>2</v>
      </c>
      <c r="H69" s="61">
        <v>1</v>
      </c>
      <c r="I69" s="62">
        <v>201</v>
      </c>
      <c r="J69" s="2">
        <v>101</v>
      </c>
      <c r="K69" s="2">
        <v>34</v>
      </c>
      <c r="L69" s="22">
        <v>3</v>
      </c>
      <c r="M69" s="46">
        <v>134.64999999999998</v>
      </c>
    </row>
    <row r="70" spans="1:13" x14ac:dyDescent="0.25">
      <c r="A70" s="50" t="s">
        <v>2141</v>
      </c>
      <c r="B70" s="50" t="s">
        <v>2142</v>
      </c>
      <c r="C70" s="50" t="s">
        <v>2143</v>
      </c>
      <c r="D70" s="5">
        <v>1728</v>
      </c>
      <c r="E70" s="5">
        <v>21427.200000000004</v>
      </c>
      <c r="F70" s="60">
        <v>1037</v>
      </c>
      <c r="G70" s="61">
        <v>518</v>
      </c>
      <c r="H70" s="61">
        <v>173</v>
      </c>
      <c r="I70" s="62">
        <v>12856</v>
      </c>
      <c r="J70" s="2">
        <v>6428</v>
      </c>
      <c r="K70" s="2">
        <v>2143</v>
      </c>
      <c r="L70" s="22">
        <v>691</v>
      </c>
      <c r="M70" s="46">
        <v>8571.2000000000044</v>
      </c>
    </row>
    <row r="71" spans="1:13" x14ac:dyDescent="0.25">
      <c r="A71" s="50" t="s">
        <v>2144</v>
      </c>
      <c r="B71" s="50" t="s">
        <v>2145</v>
      </c>
      <c r="C71" s="50" t="s">
        <v>2143</v>
      </c>
      <c r="D71" s="5">
        <v>19</v>
      </c>
      <c r="E71" s="5">
        <v>2201.9100000000003</v>
      </c>
      <c r="F71" s="60">
        <v>11</v>
      </c>
      <c r="G71" s="61">
        <v>6</v>
      </c>
      <c r="H71" s="61">
        <v>2</v>
      </c>
      <c r="I71" s="62">
        <v>1321</v>
      </c>
      <c r="J71" s="2">
        <v>661</v>
      </c>
      <c r="K71" s="2">
        <v>220</v>
      </c>
      <c r="L71" s="22">
        <v>8</v>
      </c>
      <c r="M71" s="46">
        <v>880.91000000000031</v>
      </c>
    </row>
    <row r="72" spans="1:13" x14ac:dyDescent="0.25">
      <c r="A72" s="50" t="s">
        <v>2146</v>
      </c>
      <c r="B72" s="50" t="s">
        <v>2147</v>
      </c>
      <c r="C72" s="50" t="s">
        <v>22</v>
      </c>
      <c r="D72" s="5">
        <v>905</v>
      </c>
      <c r="E72" s="5">
        <v>3385.5300000000007</v>
      </c>
      <c r="F72" s="60">
        <v>543</v>
      </c>
      <c r="G72" s="61">
        <v>272</v>
      </c>
      <c r="H72" s="61">
        <v>91</v>
      </c>
      <c r="I72" s="62">
        <v>2031</v>
      </c>
      <c r="J72" s="2">
        <v>1016</v>
      </c>
      <c r="K72" s="2">
        <v>339</v>
      </c>
      <c r="L72" s="22">
        <v>362</v>
      </c>
      <c r="M72" s="46">
        <v>1354.5300000000007</v>
      </c>
    </row>
    <row r="73" spans="1:13" x14ac:dyDescent="0.25">
      <c r="A73" s="50" t="s">
        <v>2148</v>
      </c>
      <c r="B73" s="50" t="s">
        <v>2149</v>
      </c>
      <c r="C73" s="50" t="s">
        <v>216</v>
      </c>
      <c r="D73" s="5">
        <v>70</v>
      </c>
      <c r="E73" s="5">
        <v>217.98000000000002</v>
      </c>
      <c r="F73" s="60">
        <v>42</v>
      </c>
      <c r="G73" s="61">
        <v>21</v>
      </c>
      <c r="H73" s="61">
        <v>7</v>
      </c>
      <c r="I73" s="62">
        <v>131</v>
      </c>
      <c r="J73" s="2">
        <v>65</v>
      </c>
      <c r="K73" s="2">
        <v>22</v>
      </c>
      <c r="L73" s="22">
        <v>28</v>
      </c>
      <c r="M73" s="46">
        <v>86.980000000000018</v>
      </c>
    </row>
    <row r="74" spans="1:13" x14ac:dyDescent="0.25">
      <c r="A74" s="50" t="s">
        <v>2150</v>
      </c>
      <c r="B74" s="50" t="s">
        <v>2151</v>
      </c>
      <c r="C74" s="50" t="s">
        <v>216</v>
      </c>
      <c r="D74" s="5">
        <v>239</v>
      </c>
      <c r="E74" s="5">
        <v>1001.41</v>
      </c>
      <c r="F74" s="60">
        <v>143</v>
      </c>
      <c r="G74" s="61">
        <v>72</v>
      </c>
      <c r="H74" s="61">
        <v>24</v>
      </c>
      <c r="I74" s="62">
        <v>601</v>
      </c>
      <c r="J74" s="2">
        <v>300</v>
      </c>
      <c r="K74" s="2">
        <v>100</v>
      </c>
      <c r="L74" s="22">
        <v>96</v>
      </c>
      <c r="M74" s="46">
        <v>400.40999999999997</v>
      </c>
    </row>
    <row r="75" spans="1:13" x14ac:dyDescent="0.25">
      <c r="A75" s="50" t="s">
        <v>2152</v>
      </c>
      <c r="B75" s="50" t="s">
        <v>2153</v>
      </c>
      <c r="C75" s="50" t="s">
        <v>130</v>
      </c>
      <c r="D75" s="5">
        <v>20</v>
      </c>
      <c r="E75" s="5">
        <v>10492</v>
      </c>
      <c r="F75" s="60">
        <v>12</v>
      </c>
      <c r="G75" s="61">
        <v>6</v>
      </c>
      <c r="H75" s="61">
        <v>2</v>
      </c>
      <c r="I75" s="62">
        <v>6295</v>
      </c>
      <c r="J75" s="2">
        <v>3148</v>
      </c>
      <c r="K75" s="2">
        <v>1049</v>
      </c>
      <c r="L75" s="22">
        <v>8</v>
      </c>
      <c r="M75" s="46">
        <v>4197</v>
      </c>
    </row>
    <row r="76" spans="1:13" x14ac:dyDescent="0.25">
      <c r="A76" s="50" t="s">
        <v>2154</v>
      </c>
      <c r="B76" s="50" t="s">
        <v>2155</v>
      </c>
      <c r="C76" s="50" t="s">
        <v>19</v>
      </c>
      <c r="D76" s="5">
        <v>517</v>
      </c>
      <c r="E76" s="5">
        <v>1039.17</v>
      </c>
      <c r="F76" s="60">
        <v>310</v>
      </c>
      <c r="G76" s="61">
        <v>155</v>
      </c>
      <c r="H76" s="61">
        <v>52</v>
      </c>
      <c r="I76" s="62">
        <v>624</v>
      </c>
      <c r="J76" s="2">
        <v>312</v>
      </c>
      <c r="K76" s="2">
        <v>104</v>
      </c>
      <c r="L76" s="22">
        <v>207</v>
      </c>
      <c r="M76" s="46">
        <v>415.17000000000007</v>
      </c>
    </row>
    <row r="77" spans="1:13" x14ac:dyDescent="0.25">
      <c r="A77" s="50" t="s">
        <v>2156</v>
      </c>
      <c r="B77" s="50" t="s">
        <v>2157</v>
      </c>
      <c r="C77" s="50" t="s">
        <v>94</v>
      </c>
      <c r="D77" s="5">
        <v>38</v>
      </c>
      <c r="E77" s="5">
        <v>14763.560000000001</v>
      </c>
      <c r="F77" s="60">
        <v>23</v>
      </c>
      <c r="G77" s="61">
        <v>11</v>
      </c>
      <c r="H77" s="61">
        <v>4</v>
      </c>
      <c r="I77" s="62">
        <v>8858</v>
      </c>
      <c r="J77" s="2">
        <v>4429</v>
      </c>
      <c r="K77" s="2">
        <v>1476</v>
      </c>
      <c r="L77" s="22">
        <v>15</v>
      </c>
      <c r="M77" s="46">
        <v>5905.5600000000013</v>
      </c>
    </row>
    <row r="78" spans="1:13" x14ac:dyDescent="0.25">
      <c r="A78" s="50" t="s">
        <v>2158</v>
      </c>
      <c r="B78" s="50" t="s">
        <v>2159</v>
      </c>
      <c r="C78" s="50" t="s">
        <v>2127</v>
      </c>
      <c r="D78" s="5">
        <v>564</v>
      </c>
      <c r="E78" s="5">
        <v>3045.6000000000004</v>
      </c>
      <c r="F78" s="60">
        <v>338</v>
      </c>
      <c r="G78" s="61">
        <v>169</v>
      </c>
      <c r="H78" s="61">
        <v>56</v>
      </c>
      <c r="I78" s="62">
        <v>1827</v>
      </c>
      <c r="J78" s="2">
        <v>914</v>
      </c>
      <c r="K78" s="2">
        <v>305</v>
      </c>
      <c r="L78" s="22">
        <v>226</v>
      </c>
      <c r="M78" s="46">
        <v>1218.6000000000004</v>
      </c>
    </row>
    <row r="79" spans="1:13" x14ac:dyDescent="0.25">
      <c r="A79" s="50" t="s">
        <v>2160</v>
      </c>
      <c r="B79" s="50" t="s">
        <v>2161</v>
      </c>
      <c r="C79" s="50" t="s">
        <v>51</v>
      </c>
      <c r="D79" s="5">
        <v>70</v>
      </c>
      <c r="E79" s="5">
        <v>382.4</v>
      </c>
      <c r="F79" s="60">
        <v>42</v>
      </c>
      <c r="G79" s="61">
        <v>21</v>
      </c>
      <c r="H79" s="61">
        <v>7</v>
      </c>
      <c r="I79" s="62">
        <v>229</v>
      </c>
      <c r="J79" s="2">
        <v>115</v>
      </c>
      <c r="K79" s="2">
        <v>38</v>
      </c>
      <c r="L79" s="22">
        <v>28</v>
      </c>
      <c r="M79" s="46">
        <v>153.39999999999998</v>
      </c>
    </row>
    <row r="80" spans="1:13" x14ac:dyDescent="0.25">
      <c r="A80" s="50" t="s">
        <v>2162</v>
      </c>
      <c r="B80" s="50" t="s">
        <v>2163</v>
      </c>
      <c r="C80" s="50" t="s">
        <v>51</v>
      </c>
      <c r="D80" s="5">
        <v>119</v>
      </c>
      <c r="E80" s="5">
        <v>907.2700000000001</v>
      </c>
      <c r="F80" s="60">
        <v>71</v>
      </c>
      <c r="G80" s="61">
        <v>36</v>
      </c>
      <c r="H80" s="61">
        <v>12</v>
      </c>
      <c r="I80" s="62">
        <v>544</v>
      </c>
      <c r="J80" s="2">
        <v>272</v>
      </c>
      <c r="K80" s="2">
        <v>91</v>
      </c>
      <c r="L80" s="22">
        <v>48</v>
      </c>
      <c r="M80" s="46">
        <v>363.2700000000001</v>
      </c>
    </row>
    <row r="81" spans="1:13" x14ac:dyDescent="0.25">
      <c r="A81" s="50" t="s">
        <v>2164</v>
      </c>
      <c r="B81" s="50" t="s">
        <v>2165</v>
      </c>
      <c r="C81" s="50" t="s">
        <v>196</v>
      </c>
      <c r="D81" s="5">
        <v>3</v>
      </c>
      <c r="E81" s="5">
        <v>1853.34</v>
      </c>
      <c r="F81" s="60">
        <v>2</v>
      </c>
      <c r="G81" s="61">
        <v>1</v>
      </c>
      <c r="H81" s="61">
        <v>0</v>
      </c>
      <c r="I81" s="62">
        <v>1112</v>
      </c>
      <c r="J81" s="2">
        <v>556</v>
      </c>
      <c r="K81" s="2">
        <v>185</v>
      </c>
      <c r="L81" s="22">
        <v>1</v>
      </c>
      <c r="M81" s="46">
        <v>741.33999999999992</v>
      </c>
    </row>
    <row r="82" spans="1:13" x14ac:dyDescent="0.25">
      <c r="A82" s="50" t="s">
        <v>2166</v>
      </c>
      <c r="B82" s="50" t="s">
        <v>2167</v>
      </c>
      <c r="C82" s="50" t="s">
        <v>496</v>
      </c>
      <c r="D82" s="5">
        <v>812</v>
      </c>
      <c r="E82" s="5">
        <v>3361.6799999999985</v>
      </c>
      <c r="F82" s="60">
        <v>487</v>
      </c>
      <c r="G82" s="61">
        <v>244</v>
      </c>
      <c r="H82" s="61">
        <v>81</v>
      </c>
      <c r="I82" s="62">
        <v>2017</v>
      </c>
      <c r="J82" s="2">
        <v>1009</v>
      </c>
      <c r="K82" s="2">
        <v>336</v>
      </c>
      <c r="L82" s="22">
        <v>325</v>
      </c>
      <c r="M82" s="46">
        <v>1344.6799999999985</v>
      </c>
    </row>
    <row r="83" spans="1:13" x14ac:dyDescent="0.25">
      <c r="A83" s="50" t="s">
        <v>2168</v>
      </c>
      <c r="B83" s="50" t="s">
        <v>2169</v>
      </c>
      <c r="C83" s="50" t="s">
        <v>51</v>
      </c>
      <c r="D83" s="5">
        <v>14</v>
      </c>
      <c r="E83" s="5">
        <v>3042.7700000000004</v>
      </c>
      <c r="F83" s="60">
        <v>8</v>
      </c>
      <c r="G83" s="61">
        <v>4</v>
      </c>
      <c r="H83" s="61">
        <v>1</v>
      </c>
      <c r="I83" s="62">
        <v>1826</v>
      </c>
      <c r="J83" s="2">
        <v>913</v>
      </c>
      <c r="K83" s="2">
        <v>304</v>
      </c>
      <c r="L83" s="22">
        <v>6</v>
      </c>
      <c r="M83" s="46">
        <v>1216.7700000000004</v>
      </c>
    </row>
    <row r="84" spans="1:13" x14ac:dyDescent="0.25">
      <c r="A84" s="50" t="s">
        <v>2170</v>
      </c>
      <c r="B84" s="50" t="s">
        <v>2171</v>
      </c>
      <c r="C84" s="50" t="s">
        <v>2079</v>
      </c>
      <c r="D84" s="5">
        <v>12</v>
      </c>
      <c r="E84" s="5">
        <v>4266</v>
      </c>
      <c r="F84" s="60">
        <v>7</v>
      </c>
      <c r="G84" s="61">
        <v>4</v>
      </c>
      <c r="H84" s="61">
        <v>1</v>
      </c>
      <c r="I84" s="62">
        <v>2560</v>
      </c>
      <c r="J84" s="2">
        <v>1280</v>
      </c>
      <c r="K84" s="2">
        <v>427</v>
      </c>
      <c r="L84" s="22">
        <v>5</v>
      </c>
      <c r="M84" s="46">
        <v>1706</v>
      </c>
    </row>
    <row r="85" spans="1:13" x14ac:dyDescent="0.25">
      <c r="A85" s="50" t="s">
        <v>2172</v>
      </c>
      <c r="B85" s="50" t="s">
        <v>2173</v>
      </c>
      <c r="C85" s="50" t="s">
        <v>2079</v>
      </c>
      <c r="D85" s="5">
        <v>19</v>
      </c>
      <c r="E85" s="5">
        <v>7425.0499999999993</v>
      </c>
      <c r="F85" s="60">
        <v>11</v>
      </c>
      <c r="G85" s="61">
        <v>6</v>
      </c>
      <c r="H85" s="61">
        <v>2</v>
      </c>
      <c r="I85" s="62">
        <v>4455</v>
      </c>
      <c r="J85" s="2">
        <v>2228</v>
      </c>
      <c r="K85" s="2">
        <v>743</v>
      </c>
      <c r="L85" s="22">
        <v>8</v>
      </c>
      <c r="M85" s="46">
        <v>2970.0499999999993</v>
      </c>
    </row>
    <row r="86" spans="1:13" x14ac:dyDescent="0.25">
      <c r="A86" s="50" t="s">
        <v>2174</v>
      </c>
      <c r="B86" s="50" t="s">
        <v>2175</v>
      </c>
      <c r="C86" s="50" t="s">
        <v>2079</v>
      </c>
      <c r="D86" s="5">
        <v>11</v>
      </c>
      <c r="E86" s="5">
        <v>2469.4899999999998</v>
      </c>
      <c r="F86" s="60">
        <v>7</v>
      </c>
      <c r="G86" s="61">
        <v>3</v>
      </c>
      <c r="H86" s="61">
        <v>1</v>
      </c>
      <c r="I86" s="62">
        <v>1482</v>
      </c>
      <c r="J86" s="2">
        <v>741</v>
      </c>
      <c r="K86" s="2">
        <v>247</v>
      </c>
      <c r="L86" s="22">
        <v>4</v>
      </c>
      <c r="M86" s="46">
        <v>987.48999999999978</v>
      </c>
    </row>
    <row r="87" spans="1:13" x14ac:dyDescent="0.25">
      <c r="A87" s="50" t="s">
        <v>2176</v>
      </c>
      <c r="B87" s="50" t="s">
        <v>2177</v>
      </c>
      <c r="C87" s="50" t="s">
        <v>19</v>
      </c>
      <c r="D87" s="5">
        <v>101</v>
      </c>
      <c r="E87" s="5">
        <v>5542.19</v>
      </c>
      <c r="F87" s="60">
        <v>61</v>
      </c>
      <c r="G87" s="61">
        <v>30</v>
      </c>
      <c r="H87" s="61">
        <v>10</v>
      </c>
      <c r="I87" s="62">
        <v>3325</v>
      </c>
      <c r="J87" s="2">
        <v>1663</v>
      </c>
      <c r="K87" s="2">
        <v>554</v>
      </c>
      <c r="L87" s="22">
        <v>40</v>
      </c>
      <c r="M87" s="46">
        <v>2217.1899999999996</v>
      </c>
    </row>
    <row r="88" spans="1:13" x14ac:dyDescent="0.25">
      <c r="A88" s="50" t="s">
        <v>2178</v>
      </c>
      <c r="B88" s="50" t="s">
        <v>2179</v>
      </c>
      <c r="C88" s="50" t="s">
        <v>19</v>
      </c>
      <c r="D88" s="5">
        <v>13</v>
      </c>
      <c r="E88" s="5">
        <v>707.38999999999987</v>
      </c>
      <c r="F88" s="60">
        <v>8</v>
      </c>
      <c r="G88" s="61">
        <v>4</v>
      </c>
      <c r="H88" s="61">
        <v>1</v>
      </c>
      <c r="I88" s="62">
        <v>424</v>
      </c>
      <c r="J88" s="2">
        <v>212</v>
      </c>
      <c r="K88" s="2">
        <v>71</v>
      </c>
      <c r="L88" s="22">
        <v>5</v>
      </c>
      <c r="M88" s="46">
        <v>283.38999999999987</v>
      </c>
    </row>
    <row r="89" spans="1:13" x14ac:dyDescent="0.25">
      <c r="A89" s="50" t="s">
        <v>2180</v>
      </c>
      <c r="B89" s="50" t="s">
        <v>2181</v>
      </c>
      <c r="C89" s="50" t="s">
        <v>51</v>
      </c>
      <c r="D89" s="5">
        <v>623</v>
      </c>
      <c r="E89" s="5">
        <v>4199.0200000000004</v>
      </c>
      <c r="F89" s="60">
        <v>374</v>
      </c>
      <c r="G89" s="61">
        <v>187</v>
      </c>
      <c r="H89" s="61">
        <v>62</v>
      </c>
      <c r="I89" s="62">
        <v>2519</v>
      </c>
      <c r="J89" s="2">
        <v>1260</v>
      </c>
      <c r="K89" s="2">
        <v>420</v>
      </c>
      <c r="L89" s="22">
        <v>249</v>
      </c>
      <c r="M89" s="46">
        <v>1680.0200000000004</v>
      </c>
    </row>
    <row r="90" spans="1:13" x14ac:dyDescent="0.25">
      <c r="A90" s="50" t="s">
        <v>2182</v>
      </c>
      <c r="B90" s="50" t="s">
        <v>2183</v>
      </c>
      <c r="C90" s="50" t="s">
        <v>2184</v>
      </c>
      <c r="D90" s="5">
        <v>9</v>
      </c>
      <c r="E90" s="5">
        <v>100036.71</v>
      </c>
      <c r="F90" s="60">
        <v>5</v>
      </c>
      <c r="G90" s="61">
        <v>3</v>
      </c>
      <c r="H90" s="61">
        <v>1</v>
      </c>
      <c r="I90" s="62">
        <v>60022</v>
      </c>
      <c r="J90" s="2">
        <v>30011</v>
      </c>
      <c r="K90" s="2">
        <v>10004</v>
      </c>
      <c r="L90" s="22">
        <v>4</v>
      </c>
      <c r="M90" s="46">
        <v>40014.710000000006</v>
      </c>
    </row>
    <row r="91" spans="1:13" x14ac:dyDescent="0.25">
      <c r="A91" s="50" t="s">
        <v>2185</v>
      </c>
      <c r="B91" s="50" t="s">
        <v>2186</v>
      </c>
      <c r="C91" s="50" t="s">
        <v>94</v>
      </c>
      <c r="D91" s="5">
        <v>12</v>
      </c>
      <c r="E91" s="5">
        <v>5407.77</v>
      </c>
      <c r="F91" s="60">
        <v>7</v>
      </c>
      <c r="G91" s="61">
        <v>4</v>
      </c>
      <c r="H91" s="61">
        <v>1</v>
      </c>
      <c r="I91" s="62">
        <v>3245</v>
      </c>
      <c r="J91" s="2">
        <v>1622</v>
      </c>
      <c r="K91" s="2">
        <v>541</v>
      </c>
      <c r="L91" s="22">
        <v>5</v>
      </c>
      <c r="M91" s="46">
        <v>2162.7700000000004</v>
      </c>
    </row>
    <row r="92" spans="1:13" x14ac:dyDescent="0.25">
      <c r="A92" s="50" t="s">
        <v>2187</v>
      </c>
      <c r="B92" s="50" t="s">
        <v>2188</v>
      </c>
      <c r="C92" s="50" t="s">
        <v>216</v>
      </c>
      <c r="D92" s="5">
        <v>1</v>
      </c>
      <c r="E92" s="5">
        <v>7.6100000000000012</v>
      </c>
      <c r="F92" s="60">
        <v>1</v>
      </c>
      <c r="G92" s="61">
        <v>0</v>
      </c>
      <c r="H92" s="61">
        <v>0</v>
      </c>
      <c r="I92" s="62">
        <v>5</v>
      </c>
      <c r="J92" s="2">
        <v>2</v>
      </c>
      <c r="K92" s="2">
        <v>1</v>
      </c>
      <c r="L92" s="22">
        <v>0</v>
      </c>
      <c r="M92" s="46">
        <v>2.6100000000000012</v>
      </c>
    </row>
    <row r="93" spans="1:13" x14ac:dyDescent="0.25">
      <c r="A93" s="50" t="s">
        <v>2189</v>
      </c>
      <c r="B93" s="50" t="s">
        <v>2190</v>
      </c>
      <c r="C93" s="50" t="s">
        <v>133</v>
      </c>
      <c r="D93" s="5">
        <v>3</v>
      </c>
      <c r="E93" s="5">
        <v>152.52000000000001</v>
      </c>
      <c r="F93" s="60">
        <v>2</v>
      </c>
      <c r="G93" s="61">
        <v>1</v>
      </c>
      <c r="H93" s="61">
        <v>0</v>
      </c>
      <c r="I93" s="62">
        <v>92</v>
      </c>
      <c r="J93" s="2">
        <v>46</v>
      </c>
      <c r="K93" s="2">
        <v>15</v>
      </c>
      <c r="L93" s="22">
        <v>1</v>
      </c>
      <c r="M93" s="46">
        <v>60.52000000000001</v>
      </c>
    </row>
    <row r="94" spans="1:13" x14ac:dyDescent="0.25">
      <c r="A94" s="50" t="s">
        <v>2191</v>
      </c>
      <c r="B94" s="50" t="s">
        <v>2192</v>
      </c>
      <c r="C94" s="50" t="s">
        <v>22</v>
      </c>
      <c r="D94" s="5">
        <v>12</v>
      </c>
      <c r="E94" s="5">
        <v>3156.5499999999997</v>
      </c>
      <c r="F94" s="60">
        <v>7</v>
      </c>
      <c r="G94" s="61">
        <v>4</v>
      </c>
      <c r="H94" s="61">
        <v>1</v>
      </c>
      <c r="I94" s="62">
        <v>1894</v>
      </c>
      <c r="J94" s="2">
        <v>947</v>
      </c>
      <c r="K94" s="2">
        <v>316</v>
      </c>
      <c r="L94" s="22">
        <v>5</v>
      </c>
      <c r="M94" s="46">
        <v>1262.5499999999997</v>
      </c>
    </row>
    <row r="95" spans="1:13" x14ac:dyDescent="0.25">
      <c r="A95" s="50" t="s">
        <v>2193</v>
      </c>
      <c r="B95" s="50" t="s">
        <v>2194</v>
      </c>
      <c r="C95" s="50" t="s">
        <v>22</v>
      </c>
      <c r="D95" s="5">
        <v>9</v>
      </c>
      <c r="E95" s="5">
        <v>522.54</v>
      </c>
      <c r="F95" s="60">
        <v>5</v>
      </c>
      <c r="G95" s="61">
        <v>3</v>
      </c>
      <c r="H95" s="61">
        <v>1</v>
      </c>
      <c r="I95" s="62">
        <v>314</v>
      </c>
      <c r="J95" s="2">
        <v>157</v>
      </c>
      <c r="K95" s="2">
        <v>52</v>
      </c>
      <c r="L95" s="22">
        <v>4</v>
      </c>
      <c r="M95" s="46">
        <v>208.53999999999996</v>
      </c>
    </row>
    <row r="96" spans="1:13" x14ac:dyDescent="0.25">
      <c r="A96" s="50" t="s">
        <v>2195</v>
      </c>
      <c r="B96" s="50" t="s">
        <v>2196</v>
      </c>
      <c r="C96" s="50" t="s">
        <v>51</v>
      </c>
      <c r="D96" s="5">
        <v>311</v>
      </c>
      <c r="E96" s="5">
        <v>2934.92</v>
      </c>
      <c r="F96" s="60">
        <v>187</v>
      </c>
      <c r="G96" s="61">
        <v>93</v>
      </c>
      <c r="H96" s="61">
        <v>31</v>
      </c>
      <c r="I96" s="62">
        <v>1761</v>
      </c>
      <c r="J96" s="2">
        <v>880</v>
      </c>
      <c r="K96" s="2">
        <v>293</v>
      </c>
      <c r="L96" s="22">
        <v>124</v>
      </c>
      <c r="M96" s="46">
        <v>1173.92</v>
      </c>
    </row>
    <row r="97" spans="1:13" x14ac:dyDescent="0.25">
      <c r="A97" s="50" t="s">
        <v>2197</v>
      </c>
      <c r="B97" s="50" t="s">
        <v>2198</v>
      </c>
      <c r="C97" s="50" t="s">
        <v>51</v>
      </c>
      <c r="D97" s="5">
        <v>10</v>
      </c>
      <c r="E97" s="5">
        <v>508.40999999999997</v>
      </c>
      <c r="F97" s="60">
        <v>6</v>
      </c>
      <c r="G97" s="61">
        <v>3</v>
      </c>
      <c r="H97" s="61">
        <v>1</v>
      </c>
      <c r="I97" s="62">
        <v>305</v>
      </c>
      <c r="J97" s="2">
        <v>153</v>
      </c>
      <c r="K97" s="2">
        <v>51</v>
      </c>
      <c r="L97" s="22">
        <v>4</v>
      </c>
      <c r="M97" s="46">
        <v>203.40999999999997</v>
      </c>
    </row>
    <row r="98" spans="1:13" x14ac:dyDescent="0.25">
      <c r="A98" s="50" t="s">
        <v>2199</v>
      </c>
      <c r="B98" s="50" t="s">
        <v>2200</v>
      </c>
      <c r="C98" s="50" t="s">
        <v>19</v>
      </c>
      <c r="D98" s="5">
        <v>890</v>
      </c>
      <c r="E98" s="5">
        <v>6808.4999999999982</v>
      </c>
      <c r="F98" s="60">
        <v>534</v>
      </c>
      <c r="G98" s="61">
        <v>267</v>
      </c>
      <c r="H98" s="61">
        <v>89</v>
      </c>
      <c r="I98" s="62">
        <v>4085</v>
      </c>
      <c r="J98" s="2">
        <v>2043</v>
      </c>
      <c r="K98" s="2">
        <v>681</v>
      </c>
      <c r="L98" s="22">
        <v>356</v>
      </c>
      <c r="M98" s="46">
        <v>2723.4999999999982</v>
      </c>
    </row>
    <row r="99" spans="1:13" x14ac:dyDescent="0.25">
      <c r="A99" s="50" t="s">
        <v>2201</v>
      </c>
      <c r="B99" s="50" t="s">
        <v>2202</v>
      </c>
      <c r="C99" s="50" t="s">
        <v>637</v>
      </c>
      <c r="D99" s="5">
        <v>267</v>
      </c>
      <c r="E99" s="5">
        <v>3310.8000000000006</v>
      </c>
      <c r="F99" s="60">
        <v>160</v>
      </c>
      <c r="G99" s="61">
        <v>80</v>
      </c>
      <c r="H99" s="61">
        <v>27</v>
      </c>
      <c r="I99" s="62">
        <v>1986</v>
      </c>
      <c r="J99" s="2">
        <v>993</v>
      </c>
      <c r="K99" s="2">
        <v>331</v>
      </c>
      <c r="L99" s="22">
        <v>107</v>
      </c>
      <c r="M99" s="46">
        <v>1324.8000000000006</v>
      </c>
    </row>
    <row r="100" spans="1:13" x14ac:dyDescent="0.25">
      <c r="A100" s="50" t="s">
        <v>2203</v>
      </c>
      <c r="B100" s="50" t="s">
        <v>2204</v>
      </c>
      <c r="C100" s="50" t="s">
        <v>51</v>
      </c>
      <c r="D100" s="5">
        <v>85</v>
      </c>
      <c r="E100" s="5">
        <v>431.8</v>
      </c>
      <c r="F100" s="60">
        <v>51</v>
      </c>
      <c r="G100" s="61">
        <v>26</v>
      </c>
      <c r="H100" s="61">
        <v>9</v>
      </c>
      <c r="I100" s="62">
        <v>259</v>
      </c>
      <c r="J100" s="2">
        <v>130</v>
      </c>
      <c r="K100" s="2">
        <v>43</v>
      </c>
      <c r="L100" s="22">
        <v>34</v>
      </c>
      <c r="M100" s="46">
        <v>172.8</v>
      </c>
    </row>
    <row r="101" spans="1:13" x14ac:dyDescent="0.25">
      <c r="A101" s="50" t="s">
        <v>2205</v>
      </c>
      <c r="B101" s="50" t="s">
        <v>2206</v>
      </c>
      <c r="C101" s="50" t="s">
        <v>2207</v>
      </c>
      <c r="D101" s="5">
        <v>4</v>
      </c>
      <c r="E101" s="5">
        <v>1385.52</v>
      </c>
      <c r="F101" s="60">
        <v>2</v>
      </c>
      <c r="G101" s="61">
        <v>1</v>
      </c>
      <c r="H101" s="61">
        <v>0</v>
      </c>
      <c r="I101" s="62">
        <v>831</v>
      </c>
      <c r="J101" s="2">
        <v>416</v>
      </c>
      <c r="K101" s="2">
        <v>139</v>
      </c>
      <c r="L101" s="22">
        <v>2</v>
      </c>
      <c r="M101" s="46">
        <v>554.52</v>
      </c>
    </row>
    <row r="102" spans="1:13" x14ac:dyDescent="0.25">
      <c r="A102" s="50" t="s">
        <v>2208</v>
      </c>
      <c r="B102" s="50" t="s">
        <v>2209</v>
      </c>
      <c r="C102" s="50" t="s">
        <v>196</v>
      </c>
      <c r="D102" s="5">
        <v>24</v>
      </c>
      <c r="E102" s="5">
        <v>11848.32</v>
      </c>
      <c r="F102" s="60">
        <v>14</v>
      </c>
      <c r="G102" s="61">
        <v>7</v>
      </c>
      <c r="H102" s="61">
        <v>2</v>
      </c>
      <c r="I102" s="62">
        <v>7109</v>
      </c>
      <c r="J102" s="2">
        <v>3554</v>
      </c>
      <c r="K102" s="2">
        <v>1185</v>
      </c>
      <c r="L102" s="22">
        <v>10</v>
      </c>
      <c r="M102" s="46">
        <v>4739.32</v>
      </c>
    </row>
    <row r="103" spans="1:13" x14ac:dyDescent="0.25">
      <c r="A103" s="47" t="s">
        <v>461</v>
      </c>
      <c r="B103" s="47"/>
      <c r="C103" s="47"/>
      <c r="D103" s="48">
        <v>51685</v>
      </c>
      <c r="E103" s="48">
        <v>529408.99999999988</v>
      </c>
      <c r="F103" s="65">
        <v>31008</v>
      </c>
      <c r="G103" s="64">
        <v>15514</v>
      </c>
      <c r="H103" s="64">
        <v>5173</v>
      </c>
      <c r="I103" s="63">
        <v>317647</v>
      </c>
      <c r="J103" s="2">
        <v>158823</v>
      </c>
      <c r="K103" s="2">
        <v>52940</v>
      </c>
      <c r="L103" s="22">
        <v>20677</v>
      </c>
      <c r="M103" s="46">
        <v>211761.99999999988</v>
      </c>
    </row>
  </sheetData>
  <pageMargins left="0.7" right="0.7" top="0.75" bottom="0.75" header="0.3" footer="0.3"/>
  <ignoredErrors>
    <ignoredError sqref="A2:A103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B79A7-3F94-412F-8097-F50D467510EF}">
  <dimension ref="A1:M103"/>
  <sheetViews>
    <sheetView workbookViewId="0"/>
  </sheetViews>
  <sheetFormatPr defaultRowHeight="15" x14ac:dyDescent="0.25"/>
  <cols>
    <col min="2" max="2" width="46" bestFit="1" customWidth="1"/>
    <col min="3" max="3" width="35.7109375" bestFit="1" customWidth="1"/>
    <col min="4" max="8" width="0" hidden="1" customWidth="1"/>
    <col min="9" max="9" width="17.85546875" hidden="1" customWidth="1"/>
    <col min="10" max="11" width="0" hidden="1" customWidth="1"/>
    <col min="12" max="13" width="12" style="59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55" t="s">
        <v>9</v>
      </c>
      <c r="G1" s="48" t="s">
        <v>2</v>
      </c>
      <c r="H1" s="48" t="s">
        <v>10</v>
      </c>
      <c r="I1" s="55" t="s">
        <v>11</v>
      </c>
      <c r="J1" s="48" t="s">
        <v>3</v>
      </c>
      <c r="K1" s="48" t="s">
        <v>4</v>
      </c>
      <c r="L1" s="66" t="s">
        <v>4173</v>
      </c>
      <c r="M1" s="66" t="s">
        <v>4174</v>
      </c>
    </row>
    <row r="2" spans="1:13" x14ac:dyDescent="0.25">
      <c r="A2" s="50" t="s">
        <v>1991</v>
      </c>
      <c r="B2" s="50" t="s">
        <v>1992</v>
      </c>
      <c r="C2" s="50" t="s">
        <v>19</v>
      </c>
      <c r="D2" s="5">
        <v>7967</v>
      </c>
      <c r="E2" s="5">
        <v>53697.579999999936</v>
      </c>
      <c r="F2" s="3">
        <v>4780</v>
      </c>
      <c r="G2" s="5">
        <v>2390</v>
      </c>
      <c r="H2" s="5">
        <v>797</v>
      </c>
      <c r="I2" s="57">
        <v>32219</v>
      </c>
      <c r="J2" s="5">
        <v>16109</v>
      </c>
      <c r="K2" s="5">
        <v>5370</v>
      </c>
      <c r="L2" s="60">
        <v>3187</v>
      </c>
      <c r="M2" s="62">
        <v>21478.579999999936</v>
      </c>
    </row>
    <row r="3" spans="1:13" x14ac:dyDescent="0.25">
      <c r="A3" s="50" t="s">
        <v>1993</v>
      </c>
      <c r="B3" s="50" t="s">
        <v>1994</v>
      </c>
      <c r="C3" s="50" t="s">
        <v>19</v>
      </c>
      <c r="D3" s="5">
        <v>2998</v>
      </c>
      <c r="E3" s="5">
        <v>28301.120000000024</v>
      </c>
      <c r="F3" s="3">
        <v>1799</v>
      </c>
      <c r="G3" s="5">
        <v>899</v>
      </c>
      <c r="H3" s="5">
        <v>300</v>
      </c>
      <c r="I3" s="57">
        <v>16981</v>
      </c>
      <c r="J3" s="5">
        <v>8490</v>
      </c>
      <c r="K3" s="5">
        <v>2830</v>
      </c>
      <c r="L3" s="60">
        <v>1199</v>
      </c>
      <c r="M3" s="62">
        <v>11320.120000000024</v>
      </c>
    </row>
    <row r="4" spans="1:13" x14ac:dyDescent="0.25">
      <c r="A4" s="50" t="s">
        <v>1995</v>
      </c>
      <c r="B4" s="50" t="s">
        <v>1996</v>
      </c>
      <c r="C4" s="50" t="s">
        <v>19</v>
      </c>
      <c r="D4" s="5">
        <v>45</v>
      </c>
      <c r="E4" s="5">
        <v>236.85999999999996</v>
      </c>
      <c r="F4" s="3">
        <v>27</v>
      </c>
      <c r="G4" s="5">
        <v>14</v>
      </c>
      <c r="H4" s="5">
        <v>5</v>
      </c>
      <c r="I4" s="57">
        <v>142</v>
      </c>
      <c r="J4" s="5">
        <v>71</v>
      </c>
      <c r="K4" s="5">
        <v>24</v>
      </c>
      <c r="L4" s="60">
        <v>18</v>
      </c>
      <c r="M4" s="62">
        <v>94.859999999999957</v>
      </c>
    </row>
    <row r="5" spans="1:13" x14ac:dyDescent="0.25">
      <c r="A5" s="50" t="s">
        <v>1997</v>
      </c>
      <c r="B5" s="50" t="s">
        <v>1998</v>
      </c>
      <c r="C5" s="50" t="s">
        <v>51</v>
      </c>
      <c r="D5" s="5">
        <v>62</v>
      </c>
      <c r="E5" s="5">
        <v>161.19999999999999</v>
      </c>
      <c r="F5" s="3">
        <v>37</v>
      </c>
      <c r="G5" s="5">
        <v>19</v>
      </c>
      <c r="H5" s="5">
        <v>6</v>
      </c>
      <c r="I5" s="57">
        <v>97</v>
      </c>
      <c r="J5" s="5">
        <v>48</v>
      </c>
      <c r="K5" s="5">
        <v>16</v>
      </c>
      <c r="L5" s="60">
        <v>25</v>
      </c>
      <c r="M5" s="62">
        <v>64.199999999999989</v>
      </c>
    </row>
    <row r="6" spans="1:13" x14ac:dyDescent="0.25">
      <c r="A6" s="50" t="s">
        <v>1999</v>
      </c>
      <c r="B6" s="50" t="s">
        <v>2000</v>
      </c>
      <c r="C6" s="50" t="s">
        <v>51</v>
      </c>
      <c r="D6" s="5">
        <v>31</v>
      </c>
      <c r="E6" s="5">
        <v>207.39</v>
      </c>
      <c r="F6" s="3">
        <v>19</v>
      </c>
      <c r="G6" s="5">
        <v>9</v>
      </c>
      <c r="H6" s="5">
        <v>3</v>
      </c>
      <c r="I6" s="57">
        <v>124</v>
      </c>
      <c r="J6" s="5">
        <v>62</v>
      </c>
      <c r="K6" s="5">
        <v>21</v>
      </c>
      <c r="L6" s="60">
        <v>12</v>
      </c>
      <c r="M6" s="62">
        <v>83.389999999999986</v>
      </c>
    </row>
    <row r="7" spans="1:13" x14ac:dyDescent="0.25">
      <c r="A7" s="50" t="s">
        <v>2001</v>
      </c>
      <c r="B7" s="50" t="s">
        <v>2002</v>
      </c>
      <c r="C7" s="50" t="s">
        <v>51</v>
      </c>
      <c r="D7" s="5">
        <v>12</v>
      </c>
      <c r="E7" s="5">
        <v>86.390000000000015</v>
      </c>
      <c r="F7" s="3">
        <v>7</v>
      </c>
      <c r="G7" s="5">
        <v>4</v>
      </c>
      <c r="H7" s="5">
        <v>1</v>
      </c>
      <c r="I7" s="57">
        <v>52</v>
      </c>
      <c r="J7" s="5">
        <v>26</v>
      </c>
      <c r="K7" s="5">
        <v>9</v>
      </c>
      <c r="L7" s="60">
        <v>5</v>
      </c>
      <c r="M7" s="62">
        <v>34.390000000000015</v>
      </c>
    </row>
    <row r="8" spans="1:13" x14ac:dyDescent="0.25">
      <c r="A8" s="50" t="s">
        <v>2003</v>
      </c>
      <c r="B8" s="50" t="s">
        <v>2004</v>
      </c>
      <c r="C8" s="50" t="s">
        <v>51</v>
      </c>
      <c r="D8" s="5">
        <v>6</v>
      </c>
      <c r="E8" s="5">
        <v>273.28000000000003</v>
      </c>
      <c r="F8" s="3">
        <v>4</v>
      </c>
      <c r="G8" s="5">
        <v>2</v>
      </c>
      <c r="H8" s="5">
        <v>1</v>
      </c>
      <c r="I8" s="57">
        <v>164</v>
      </c>
      <c r="J8" s="5">
        <v>82</v>
      </c>
      <c r="K8" s="5">
        <v>27</v>
      </c>
      <c r="L8" s="60">
        <v>2</v>
      </c>
      <c r="M8" s="62">
        <v>109.28000000000003</v>
      </c>
    </row>
    <row r="9" spans="1:13" x14ac:dyDescent="0.25">
      <c r="A9" s="50" t="s">
        <v>2005</v>
      </c>
      <c r="B9" s="50" t="s">
        <v>2006</v>
      </c>
      <c r="C9" s="50" t="s">
        <v>476</v>
      </c>
      <c r="D9" s="5">
        <v>9</v>
      </c>
      <c r="E9" s="5">
        <v>135.09</v>
      </c>
      <c r="F9" s="3">
        <v>5</v>
      </c>
      <c r="G9" s="5">
        <v>3</v>
      </c>
      <c r="H9" s="5">
        <v>1</v>
      </c>
      <c r="I9" s="57">
        <v>81</v>
      </c>
      <c r="J9" s="5">
        <v>41</v>
      </c>
      <c r="K9" s="5">
        <v>14</v>
      </c>
      <c r="L9" s="60">
        <v>4</v>
      </c>
      <c r="M9" s="62">
        <v>54.09</v>
      </c>
    </row>
    <row r="10" spans="1:13" x14ac:dyDescent="0.25">
      <c r="A10" s="50" t="s">
        <v>2007</v>
      </c>
      <c r="B10" s="50" t="s">
        <v>2008</v>
      </c>
      <c r="C10" s="50" t="s">
        <v>476</v>
      </c>
      <c r="D10" s="5">
        <v>18</v>
      </c>
      <c r="E10" s="5">
        <v>243.66</v>
      </c>
      <c r="F10" s="3">
        <v>11</v>
      </c>
      <c r="G10" s="5">
        <v>5</v>
      </c>
      <c r="H10" s="5">
        <v>2</v>
      </c>
      <c r="I10" s="57">
        <v>146</v>
      </c>
      <c r="J10" s="5">
        <v>73</v>
      </c>
      <c r="K10" s="5">
        <v>24</v>
      </c>
      <c r="L10" s="60">
        <v>7</v>
      </c>
      <c r="M10" s="62">
        <v>97.66</v>
      </c>
    </row>
    <row r="11" spans="1:13" x14ac:dyDescent="0.25">
      <c r="A11" s="50" t="s">
        <v>2009</v>
      </c>
      <c r="B11" s="50" t="s">
        <v>2010</v>
      </c>
      <c r="C11" s="50" t="s">
        <v>476</v>
      </c>
      <c r="D11" s="5">
        <v>43</v>
      </c>
      <c r="E11" s="5">
        <v>614.90000000000009</v>
      </c>
      <c r="F11" s="3">
        <v>26</v>
      </c>
      <c r="G11" s="5">
        <v>13</v>
      </c>
      <c r="H11" s="5">
        <v>4</v>
      </c>
      <c r="I11" s="57">
        <v>369</v>
      </c>
      <c r="J11" s="5">
        <v>184</v>
      </c>
      <c r="K11" s="5">
        <v>61</v>
      </c>
      <c r="L11" s="60">
        <v>17</v>
      </c>
      <c r="M11" s="62">
        <v>245.90000000000009</v>
      </c>
    </row>
    <row r="12" spans="1:13" x14ac:dyDescent="0.25">
      <c r="A12" s="50" t="s">
        <v>2011</v>
      </c>
      <c r="B12" s="50" t="s">
        <v>2012</v>
      </c>
      <c r="C12" s="50" t="s">
        <v>208</v>
      </c>
      <c r="D12" s="5">
        <v>28</v>
      </c>
      <c r="E12" s="5">
        <v>66.08</v>
      </c>
      <c r="F12" s="3">
        <v>17</v>
      </c>
      <c r="G12" s="5">
        <v>8</v>
      </c>
      <c r="H12" s="5">
        <v>3</v>
      </c>
      <c r="I12" s="57">
        <v>40</v>
      </c>
      <c r="J12" s="5">
        <v>20</v>
      </c>
      <c r="K12" s="5">
        <v>7</v>
      </c>
      <c r="L12" s="60">
        <v>11</v>
      </c>
      <c r="M12" s="62">
        <v>26.08</v>
      </c>
    </row>
    <row r="13" spans="1:13" x14ac:dyDescent="0.25">
      <c r="A13" s="50" t="s">
        <v>2013</v>
      </c>
      <c r="B13" s="50" t="s">
        <v>2014</v>
      </c>
      <c r="C13" s="50" t="s">
        <v>208</v>
      </c>
      <c r="D13" s="5">
        <v>3082</v>
      </c>
      <c r="E13" s="5">
        <v>11372.580000000004</v>
      </c>
      <c r="F13" s="3">
        <v>1849</v>
      </c>
      <c r="G13" s="5">
        <v>925</v>
      </c>
      <c r="H13" s="5">
        <v>308</v>
      </c>
      <c r="I13" s="57">
        <v>6824</v>
      </c>
      <c r="J13" s="5">
        <v>3412</v>
      </c>
      <c r="K13" s="5">
        <v>1137</v>
      </c>
      <c r="L13" s="60">
        <v>1233</v>
      </c>
      <c r="M13" s="62">
        <v>4548.5800000000036</v>
      </c>
    </row>
    <row r="14" spans="1:13" x14ac:dyDescent="0.25">
      <c r="A14" s="50" t="s">
        <v>2015</v>
      </c>
      <c r="B14" s="50" t="s">
        <v>2016</v>
      </c>
      <c r="C14" s="50" t="s">
        <v>19</v>
      </c>
      <c r="D14" s="5">
        <v>708</v>
      </c>
      <c r="E14" s="5">
        <v>4970.16</v>
      </c>
      <c r="F14" s="3">
        <v>425</v>
      </c>
      <c r="G14" s="5">
        <v>212</v>
      </c>
      <c r="H14" s="5">
        <v>71</v>
      </c>
      <c r="I14" s="57">
        <v>2982</v>
      </c>
      <c r="J14" s="5">
        <v>1491</v>
      </c>
      <c r="K14" s="5">
        <v>497</v>
      </c>
      <c r="L14" s="60">
        <v>283</v>
      </c>
      <c r="M14" s="62">
        <v>1988.1599999999999</v>
      </c>
    </row>
    <row r="15" spans="1:13" x14ac:dyDescent="0.25">
      <c r="A15" s="50" t="s">
        <v>2017</v>
      </c>
      <c r="B15" s="50" t="s">
        <v>2018</v>
      </c>
      <c r="C15" s="50" t="s">
        <v>579</v>
      </c>
      <c r="D15" s="5">
        <v>64</v>
      </c>
      <c r="E15" s="5">
        <v>1159.0899999999999</v>
      </c>
      <c r="F15" s="3">
        <v>38</v>
      </c>
      <c r="G15" s="5">
        <v>19</v>
      </c>
      <c r="H15" s="5">
        <v>6</v>
      </c>
      <c r="I15" s="57">
        <v>695</v>
      </c>
      <c r="J15" s="5">
        <v>348</v>
      </c>
      <c r="K15" s="5">
        <v>116</v>
      </c>
      <c r="L15" s="60">
        <v>26</v>
      </c>
      <c r="M15" s="62">
        <v>464.08999999999992</v>
      </c>
    </row>
    <row r="16" spans="1:13" x14ac:dyDescent="0.25">
      <c r="A16" s="50" t="s">
        <v>2019</v>
      </c>
      <c r="B16" s="50" t="s">
        <v>2020</v>
      </c>
      <c r="C16" s="50" t="s">
        <v>91</v>
      </c>
      <c r="D16" s="5">
        <v>18</v>
      </c>
      <c r="E16" s="5">
        <v>97.92</v>
      </c>
      <c r="F16" s="3">
        <v>11</v>
      </c>
      <c r="G16" s="5">
        <v>5</v>
      </c>
      <c r="H16" s="5">
        <v>2</v>
      </c>
      <c r="I16" s="57">
        <v>59</v>
      </c>
      <c r="J16" s="5">
        <v>29</v>
      </c>
      <c r="K16" s="5">
        <v>10</v>
      </c>
      <c r="L16" s="60">
        <v>7</v>
      </c>
      <c r="M16" s="62">
        <v>38.92</v>
      </c>
    </row>
    <row r="17" spans="1:13" x14ac:dyDescent="0.25">
      <c r="A17" s="50" t="s">
        <v>2021</v>
      </c>
      <c r="B17" s="50" t="s">
        <v>2022</v>
      </c>
      <c r="C17" s="50" t="s">
        <v>476</v>
      </c>
      <c r="D17" s="5">
        <v>155</v>
      </c>
      <c r="E17" s="5">
        <v>1590.0799999999997</v>
      </c>
      <c r="F17" s="3">
        <v>93</v>
      </c>
      <c r="G17" s="5">
        <v>47</v>
      </c>
      <c r="H17" s="5">
        <v>16</v>
      </c>
      <c r="I17" s="57">
        <v>954</v>
      </c>
      <c r="J17" s="5">
        <v>477</v>
      </c>
      <c r="K17" s="5">
        <v>159</v>
      </c>
      <c r="L17" s="60">
        <v>62</v>
      </c>
      <c r="M17" s="62">
        <v>636.0799999999997</v>
      </c>
    </row>
    <row r="18" spans="1:13" x14ac:dyDescent="0.25">
      <c r="A18" s="50" t="s">
        <v>2023</v>
      </c>
      <c r="B18" s="50" t="s">
        <v>2024</v>
      </c>
      <c r="C18" s="50" t="s">
        <v>51</v>
      </c>
      <c r="D18" s="5">
        <v>85</v>
      </c>
      <c r="E18" s="5">
        <v>543.15</v>
      </c>
      <c r="F18" s="3">
        <v>51</v>
      </c>
      <c r="G18" s="5">
        <v>26</v>
      </c>
      <c r="H18" s="5">
        <v>9</v>
      </c>
      <c r="I18" s="57">
        <v>326</v>
      </c>
      <c r="J18" s="5">
        <v>163</v>
      </c>
      <c r="K18" s="5">
        <v>54</v>
      </c>
      <c r="L18" s="60">
        <v>34</v>
      </c>
      <c r="M18" s="62">
        <v>217.14999999999998</v>
      </c>
    </row>
    <row r="19" spans="1:13" x14ac:dyDescent="0.25">
      <c r="A19" s="50" t="s">
        <v>2025</v>
      </c>
      <c r="B19" s="50" t="s">
        <v>2026</v>
      </c>
      <c r="C19" s="50" t="s">
        <v>344</v>
      </c>
      <c r="D19" s="5">
        <v>22</v>
      </c>
      <c r="E19" s="5">
        <v>2761.44</v>
      </c>
      <c r="F19" s="3">
        <v>13</v>
      </c>
      <c r="G19" s="5">
        <v>7</v>
      </c>
      <c r="H19" s="5">
        <v>2</v>
      </c>
      <c r="I19" s="57">
        <v>1657</v>
      </c>
      <c r="J19" s="5">
        <v>828</v>
      </c>
      <c r="K19" s="5">
        <v>276</v>
      </c>
      <c r="L19" s="60">
        <v>9</v>
      </c>
      <c r="M19" s="62">
        <v>1104.44</v>
      </c>
    </row>
    <row r="20" spans="1:13" x14ac:dyDescent="0.25">
      <c r="A20" s="50" t="s">
        <v>2027</v>
      </c>
      <c r="B20" s="50" t="s">
        <v>2028</v>
      </c>
      <c r="C20" s="50" t="s">
        <v>22</v>
      </c>
      <c r="D20" s="5">
        <v>2</v>
      </c>
      <c r="E20" s="5">
        <v>434.76</v>
      </c>
      <c r="F20" s="3">
        <v>1</v>
      </c>
      <c r="G20" s="5">
        <v>1</v>
      </c>
      <c r="H20" s="5">
        <v>0</v>
      </c>
      <c r="I20" s="57">
        <v>261</v>
      </c>
      <c r="J20" s="5">
        <v>130</v>
      </c>
      <c r="K20" s="5">
        <v>43</v>
      </c>
      <c r="L20" s="60">
        <v>1</v>
      </c>
      <c r="M20" s="62">
        <v>173.76</v>
      </c>
    </row>
    <row r="21" spans="1:13" x14ac:dyDescent="0.25">
      <c r="A21" s="50" t="s">
        <v>2029</v>
      </c>
      <c r="B21" s="50" t="s">
        <v>2030</v>
      </c>
      <c r="C21" s="50" t="s">
        <v>2031</v>
      </c>
      <c r="D21" s="5">
        <v>6</v>
      </c>
      <c r="E21" s="5">
        <v>11569.44</v>
      </c>
      <c r="F21" s="3">
        <v>4</v>
      </c>
      <c r="G21" s="5">
        <v>2</v>
      </c>
      <c r="H21" s="5">
        <v>1</v>
      </c>
      <c r="I21" s="57">
        <v>6942</v>
      </c>
      <c r="J21" s="5">
        <v>3471</v>
      </c>
      <c r="K21" s="5">
        <v>1157</v>
      </c>
      <c r="L21" s="60">
        <v>2</v>
      </c>
      <c r="M21" s="62">
        <v>4627.4400000000005</v>
      </c>
    </row>
    <row r="22" spans="1:13" x14ac:dyDescent="0.25">
      <c r="A22" s="50" t="s">
        <v>2032</v>
      </c>
      <c r="B22" s="50" t="s">
        <v>2033</v>
      </c>
      <c r="C22" s="50" t="s">
        <v>91</v>
      </c>
      <c r="D22" s="5">
        <v>1557</v>
      </c>
      <c r="E22" s="5">
        <v>8843.7599999999966</v>
      </c>
      <c r="F22" s="3">
        <v>934</v>
      </c>
      <c r="G22" s="5">
        <v>467</v>
      </c>
      <c r="H22" s="5">
        <v>156</v>
      </c>
      <c r="I22" s="57">
        <v>5306</v>
      </c>
      <c r="J22" s="5">
        <v>2653</v>
      </c>
      <c r="K22" s="5">
        <v>884</v>
      </c>
      <c r="L22" s="60">
        <v>623</v>
      </c>
      <c r="M22" s="62">
        <v>3537.7599999999966</v>
      </c>
    </row>
    <row r="23" spans="1:13" x14ac:dyDescent="0.25">
      <c r="A23" s="50" t="s">
        <v>2034</v>
      </c>
      <c r="B23" s="50" t="s">
        <v>2035</v>
      </c>
      <c r="C23" s="50" t="s">
        <v>51</v>
      </c>
      <c r="D23" s="5">
        <v>3263</v>
      </c>
      <c r="E23" s="5">
        <v>7540.0599999999995</v>
      </c>
      <c r="F23" s="3">
        <v>1958</v>
      </c>
      <c r="G23" s="5">
        <v>979</v>
      </c>
      <c r="H23" s="5">
        <v>326</v>
      </c>
      <c r="I23" s="57">
        <v>4524</v>
      </c>
      <c r="J23" s="5">
        <v>2262</v>
      </c>
      <c r="K23" s="5">
        <v>754</v>
      </c>
      <c r="L23" s="60">
        <v>1305</v>
      </c>
      <c r="M23" s="62">
        <v>3016.0599999999995</v>
      </c>
    </row>
    <row r="24" spans="1:13" x14ac:dyDescent="0.25">
      <c r="A24" s="50" t="s">
        <v>2036</v>
      </c>
      <c r="B24" s="50" t="s">
        <v>2037</v>
      </c>
      <c r="C24" s="50" t="s">
        <v>97</v>
      </c>
      <c r="D24" s="5">
        <v>19</v>
      </c>
      <c r="E24" s="5">
        <v>104.5</v>
      </c>
      <c r="F24" s="3">
        <v>11</v>
      </c>
      <c r="G24" s="5">
        <v>6</v>
      </c>
      <c r="H24" s="5">
        <v>2</v>
      </c>
      <c r="I24" s="57">
        <v>63</v>
      </c>
      <c r="J24" s="5">
        <v>31</v>
      </c>
      <c r="K24" s="5">
        <v>10</v>
      </c>
      <c r="L24" s="60">
        <v>8</v>
      </c>
      <c r="M24" s="62">
        <v>41.5</v>
      </c>
    </row>
    <row r="25" spans="1:13" x14ac:dyDescent="0.25">
      <c r="A25" s="50" t="s">
        <v>2038</v>
      </c>
      <c r="B25" s="50" t="s">
        <v>2039</v>
      </c>
      <c r="C25" s="50" t="s">
        <v>97</v>
      </c>
      <c r="D25" s="5">
        <v>5</v>
      </c>
      <c r="E25" s="5">
        <v>44.549999999999983</v>
      </c>
      <c r="F25" s="3">
        <v>3</v>
      </c>
      <c r="G25" s="5">
        <v>2</v>
      </c>
      <c r="H25" s="5">
        <v>1</v>
      </c>
      <c r="I25" s="57">
        <v>27</v>
      </c>
      <c r="J25" s="5">
        <v>13</v>
      </c>
      <c r="K25" s="5">
        <v>4</v>
      </c>
      <c r="L25" s="60">
        <v>2</v>
      </c>
      <c r="M25" s="62">
        <v>17.549999999999983</v>
      </c>
    </row>
    <row r="26" spans="1:13" x14ac:dyDescent="0.25">
      <c r="A26" s="50" t="s">
        <v>2040</v>
      </c>
      <c r="B26" s="50" t="s">
        <v>2041</v>
      </c>
      <c r="C26" s="50" t="s">
        <v>208</v>
      </c>
      <c r="D26" s="5">
        <v>127</v>
      </c>
      <c r="E26" s="5">
        <v>610.87</v>
      </c>
      <c r="F26" s="3">
        <v>76</v>
      </c>
      <c r="G26" s="5">
        <v>38</v>
      </c>
      <c r="H26" s="5">
        <v>13</v>
      </c>
      <c r="I26" s="57">
        <v>367</v>
      </c>
      <c r="J26" s="5">
        <v>183</v>
      </c>
      <c r="K26" s="5">
        <v>61</v>
      </c>
      <c r="L26" s="60">
        <v>51</v>
      </c>
      <c r="M26" s="62">
        <v>243.87</v>
      </c>
    </row>
    <row r="27" spans="1:13" x14ac:dyDescent="0.25">
      <c r="A27" s="50" t="s">
        <v>2042</v>
      </c>
      <c r="B27" s="50" t="s">
        <v>2043</v>
      </c>
      <c r="C27" s="50" t="s">
        <v>51</v>
      </c>
      <c r="D27" s="5">
        <v>30</v>
      </c>
      <c r="E27" s="5">
        <v>110.7</v>
      </c>
      <c r="F27" s="3">
        <v>18</v>
      </c>
      <c r="G27" s="5">
        <v>9</v>
      </c>
      <c r="H27" s="5">
        <v>3</v>
      </c>
      <c r="I27" s="57">
        <v>66</v>
      </c>
      <c r="J27" s="5">
        <v>33</v>
      </c>
      <c r="K27" s="5">
        <v>11</v>
      </c>
      <c r="L27" s="60">
        <v>12</v>
      </c>
      <c r="M27" s="62">
        <v>44.7</v>
      </c>
    </row>
    <row r="28" spans="1:13" x14ac:dyDescent="0.25">
      <c r="A28" s="50" t="s">
        <v>2044</v>
      </c>
      <c r="B28" s="50" t="s">
        <v>2045</v>
      </c>
      <c r="C28" s="50" t="s">
        <v>2046</v>
      </c>
      <c r="D28" s="5">
        <v>114</v>
      </c>
      <c r="E28" s="5">
        <v>5921.630000000001</v>
      </c>
      <c r="F28" s="3">
        <v>68</v>
      </c>
      <c r="G28" s="5">
        <v>34</v>
      </c>
      <c r="H28" s="5">
        <v>11</v>
      </c>
      <c r="I28" s="57">
        <v>3553</v>
      </c>
      <c r="J28" s="5">
        <v>1776</v>
      </c>
      <c r="K28" s="5">
        <v>592</v>
      </c>
      <c r="L28" s="60">
        <v>46</v>
      </c>
      <c r="M28" s="62">
        <v>2368.630000000001</v>
      </c>
    </row>
    <row r="29" spans="1:13" x14ac:dyDescent="0.25">
      <c r="A29" s="50" t="s">
        <v>2047</v>
      </c>
      <c r="B29" s="50" t="s">
        <v>2048</v>
      </c>
      <c r="C29" s="50" t="s">
        <v>19</v>
      </c>
      <c r="D29" s="5">
        <v>59</v>
      </c>
      <c r="E29" s="5">
        <v>218.35999999999999</v>
      </c>
      <c r="F29" s="3">
        <v>35</v>
      </c>
      <c r="G29" s="5">
        <v>18</v>
      </c>
      <c r="H29" s="5">
        <v>6</v>
      </c>
      <c r="I29" s="57">
        <v>131</v>
      </c>
      <c r="J29" s="5">
        <v>66</v>
      </c>
      <c r="K29" s="5">
        <v>22</v>
      </c>
      <c r="L29" s="60">
        <v>24</v>
      </c>
      <c r="M29" s="62">
        <v>87.359999999999985</v>
      </c>
    </row>
    <row r="30" spans="1:13" x14ac:dyDescent="0.25">
      <c r="A30" s="50" t="s">
        <v>2049</v>
      </c>
      <c r="B30" s="50" t="s">
        <v>2050</v>
      </c>
      <c r="C30" s="50" t="s">
        <v>51</v>
      </c>
      <c r="D30" s="5">
        <v>109</v>
      </c>
      <c r="E30" s="5">
        <v>329.42999999999995</v>
      </c>
      <c r="F30" s="3">
        <v>65</v>
      </c>
      <c r="G30" s="5">
        <v>33</v>
      </c>
      <c r="H30" s="5">
        <v>11</v>
      </c>
      <c r="I30" s="57">
        <v>198</v>
      </c>
      <c r="J30" s="5">
        <v>99</v>
      </c>
      <c r="K30" s="5">
        <v>33</v>
      </c>
      <c r="L30" s="60">
        <v>44</v>
      </c>
      <c r="M30" s="62">
        <v>131.42999999999995</v>
      </c>
    </row>
    <row r="31" spans="1:13" x14ac:dyDescent="0.25">
      <c r="A31" s="50" t="s">
        <v>2051</v>
      </c>
      <c r="B31" s="50" t="s">
        <v>2052</v>
      </c>
      <c r="C31" s="50" t="s">
        <v>51</v>
      </c>
      <c r="D31" s="5">
        <v>647</v>
      </c>
      <c r="E31" s="5">
        <v>1339.2899999999995</v>
      </c>
      <c r="F31" s="3">
        <v>388</v>
      </c>
      <c r="G31" s="5">
        <v>194</v>
      </c>
      <c r="H31" s="5">
        <v>65</v>
      </c>
      <c r="I31" s="57">
        <v>804</v>
      </c>
      <c r="J31" s="5">
        <v>402</v>
      </c>
      <c r="K31" s="5">
        <v>134</v>
      </c>
      <c r="L31" s="60">
        <v>259</v>
      </c>
      <c r="M31" s="62">
        <v>535.28999999999951</v>
      </c>
    </row>
    <row r="32" spans="1:13" x14ac:dyDescent="0.25">
      <c r="A32" s="50" t="s">
        <v>2053</v>
      </c>
      <c r="B32" s="50" t="s">
        <v>2054</v>
      </c>
      <c r="C32" s="50" t="s">
        <v>51</v>
      </c>
      <c r="D32" s="5">
        <v>1936</v>
      </c>
      <c r="E32" s="5">
        <v>9898.1499999999978</v>
      </c>
      <c r="F32" s="3">
        <v>1162</v>
      </c>
      <c r="G32" s="5">
        <v>581</v>
      </c>
      <c r="H32" s="5">
        <v>194</v>
      </c>
      <c r="I32" s="57">
        <v>5939</v>
      </c>
      <c r="J32" s="5">
        <v>2969</v>
      </c>
      <c r="K32" s="5">
        <v>990</v>
      </c>
      <c r="L32" s="60">
        <v>774</v>
      </c>
      <c r="M32" s="62">
        <v>3959.1499999999978</v>
      </c>
    </row>
    <row r="33" spans="1:13" x14ac:dyDescent="0.25">
      <c r="A33" s="50" t="s">
        <v>2055</v>
      </c>
      <c r="B33" s="50" t="s">
        <v>2056</v>
      </c>
      <c r="C33" s="50" t="s">
        <v>19</v>
      </c>
      <c r="D33" s="5">
        <v>3250</v>
      </c>
      <c r="E33" s="5">
        <v>16510.000000000007</v>
      </c>
      <c r="F33" s="3">
        <v>1950</v>
      </c>
      <c r="G33" s="5">
        <v>975</v>
      </c>
      <c r="H33" s="5">
        <v>325</v>
      </c>
      <c r="I33" s="57">
        <v>9906</v>
      </c>
      <c r="J33" s="5">
        <v>4953</v>
      </c>
      <c r="K33" s="5">
        <v>1651</v>
      </c>
      <c r="L33" s="60">
        <v>1300</v>
      </c>
      <c r="M33" s="62">
        <v>6604.0000000000073</v>
      </c>
    </row>
    <row r="34" spans="1:13" x14ac:dyDescent="0.25">
      <c r="A34" s="50" t="s">
        <v>2057</v>
      </c>
      <c r="B34" s="50" t="s">
        <v>2058</v>
      </c>
      <c r="C34" s="50" t="s">
        <v>19</v>
      </c>
      <c r="D34" s="5">
        <v>166</v>
      </c>
      <c r="E34" s="5">
        <v>383.47</v>
      </c>
      <c r="F34" s="3">
        <v>100</v>
      </c>
      <c r="G34" s="5">
        <v>50</v>
      </c>
      <c r="H34" s="5">
        <v>17</v>
      </c>
      <c r="I34" s="57">
        <v>230</v>
      </c>
      <c r="J34" s="5">
        <v>115</v>
      </c>
      <c r="K34" s="5">
        <v>38</v>
      </c>
      <c r="L34" s="60">
        <v>66</v>
      </c>
      <c r="M34" s="62">
        <v>153.47000000000003</v>
      </c>
    </row>
    <row r="35" spans="1:13" x14ac:dyDescent="0.25">
      <c r="A35" s="50" t="s">
        <v>2059</v>
      </c>
      <c r="B35" s="50" t="s">
        <v>2060</v>
      </c>
      <c r="C35" s="50" t="s">
        <v>19</v>
      </c>
      <c r="D35" s="5">
        <v>2320</v>
      </c>
      <c r="E35" s="5">
        <v>15984.800000000005</v>
      </c>
      <c r="F35" s="3">
        <v>1392</v>
      </c>
      <c r="G35" s="5">
        <v>696</v>
      </c>
      <c r="H35" s="5">
        <v>232</v>
      </c>
      <c r="I35" s="57">
        <v>9591</v>
      </c>
      <c r="J35" s="5">
        <v>4795</v>
      </c>
      <c r="K35" s="5">
        <v>1598</v>
      </c>
      <c r="L35" s="60">
        <v>928</v>
      </c>
      <c r="M35" s="62">
        <v>6393.8000000000047</v>
      </c>
    </row>
    <row r="36" spans="1:13" x14ac:dyDescent="0.25">
      <c r="A36" s="50" t="s">
        <v>2061</v>
      </c>
      <c r="B36" s="50" t="s">
        <v>2062</v>
      </c>
      <c r="C36" s="50" t="s">
        <v>19</v>
      </c>
      <c r="D36" s="5">
        <v>135</v>
      </c>
      <c r="E36" s="5">
        <v>730.35</v>
      </c>
      <c r="F36" s="3">
        <v>81</v>
      </c>
      <c r="G36" s="5">
        <v>41</v>
      </c>
      <c r="H36" s="5">
        <v>14</v>
      </c>
      <c r="I36" s="57">
        <v>438</v>
      </c>
      <c r="J36" s="5">
        <v>219</v>
      </c>
      <c r="K36" s="5">
        <v>73</v>
      </c>
      <c r="L36" s="60">
        <v>54</v>
      </c>
      <c r="M36" s="62">
        <v>292.35000000000002</v>
      </c>
    </row>
    <row r="37" spans="1:13" x14ac:dyDescent="0.25">
      <c r="A37" s="50" t="s">
        <v>2063</v>
      </c>
      <c r="B37" s="50" t="s">
        <v>2064</v>
      </c>
      <c r="C37" s="50" t="s">
        <v>208</v>
      </c>
      <c r="D37" s="5">
        <v>383</v>
      </c>
      <c r="E37" s="5">
        <v>1064.74</v>
      </c>
      <c r="F37" s="3">
        <v>230</v>
      </c>
      <c r="G37" s="5">
        <v>115</v>
      </c>
      <c r="H37" s="5">
        <v>38</v>
      </c>
      <c r="I37" s="57">
        <v>639</v>
      </c>
      <c r="J37" s="5">
        <v>319</v>
      </c>
      <c r="K37" s="5">
        <v>106</v>
      </c>
      <c r="L37" s="60">
        <v>153</v>
      </c>
      <c r="M37" s="62">
        <v>425.74</v>
      </c>
    </row>
    <row r="38" spans="1:13" x14ac:dyDescent="0.25">
      <c r="A38" s="50" t="s">
        <v>2065</v>
      </c>
      <c r="B38" s="50" t="s">
        <v>2066</v>
      </c>
      <c r="C38" s="50" t="s">
        <v>51</v>
      </c>
      <c r="D38" s="5">
        <v>683</v>
      </c>
      <c r="E38" s="5">
        <v>3756.5</v>
      </c>
      <c r="F38" s="3">
        <v>410</v>
      </c>
      <c r="G38" s="5">
        <v>205</v>
      </c>
      <c r="H38" s="5">
        <v>68</v>
      </c>
      <c r="I38" s="57">
        <v>2254</v>
      </c>
      <c r="J38" s="5">
        <v>1127</v>
      </c>
      <c r="K38" s="5">
        <v>376</v>
      </c>
      <c r="L38" s="60">
        <v>273</v>
      </c>
      <c r="M38" s="62">
        <v>1502.5</v>
      </c>
    </row>
    <row r="39" spans="1:13" x14ac:dyDescent="0.25">
      <c r="A39" s="50" t="s">
        <v>2067</v>
      </c>
      <c r="B39" s="50" t="s">
        <v>2068</v>
      </c>
      <c r="C39" s="50" t="s">
        <v>19</v>
      </c>
      <c r="D39" s="5">
        <v>1253</v>
      </c>
      <c r="E39" s="5">
        <v>8445.2400000000034</v>
      </c>
      <c r="F39" s="3">
        <v>752</v>
      </c>
      <c r="G39" s="5">
        <v>376</v>
      </c>
      <c r="H39" s="5">
        <v>125</v>
      </c>
      <c r="I39" s="57">
        <v>5067</v>
      </c>
      <c r="J39" s="5">
        <v>2534</v>
      </c>
      <c r="K39" s="5">
        <v>845</v>
      </c>
      <c r="L39" s="60">
        <v>501</v>
      </c>
      <c r="M39" s="62">
        <v>3378.2400000000034</v>
      </c>
    </row>
    <row r="40" spans="1:13" x14ac:dyDescent="0.25">
      <c r="A40" s="50" t="s">
        <v>2069</v>
      </c>
      <c r="B40" s="50" t="s">
        <v>2070</v>
      </c>
      <c r="C40" s="50" t="s">
        <v>19</v>
      </c>
      <c r="D40" s="5">
        <v>184</v>
      </c>
      <c r="E40" s="5">
        <v>968.87999999999988</v>
      </c>
      <c r="F40" s="3">
        <v>110</v>
      </c>
      <c r="G40" s="5">
        <v>55</v>
      </c>
      <c r="H40" s="5">
        <v>18</v>
      </c>
      <c r="I40" s="57">
        <v>581</v>
      </c>
      <c r="J40" s="5">
        <v>291</v>
      </c>
      <c r="K40" s="5">
        <v>97</v>
      </c>
      <c r="L40" s="60">
        <v>74</v>
      </c>
      <c r="M40" s="62">
        <v>387.87999999999988</v>
      </c>
    </row>
    <row r="41" spans="1:13" x14ac:dyDescent="0.25">
      <c r="A41" s="50" t="s">
        <v>2071</v>
      </c>
      <c r="B41" s="50" t="s">
        <v>2072</v>
      </c>
      <c r="C41" s="50" t="s">
        <v>579</v>
      </c>
      <c r="D41" s="5">
        <v>1139</v>
      </c>
      <c r="E41" s="5">
        <v>5099.5599999999986</v>
      </c>
      <c r="F41" s="3">
        <v>683</v>
      </c>
      <c r="G41" s="5">
        <v>342</v>
      </c>
      <c r="H41" s="5">
        <v>114</v>
      </c>
      <c r="I41" s="57">
        <v>3060</v>
      </c>
      <c r="J41" s="5">
        <v>1530</v>
      </c>
      <c r="K41" s="5">
        <v>510</v>
      </c>
      <c r="L41" s="60">
        <v>456</v>
      </c>
      <c r="M41" s="62">
        <v>2039.5599999999986</v>
      </c>
    </row>
    <row r="42" spans="1:13" x14ac:dyDescent="0.25">
      <c r="A42" s="50" t="s">
        <v>2073</v>
      </c>
      <c r="B42" s="50" t="s">
        <v>2074</v>
      </c>
      <c r="C42" s="50" t="s">
        <v>579</v>
      </c>
      <c r="D42" s="5">
        <v>119</v>
      </c>
      <c r="E42" s="5">
        <v>637.84000000000015</v>
      </c>
      <c r="F42" s="3">
        <v>71</v>
      </c>
      <c r="G42" s="5">
        <v>36</v>
      </c>
      <c r="H42" s="5">
        <v>12</v>
      </c>
      <c r="I42" s="57">
        <v>383</v>
      </c>
      <c r="J42" s="5">
        <v>191</v>
      </c>
      <c r="K42" s="5">
        <v>64</v>
      </c>
      <c r="L42" s="60">
        <v>48</v>
      </c>
      <c r="M42" s="62">
        <v>254.84000000000015</v>
      </c>
    </row>
    <row r="43" spans="1:13" x14ac:dyDescent="0.25">
      <c r="A43" s="50" t="s">
        <v>2075</v>
      </c>
      <c r="B43" s="50" t="s">
        <v>2076</v>
      </c>
      <c r="C43" s="50" t="s">
        <v>51</v>
      </c>
      <c r="D43" s="5">
        <v>217</v>
      </c>
      <c r="E43" s="5">
        <v>3023.150000000001</v>
      </c>
      <c r="F43" s="3">
        <v>130</v>
      </c>
      <c r="G43" s="5">
        <v>65</v>
      </c>
      <c r="H43" s="5">
        <v>22</v>
      </c>
      <c r="I43" s="57">
        <v>1814</v>
      </c>
      <c r="J43" s="5">
        <v>907</v>
      </c>
      <c r="K43" s="5">
        <v>302</v>
      </c>
      <c r="L43" s="60">
        <v>87</v>
      </c>
      <c r="M43" s="62">
        <v>1209.150000000001</v>
      </c>
    </row>
    <row r="44" spans="1:13" x14ac:dyDescent="0.25">
      <c r="A44" s="50" t="s">
        <v>2077</v>
      </c>
      <c r="B44" s="50" t="s">
        <v>2078</v>
      </c>
      <c r="C44" s="50" t="s">
        <v>2079</v>
      </c>
      <c r="D44" s="5">
        <v>18</v>
      </c>
      <c r="E44" s="5">
        <v>2031.6600000000003</v>
      </c>
      <c r="F44" s="3">
        <v>11</v>
      </c>
      <c r="G44" s="5">
        <v>5</v>
      </c>
      <c r="H44" s="5">
        <v>2</v>
      </c>
      <c r="I44" s="57">
        <v>1219</v>
      </c>
      <c r="J44" s="5">
        <v>609</v>
      </c>
      <c r="K44" s="5">
        <v>203</v>
      </c>
      <c r="L44" s="60">
        <v>7</v>
      </c>
      <c r="M44" s="62">
        <v>812.66000000000031</v>
      </c>
    </row>
    <row r="45" spans="1:13" x14ac:dyDescent="0.25">
      <c r="A45" s="50" t="s">
        <v>2080</v>
      </c>
      <c r="B45" s="50" t="s">
        <v>2081</v>
      </c>
      <c r="C45" s="50" t="s">
        <v>51</v>
      </c>
      <c r="D45" s="5">
        <v>171</v>
      </c>
      <c r="E45" s="5">
        <v>972.99000000000012</v>
      </c>
      <c r="F45" s="3">
        <v>103</v>
      </c>
      <c r="G45" s="5">
        <v>51</v>
      </c>
      <c r="H45" s="5">
        <v>17</v>
      </c>
      <c r="I45" s="57">
        <v>584</v>
      </c>
      <c r="J45" s="5">
        <v>292</v>
      </c>
      <c r="K45" s="5">
        <v>97</v>
      </c>
      <c r="L45" s="60">
        <v>68</v>
      </c>
      <c r="M45" s="62">
        <v>388.99000000000012</v>
      </c>
    </row>
    <row r="46" spans="1:13" x14ac:dyDescent="0.25">
      <c r="A46" s="50" t="s">
        <v>2082</v>
      </c>
      <c r="B46" s="50" t="s">
        <v>2083</v>
      </c>
      <c r="C46" s="50" t="s">
        <v>22</v>
      </c>
      <c r="D46" s="5">
        <v>4</v>
      </c>
      <c r="E46" s="5">
        <v>28.76</v>
      </c>
      <c r="F46" s="3">
        <v>2</v>
      </c>
      <c r="G46" s="5">
        <v>1</v>
      </c>
      <c r="H46" s="5">
        <v>0</v>
      </c>
      <c r="I46" s="57">
        <v>17</v>
      </c>
      <c r="J46" s="5">
        <v>9</v>
      </c>
      <c r="K46" s="5">
        <v>3</v>
      </c>
      <c r="L46" s="60">
        <v>2</v>
      </c>
      <c r="M46" s="62">
        <v>11.760000000000002</v>
      </c>
    </row>
    <row r="47" spans="1:13" x14ac:dyDescent="0.25">
      <c r="A47" s="50" t="s">
        <v>2084</v>
      </c>
      <c r="B47" s="50" t="s">
        <v>2085</v>
      </c>
      <c r="C47" s="50" t="s">
        <v>496</v>
      </c>
      <c r="D47" s="5">
        <v>795</v>
      </c>
      <c r="E47" s="5">
        <v>8522.4000000000015</v>
      </c>
      <c r="F47" s="3">
        <v>477</v>
      </c>
      <c r="G47" s="5">
        <v>239</v>
      </c>
      <c r="H47" s="5">
        <v>80</v>
      </c>
      <c r="I47" s="57">
        <v>5113</v>
      </c>
      <c r="J47" s="5">
        <v>2557</v>
      </c>
      <c r="K47" s="5">
        <v>852</v>
      </c>
      <c r="L47" s="60">
        <v>318</v>
      </c>
      <c r="M47" s="62">
        <v>3409.4000000000015</v>
      </c>
    </row>
    <row r="48" spans="1:13" x14ac:dyDescent="0.25">
      <c r="A48" s="50" t="s">
        <v>2086</v>
      </c>
      <c r="B48" s="50" t="s">
        <v>2087</v>
      </c>
      <c r="C48" s="50" t="s">
        <v>496</v>
      </c>
      <c r="D48" s="5">
        <v>1295</v>
      </c>
      <c r="E48" s="5">
        <v>18388.999999999996</v>
      </c>
      <c r="F48" s="3">
        <v>777</v>
      </c>
      <c r="G48" s="5">
        <v>389</v>
      </c>
      <c r="H48" s="5">
        <v>130</v>
      </c>
      <c r="I48" s="57">
        <v>11033</v>
      </c>
      <c r="J48" s="5">
        <v>5517</v>
      </c>
      <c r="K48" s="5">
        <v>1839</v>
      </c>
      <c r="L48" s="60">
        <v>518</v>
      </c>
      <c r="M48" s="62">
        <v>7355.9999999999964</v>
      </c>
    </row>
    <row r="49" spans="1:13" x14ac:dyDescent="0.25">
      <c r="A49" s="50" t="s">
        <v>2088</v>
      </c>
      <c r="B49" s="50" t="s">
        <v>2089</v>
      </c>
      <c r="C49" s="50" t="s">
        <v>22</v>
      </c>
      <c r="D49" s="5">
        <v>43</v>
      </c>
      <c r="E49" s="5">
        <v>1968.1399999999999</v>
      </c>
      <c r="F49" s="3">
        <v>26</v>
      </c>
      <c r="G49" s="5">
        <v>13</v>
      </c>
      <c r="H49" s="5">
        <v>4</v>
      </c>
      <c r="I49" s="57">
        <v>1181</v>
      </c>
      <c r="J49" s="5">
        <v>590</v>
      </c>
      <c r="K49" s="5">
        <v>197</v>
      </c>
      <c r="L49" s="60">
        <v>17</v>
      </c>
      <c r="M49" s="62">
        <v>787.13999999999987</v>
      </c>
    </row>
    <row r="50" spans="1:13" x14ac:dyDescent="0.25">
      <c r="A50" s="50" t="s">
        <v>2090</v>
      </c>
      <c r="B50" s="50" t="s">
        <v>2091</v>
      </c>
      <c r="C50" s="50" t="s">
        <v>22</v>
      </c>
      <c r="D50" s="5">
        <v>698</v>
      </c>
      <c r="E50" s="5">
        <v>1814.8</v>
      </c>
      <c r="F50" s="3">
        <v>419</v>
      </c>
      <c r="G50" s="5">
        <v>209</v>
      </c>
      <c r="H50" s="5">
        <v>70</v>
      </c>
      <c r="I50" s="57">
        <v>1089</v>
      </c>
      <c r="J50" s="5">
        <v>544</v>
      </c>
      <c r="K50" s="5">
        <v>181</v>
      </c>
      <c r="L50" s="60">
        <v>279</v>
      </c>
      <c r="M50" s="62">
        <v>725.8</v>
      </c>
    </row>
    <row r="51" spans="1:13" x14ac:dyDescent="0.25">
      <c r="A51" s="50" t="s">
        <v>2092</v>
      </c>
      <c r="B51" s="50" t="s">
        <v>2093</v>
      </c>
      <c r="C51" s="50" t="s">
        <v>22</v>
      </c>
      <c r="D51" s="5">
        <v>95</v>
      </c>
      <c r="E51" s="5">
        <v>1086.5300000000002</v>
      </c>
      <c r="F51" s="3">
        <v>57</v>
      </c>
      <c r="G51" s="5">
        <v>29</v>
      </c>
      <c r="H51" s="5">
        <v>10</v>
      </c>
      <c r="I51" s="57">
        <v>652</v>
      </c>
      <c r="J51" s="5">
        <v>326</v>
      </c>
      <c r="K51" s="5">
        <v>109</v>
      </c>
      <c r="L51" s="60">
        <v>38</v>
      </c>
      <c r="M51" s="62">
        <v>434.5300000000002</v>
      </c>
    </row>
    <row r="52" spans="1:13" x14ac:dyDescent="0.25">
      <c r="A52" s="50" t="s">
        <v>2094</v>
      </c>
      <c r="B52" s="50" t="s">
        <v>2095</v>
      </c>
      <c r="C52" s="50" t="s">
        <v>19</v>
      </c>
      <c r="D52" s="5">
        <v>4049</v>
      </c>
      <c r="E52" s="5">
        <v>16681.879999999994</v>
      </c>
      <c r="F52" s="3">
        <v>2429</v>
      </c>
      <c r="G52" s="5">
        <v>1215</v>
      </c>
      <c r="H52" s="5">
        <v>405</v>
      </c>
      <c r="I52" s="57">
        <v>10009</v>
      </c>
      <c r="J52" s="5">
        <v>5005</v>
      </c>
      <c r="K52" s="5">
        <v>1668</v>
      </c>
      <c r="L52" s="60">
        <v>1620</v>
      </c>
      <c r="M52" s="62">
        <v>6672.8799999999937</v>
      </c>
    </row>
    <row r="53" spans="1:13" x14ac:dyDescent="0.25">
      <c r="A53" s="50" t="s">
        <v>2096</v>
      </c>
      <c r="B53" s="50" t="s">
        <v>2097</v>
      </c>
      <c r="C53" s="50" t="s">
        <v>216</v>
      </c>
      <c r="D53" s="5">
        <v>4</v>
      </c>
      <c r="E53" s="5">
        <v>79.88</v>
      </c>
      <c r="F53" s="3">
        <v>2</v>
      </c>
      <c r="G53" s="5">
        <v>1</v>
      </c>
      <c r="H53" s="5">
        <v>0</v>
      </c>
      <c r="I53" s="57">
        <v>48</v>
      </c>
      <c r="J53" s="5">
        <v>24</v>
      </c>
      <c r="K53" s="5">
        <v>8</v>
      </c>
      <c r="L53" s="60">
        <v>2</v>
      </c>
      <c r="M53" s="62">
        <v>31.879999999999995</v>
      </c>
    </row>
    <row r="54" spans="1:13" x14ac:dyDescent="0.25">
      <c r="A54" s="50" t="s">
        <v>2098</v>
      </c>
      <c r="B54" s="50" t="s">
        <v>2099</v>
      </c>
      <c r="C54" s="50" t="s">
        <v>91</v>
      </c>
      <c r="D54" s="5">
        <v>29</v>
      </c>
      <c r="E54" s="5">
        <v>220.89000000000001</v>
      </c>
      <c r="F54" s="3">
        <v>17</v>
      </c>
      <c r="G54" s="5">
        <v>9</v>
      </c>
      <c r="H54" s="5">
        <v>3</v>
      </c>
      <c r="I54" s="57">
        <v>133</v>
      </c>
      <c r="J54" s="5">
        <v>66</v>
      </c>
      <c r="K54" s="5">
        <v>22</v>
      </c>
      <c r="L54" s="60">
        <v>12</v>
      </c>
      <c r="M54" s="62">
        <v>87.890000000000015</v>
      </c>
    </row>
    <row r="55" spans="1:13" x14ac:dyDescent="0.25">
      <c r="A55" s="50" t="s">
        <v>2100</v>
      </c>
      <c r="B55" s="50" t="s">
        <v>2101</v>
      </c>
      <c r="C55" s="50" t="s">
        <v>2102</v>
      </c>
      <c r="D55" s="5">
        <v>286</v>
      </c>
      <c r="E55" s="5">
        <v>4767.62</v>
      </c>
      <c r="F55" s="3">
        <v>172</v>
      </c>
      <c r="G55" s="5">
        <v>86</v>
      </c>
      <c r="H55" s="5">
        <v>29</v>
      </c>
      <c r="I55" s="57">
        <v>2861</v>
      </c>
      <c r="J55" s="5">
        <v>1430</v>
      </c>
      <c r="K55" s="5">
        <v>477</v>
      </c>
      <c r="L55" s="60">
        <v>114</v>
      </c>
      <c r="M55" s="62">
        <v>1906.62</v>
      </c>
    </row>
    <row r="56" spans="1:13" x14ac:dyDescent="0.25">
      <c r="A56" s="50" t="s">
        <v>2103</v>
      </c>
      <c r="B56" s="50" t="s">
        <v>2104</v>
      </c>
      <c r="C56" s="50" t="s">
        <v>216</v>
      </c>
      <c r="D56" s="5">
        <v>118</v>
      </c>
      <c r="E56" s="5">
        <v>2834.36</v>
      </c>
      <c r="F56" s="3">
        <v>71</v>
      </c>
      <c r="G56" s="5">
        <v>35</v>
      </c>
      <c r="H56" s="5">
        <v>12</v>
      </c>
      <c r="I56" s="57">
        <v>1701</v>
      </c>
      <c r="J56" s="5">
        <v>850</v>
      </c>
      <c r="K56" s="5">
        <v>283</v>
      </c>
      <c r="L56" s="60">
        <v>47</v>
      </c>
      <c r="M56" s="62">
        <v>1133.3600000000001</v>
      </c>
    </row>
    <row r="57" spans="1:13" x14ac:dyDescent="0.25">
      <c r="A57" s="50" t="s">
        <v>2105</v>
      </c>
      <c r="B57" s="50" t="s">
        <v>2106</v>
      </c>
      <c r="C57" s="50" t="s">
        <v>51</v>
      </c>
      <c r="D57" s="5">
        <v>455</v>
      </c>
      <c r="E57" s="5">
        <v>3380.6500000000005</v>
      </c>
      <c r="F57" s="3">
        <v>273</v>
      </c>
      <c r="G57" s="5">
        <v>137</v>
      </c>
      <c r="H57" s="5">
        <v>46</v>
      </c>
      <c r="I57" s="57">
        <v>2028</v>
      </c>
      <c r="J57" s="5">
        <v>1014</v>
      </c>
      <c r="K57" s="5">
        <v>338</v>
      </c>
      <c r="L57" s="60">
        <v>182</v>
      </c>
      <c r="M57" s="62">
        <v>1352.6500000000005</v>
      </c>
    </row>
    <row r="58" spans="1:13" x14ac:dyDescent="0.25">
      <c r="A58" s="50" t="s">
        <v>2107</v>
      </c>
      <c r="B58" s="50" t="s">
        <v>2108</v>
      </c>
      <c r="C58" s="50" t="s">
        <v>1103</v>
      </c>
      <c r="D58" s="5">
        <v>786</v>
      </c>
      <c r="E58" s="5">
        <v>12183</v>
      </c>
      <c r="F58" s="3">
        <v>472</v>
      </c>
      <c r="G58" s="5">
        <v>236</v>
      </c>
      <c r="H58" s="5">
        <v>79</v>
      </c>
      <c r="I58" s="57">
        <v>7310</v>
      </c>
      <c r="J58" s="5">
        <v>3655</v>
      </c>
      <c r="K58" s="5">
        <v>1218</v>
      </c>
      <c r="L58" s="60">
        <v>314</v>
      </c>
      <c r="M58" s="62">
        <v>4873</v>
      </c>
    </row>
    <row r="59" spans="1:13" x14ac:dyDescent="0.25">
      <c r="A59" s="50" t="s">
        <v>2109</v>
      </c>
      <c r="B59" s="50" t="s">
        <v>2110</v>
      </c>
      <c r="C59" s="50" t="s">
        <v>1103</v>
      </c>
      <c r="D59" s="5">
        <v>205</v>
      </c>
      <c r="E59" s="5">
        <v>756.44999999999993</v>
      </c>
      <c r="F59" s="3">
        <v>123</v>
      </c>
      <c r="G59" s="5">
        <v>62</v>
      </c>
      <c r="H59" s="5">
        <v>21</v>
      </c>
      <c r="I59" s="57">
        <v>454</v>
      </c>
      <c r="J59" s="5">
        <v>227</v>
      </c>
      <c r="K59" s="5">
        <v>76</v>
      </c>
      <c r="L59" s="60">
        <v>82</v>
      </c>
      <c r="M59" s="62">
        <v>302.44999999999993</v>
      </c>
    </row>
    <row r="60" spans="1:13" x14ac:dyDescent="0.25">
      <c r="A60" s="50" t="s">
        <v>2111</v>
      </c>
      <c r="B60" s="50" t="s">
        <v>2112</v>
      </c>
      <c r="C60" s="50" t="s">
        <v>19</v>
      </c>
      <c r="D60" s="5">
        <v>622</v>
      </c>
      <c r="E60" s="5">
        <v>2158.34</v>
      </c>
      <c r="F60" s="3">
        <v>373</v>
      </c>
      <c r="G60" s="5">
        <v>187</v>
      </c>
      <c r="H60" s="5">
        <v>62</v>
      </c>
      <c r="I60" s="57">
        <v>1295</v>
      </c>
      <c r="J60" s="5">
        <v>648</v>
      </c>
      <c r="K60" s="5">
        <v>216</v>
      </c>
      <c r="L60" s="60">
        <v>249</v>
      </c>
      <c r="M60" s="62">
        <v>863.34000000000015</v>
      </c>
    </row>
    <row r="61" spans="1:13" x14ac:dyDescent="0.25">
      <c r="A61" s="50" t="s">
        <v>2113</v>
      </c>
      <c r="B61" s="50" t="s">
        <v>2114</v>
      </c>
      <c r="C61" s="50" t="s">
        <v>51</v>
      </c>
      <c r="D61" s="5">
        <v>16</v>
      </c>
      <c r="E61" s="5">
        <v>104.42999999999999</v>
      </c>
      <c r="F61" s="3">
        <v>10</v>
      </c>
      <c r="G61" s="5">
        <v>5</v>
      </c>
      <c r="H61" s="5">
        <v>2</v>
      </c>
      <c r="I61" s="57">
        <v>63</v>
      </c>
      <c r="J61" s="5">
        <v>31</v>
      </c>
      <c r="K61" s="5">
        <v>10</v>
      </c>
      <c r="L61" s="60">
        <v>6</v>
      </c>
      <c r="M61" s="62">
        <v>41.429999999999993</v>
      </c>
    </row>
    <row r="62" spans="1:13" x14ac:dyDescent="0.25">
      <c r="A62" s="50" t="s">
        <v>2115</v>
      </c>
      <c r="B62" s="50" t="s">
        <v>2116</v>
      </c>
      <c r="C62" s="50" t="s">
        <v>51</v>
      </c>
      <c r="D62" s="5">
        <v>803</v>
      </c>
      <c r="E62" s="5">
        <v>5548.7300000000014</v>
      </c>
      <c r="F62" s="3">
        <v>482</v>
      </c>
      <c r="G62" s="5">
        <v>241</v>
      </c>
      <c r="H62" s="5">
        <v>80</v>
      </c>
      <c r="I62" s="57">
        <v>3329</v>
      </c>
      <c r="J62" s="5">
        <v>1665</v>
      </c>
      <c r="K62" s="5">
        <v>555</v>
      </c>
      <c r="L62" s="60">
        <v>321</v>
      </c>
      <c r="M62" s="62">
        <v>2219.7300000000014</v>
      </c>
    </row>
    <row r="63" spans="1:13" x14ac:dyDescent="0.25">
      <c r="A63" s="50" t="s">
        <v>2117</v>
      </c>
      <c r="B63" s="50" t="s">
        <v>2118</v>
      </c>
      <c r="C63" s="50" t="s">
        <v>2119</v>
      </c>
      <c r="D63" s="5">
        <v>22</v>
      </c>
      <c r="E63" s="5">
        <v>2167.5500000000002</v>
      </c>
      <c r="F63" s="3">
        <v>13</v>
      </c>
      <c r="G63" s="5">
        <v>7</v>
      </c>
      <c r="H63" s="5">
        <v>2</v>
      </c>
      <c r="I63" s="57">
        <v>1301</v>
      </c>
      <c r="J63" s="5">
        <v>650</v>
      </c>
      <c r="K63" s="5">
        <v>217</v>
      </c>
      <c r="L63" s="60">
        <v>9</v>
      </c>
      <c r="M63" s="62">
        <v>866.55000000000018</v>
      </c>
    </row>
    <row r="64" spans="1:13" x14ac:dyDescent="0.25">
      <c r="A64" s="50" t="s">
        <v>2120</v>
      </c>
      <c r="B64" s="50" t="s">
        <v>2121</v>
      </c>
      <c r="C64" s="50" t="s">
        <v>2122</v>
      </c>
      <c r="D64" s="5">
        <v>22</v>
      </c>
      <c r="E64" s="5">
        <v>859.1</v>
      </c>
      <c r="F64" s="3">
        <v>13</v>
      </c>
      <c r="G64" s="5">
        <v>7</v>
      </c>
      <c r="H64" s="5">
        <v>2</v>
      </c>
      <c r="I64" s="57">
        <v>515</v>
      </c>
      <c r="J64" s="5">
        <v>258</v>
      </c>
      <c r="K64" s="5">
        <v>86</v>
      </c>
      <c r="L64" s="60">
        <v>9</v>
      </c>
      <c r="M64" s="62">
        <v>344.1</v>
      </c>
    </row>
    <row r="65" spans="1:13" x14ac:dyDescent="0.25">
      <c r="A65" s="50" t="s">
        <v>2125</v>
      </c>
      <c r="B65" s="50" t="s">
        <v>2126</v>
      </c>
      <c r="C65" s="50" t="s">
        <v>2127</v>
      </c>
      <c r="D65" s="5">
        <v>21</v>
      </c>
      <c r="E65" s="5">
        <v>97.16</v>
      </c>
      <c r="F65" s="3">
        <v>13</v>
      </c>
      <c r="G65" s="5">
        <v>6</v>
      </c>
      <c r="H65" s="5">
        <v>2</v>
      </c>
      <c r="I65" s="57">
        <v>58</v>
      </c>
      <c r="J65" s="5">
        <v>29</v>
      </c>
      <c r="K65" s="5">
        <v>10</v>
      </c>
      <c r="L65" s="60">
        <v>8</v>
      </c>
      <c r="M65" s="62">
        <v>39.159999999999997</v>
      </c>
    </row>
    <row r="66" spans="1:13" x14ac:dyDescent="0.25">
      <c r="A66" s="50" t="s">
        <v>2131</v>
      </c>
      <c r="B66" s="50" t="s">
        <v>2132</v>
      </c>
      <c r="C66" s="50" t="s">
        <v>211</v>
      </c>
      <c r="D66" s="5">
        <v>1</v>
      </c>
      <c r="E66" s="5">
        <v>12.1</v>
      </c>
      <c r="F66" s="3">
        <v>1</v>
      </c>
      <c r="G66" s="5">
        <v>0</v>
      </c>
      <c r="H66" s="5">
        <v>0</v>
      </c>
      <c r="I66" s="57">
        <v>7</v>
      </c>
      <c r="J66" s="5">
        <v>4</v>
      </c>
      <c r="K66" s="5">
        <v>1</v>
      </c>
      <c r="L66" s="60">
        <v>0</v>
      </c>
      <c r="M66" s="62">
        <v>5.0999999999999996</v>
      </c>
    </row>
    <row r="67" spans="1:13" x14ac:dyDescent="0.25">
      <c r="A67" s="50" t="s">
        <v>2133</v>
      </c>
      <c r="B67" s="50" t="s">
        <v>2134</v>
      </c>
      <c r="C67" s="50" t="s">
        <v>2135</v>
      </c>
      <c r="D67" s="5">
        <v>2</v>
      </c>
      <c r="E67" s="5">
        <v>32.32</v>
      </c>
      <c r="F67" s="3">
        <v>1</v>
      </c>
      <c r="G67" s="5">
        <v>1</v>
      </c>
      <c r="H67" s="5">
        <v>0</v>
      </c>
      <c r="I67" s="57">
        <v>19</v>
      </c>
      <c r="J67" s="5">
        <v>10</v>
      </c>
      <c r="K67" s="5">
        <v>3</v>
      </c>
      <c r="L67" s="60">
        <v>1</v>
      </c>
      <c r="M67" s="62">
        <v>13.32</v>
      </c>
    </row>
    <row r="68" spans="1:13" x14ac:dyDescent="0.25">
      <c r="A68" s="50" t="s">
        <v>2136</v>
      </c>
      <c r="B68" s="50" t="s">
        <v>2137</v>
      </c>
      <c r="C68" s="50" t="s">
        <v>2138</v>
      </c>
      <c r="D68" s="5">
        <v>508</v>
      </c>
      <c r="E68" s="5">
        <v>4043.6800000000003</v>
      </c>
      <c r="F68" s="3">
        <v>305</v>
      </c>
      <c r="G68" s="5">
        <v>152</v>
      </c>
      <c r="H68" s="5">
        <v>51</v>
      </c>
      <c r="I68" s="57">
        <v>2426</v>
      </c>
      <c r="J68" s="5">
        <v>1213</v>
      </c>
      <c r="K68" s="5">
        <v>404</v>
      </c>
      <c r="L68" s="60">
        <v>203</v>
      </c>
      <c r="M68" s="62">
        <v>1617.6800000000003</v>
      </c>
    </row>
    <row r="69" spans="1:13" x14ac:dyDescent="0.25">
      <c r="A69" s="50" t="s">
        <v>2139</v>
      </c>
      <c r="B69" s="50" t="s">
        <v>2140</v>
      </c>
      <c r="C69" s="50" t="s">
        <v>2135</v>
      </c>
      <c r="D69" s="5">
        <v>7</v>
      </c>
      <c r="E69" s="5">
        <v>335.65</v>
      </c>
      <c r="F69" s="3">
        <v>4</v>
      </c>
      <c r="G69" s="5">
        <v>2</v>
      </c>
      <c r="H69" s="5">
        <v>1</v>
      </c>
      <c r="I69" s="57">
        <v>201</v>
      </c>
      <c r="J69" s="5">
        <v>101</v>
      </c>
      <c r="K69" s="5">
        <v>34</v>
      </c>
      <c r="L69" s="60">
        <v>3</v>
      </c>
      <c r="M69" s="62">
        <v>134.64999999999998</v>
      </c>
    </row>
    <row r="70" spans="1:13" x14ac:dyDescent="0.25">
      <c r="A70" s="50" t="s">
        <v>2141</v>
      </c>
      <c r="B70" s="50" t="s">
        <v>2142</v>
      </c>
      <c r="C70" s="50" t="s">
        <v>2143</v>
      </c>
      <c r="D70" s="5">
        <v>1728</v>
      </c>
      <c r="E70" s="5">
        <v>21427.200000000004</v>
      </c>
      <c r="F70" s="3">
        <v>1037</v>
      </c>
      <c r="G70" s="5">
        <v>518</v>
      </c>
      <c r="H70" s="5">
        <v>173</v>
      </c>
      <c r="I70" s="57">
        <v>12856</v>
      </c>
      <c r="J70" s="5">
        <v>6428</v>
      </c>
      <c r="K70" s="5">
        <v>2143</v>
      </c>
      <c r="L70" s="60">
        <v>691</v>
      </c>
      <c r="M70" s="62">
        <v>8571.2000000000044</v>
      </c>
    </row>
    <row r="71" spans="1:13" x14ac:dyDescent="0.25">
      <c r="A71" s="50" t="s">
        <v>2144</v>
      </c>
      <c r="B71" s="50" t="s">
        <v>2145</v>
      </c>
      <c r="C71" s="50" t="s">
        <v>2143</v>
      </c>
      <c r="D71" s="5">
        <v>19</v>
      </c>
      <c r="E71" s="5">
        <v>2201.9100000000003</v>
      </c>
      <c r="F71" s="3">
        <v>11</v>
      </c>
      <c r="G71" s="5">
        <v>6</v>
      </c>
      <c r="H71" s="5">
        <v>2</v>
      </c>
      <c r="I71" s="57">
        <v>1321</v>
      </c>
      <c r="J71" s="5">
        <v>661</v>
      </c>
      <c r="K71" s="5">
        <v>220</v>
      </c>
      <c r="L71" s="60">
        <v>8</v>
      </c>
      <c r="M71" s="62">
        <v>880.91000000000031</v>
      </c>
    </row>
    <row r="72" spans="1:13" x14ac:dyDescent="0.25">
      <c r="A72" s="50" t="s">
        <v>2146</v>
      </c>
      <c r="B72" s="50" t="s">
        <v>2147</v>
      </c>
      <c r="C72" s="50" t="s">
        <v>22</v>
      </c>
      <c r="D72" s="5">
        <v>905</v>
      </c>
      <c r="E72" s="5">
        <v>3385.5300000000007</v>
      </c>
      <c r="F72" s="3">
        <v>543</v>
      </c>
      <c r="G72" s="5">
        <v>272</v>
      </c>
      <c r="H72" s="5">
        <v>91</v>
      </c>
      <c r="I72" s="57">
        <v>2031</v>
      </c>
      <c r="J72" s="5">
        <v>1016</v>
      </c>
      <c r="K72" s="5">
        <v>339</v>
      </c>
      <c r="L72" s="60">
        <v>362</v>
      </c>
      <c r="M72" s="62">
        <v>1354.5300000000007</v>
      </c>
    </row>
    <row r="73" spans="1:13" x14ac:dyDescent="0.25">
      <c r="A73" s="50" t="s">
        <v>2148</v>
      </c>
      <c r="B73" s="50" t="s">
        <v>2149</v>
      </c>
      <c r="C73" s="50" t="s">
        <v>216</v>
      </c>
      <c r="D73" s="5">
        <v>70</v>
      </c>
      <c r="E73" s="5">
        <v>217.98000000000002</v>
      </c>
      <c r="F73" s="3">
        <v>42</v>
      </c>
      <c r="G73" s="5">
        <v>21</v>
      </c>
      <c r="H73" s="5">
        <v>7</v>
      </c>
      <c r="I73" s="57">
        <v>131</v>
      </c>
      <c r="J73" s="5">
        <v>65</v>
      </c>
      <c r="K73" s="5">
        <v>22</v>
      </c>
      <c r="L73" s="60">
        <v>28</v>
      </c>
      <c r="M73" s="62">
        <v>86.980000000000018</v>
      </c>
    </row>
    <row r="74" spans="1:13" x14ac:dyDescent="0.25">
      <c r="A74" s="50" t="s">
        <v>2150</v>
      </c>
      <c r="B74" s="50" t="s">
        <v>2151</v>
      </c>
      <c r="C74" s="50" t="s">
        <v>216</v>
      </c>
      <c r="D74" s="5">
        <v>239</v>
      </c>
      <c r="E74" s="5">
        <v>1001.41</v>
      </c>
      <c r="F74" s="3">
        <v>143</v>
      </c>
      <c r="G74" s="5">
        <v>72</v>
      </c>
      <c r="H74" s="5">
        <v>24</v>
      </c>
      <c r="I74" s="57">
        <v>601</v>
      </c>
      <c r="J74" s="5">
        <v>300</v>
      </c>
      <c r="K74" s="5">
        <v>100</v>
      </c>
      <c r="L74" s="60">
        <v>96</v>
      </c>
      <c r="M74" s="62">
        <v>400.40999999999997</v>
      </c>
    </row>
    <row r="75" spans="1:13" x14ac:dyDescent="0.25">
      <c r="A75" s="50" t="s">
        <v>2152</v>
      </c>
      <c r="B75" s="50" t="s">
        <v>2153</v>
      </c>
      <c r="C75" s="50" t="s">
        <v>130</v>
      </c>
      <c r="D75" s="5">
        <v>20</v>
      </c>
      <c r="E75" s="5">
        <v>10492</v>
      </c>
      <c r="F75" s="3">
        <v>12</v>
      </c>
      <c r="G75" s="5">
        <v>6</v>
      </c>
      <c r="H75" s="5">
        <v>2</v>
      </c>
      <c r="I75" s="57">
        <v>6295</v>
      </c>
      <c r="J75" s="5">
        <v>3148</v>
      </c>
      <c r="K75" s="5">
        <v>1049</v>
      </c>
      <c r="L75" s="60">
        <v>8</v>
      </c>
      <c r="M75" s="62">
        <v>4197</v>
      </c>
    </row>
    <row r="76" spans="1:13" x14ac:dyDescent="0.25">
      <c r="A76" s="50" t="s">
        <v>2154</v>
      </c>
      <c r="B76" s="50" t="s">
        <v>2155</v>
      </c>
      <c r="C76" s="50" t="s">
        <v>19</v>
      </c>
      <c r="D76" s="5">
        <v>517</v>
      </c>
      <c r="E76" s="5">
        <v>1039.17</v>
      </c>
      <c r="F76" s="3">
        <v>310</v>
      </c>
      <c r="G76" s="5">
        <v>155</v>
      </c>
      <c r="H76" s="5">
        <v>52</v>
      </c>
      <c r="I76" s="57">
        <v>624</v>
      </c>
      <c r="J76" s="5">
        <v>312</v>
      </c>
      <c r="K76" s="5">
        <v>104</v>
      </c>
      <c r="L76" s="60">
        <v>207</v>
      </c>
      <c r="M76" s="62">
        <v>415.17000000000007</v>
      </c>
    </row>
    <row r="77" spans="1:13" x14ac:dyDescent="0.25">
      <c r="A77" s="50" t="s">
        <v>2156</v>
      </c>
      <c r="B77" s="50" t="s">
        <v>2157</v>
      </c>
      <c r="C77" s="50" t="s">
        <v>94</v>
      </c>
      <c r="D77" s="5">
        <v>38</v>
      </c>
      <c r="E77" s="5">
        <v>14763.560000000001</v>
      </c>
      <c r="F77" s="3">
        <v>23</v>
      </c>
      <c r="G77" s="5">
        <v>11</v>
      </c>
      <c r="H77" s="5">
        <v>4</v>
      </c>
      <c r="I77" s="57">
        <v>8858</v>
      </c>
      <c r="J77" s="5">
        <v>4429</v>
      </c>
      <c r="K77" s="5">
        <v>1476</v>
      </c>
      <c r="L77" s="60">
        <v>15</v>
      </c>
      <c r="M77" s="62">
        <v>5905.5600000000013</v>
      </c>
    </row>
    <row r="78" spans="1:13" x14ac:dyDescent="0.25">
      <c r="A78" s="50" t="s">
        <v>2158</v>
      </c>
      <c r="B78" s="50" t="s">
        <v>2159</v>
      </c>
      <c r="C78" s="50" t="s">
        <v>2127</v>
      </c>
      <c r="D78" s="5">
        <v>564</v>
      </c>
      <c r="E78" s="5">
        <v>3045.6000000000004</v>
      </c>
      <c r="F78" s="3">
        <v>338</v>
      </c>
      <c r="G78" s="5">
        <v>169</v>
      </c>
      <c r="H78" s="5">
        <v>56</v>
      </c>
      <c r="I78" s="57">
        <v>1827</v>
      </c>
      <c r="J78" s="5">
        <v>914</v>
      </c>
      <c r="K78" s="5">
        <v>305</v>
      </c>
      <c r="L78" s="60">
        <v>226</v>
      </c>
      <c r="M78" s="62">
        <v>1218.6000000000004</v>
      </c>
    </row>
    <row r="79" spans="1:13" x14ac:dyDescent="0.25">
      <c r="A79" s="50" t="s">
        <v>2160</v>
      </c>
      <c r="B79" s="50" t="s">
        <v>2161</v>
      </c>
      <c r="C79" s="50" t="s">
        <v>51</v>
      </c>
      <c r="D79" s="5">
        <v>70</v>
      </c>
      <c r="E79" s="5">
        <v>382.4</v>
      </c>
      <c r="F79" s="3">
        <v>42</v>
      </c>
      <c r="G79" s="5">
        <v>21</v>
      </c>
      <c r="H79" s="5">
        <v>7</v>
      </c>
      <c r="I79" s="57">
        <v>229</v>
      </c>
      <c r="J79" s="5">
        <v>115</v>
      </c>
      <c r="K79" s="5">
        <v>38</v>
      </c>
      <c r="L79" s="60">
        <v>28</v>
      </c>
      <c r="M79" s="62">
        <v>153.39999999999998</v>
      </c>
    </row>
    <row r="80" spans="1:13" x14ac:dyDescent="0.25">
      <c r="A80" s="50" t="s">
        <v>2162</v>
      </c>
      <c r="B80" s="50" t="s">
        <v>2163</v>
      </c>
      <c r="C80" s="50" t="s">
        <v>51</v>
      </c>
      <c r="D80" s="5">
        <v>119</v>
      </c>
      <c r="E80" s="5">
        <v>907.2700000000001</v>
      </c>
      <c r="F80" s="3">
        <v>71</v>
      </c>
      <c r="G80" s="5">
        <v>36</v>
      </c>
      <c r="H80" s="5">
        <v>12</v>
      </c>
      <c r="I80" s="57">
        <v>544</v>
      </c>
      <c r="J80" s="5">
        <v>272</v>
      </c>
      <c r="K80" s="5">
        <v>91</v>
      </c>
      <c r="L80" s="60">
        <v>48</v>
      </c>
      <c r="M80" s="62">
        <v>363.2700000000001</v>
      </c>
    </row>
    <row r="81" spans="1:13" x14ac:dyDescent="0.25">
      <c r="A81" s="50" t="s">
        <v>2164</v>
      </c>
      <c r="B81" s="50" t="s">
        <v>2165</v>
      </c>
      <c r="C81" s="50" t="s">
        <v>196</v>
      </c>
      <c r="D81" s="5">
        <v>3</v>
      </c>
      <c r="E81" s="5">
        <v>1853.34</v>
      </c>
      <c r="F81" s="3">
        <v>2</v>
      </c>
      <c r="G81" s="5">
        <v>1</v>
      </c>
      <c r="H81" s="5">
        <v>0</v>
      </c>
      <c r="I81" s="57">
        <v>1112</v>
      </c>
      <c r="J81" s="5">
        <v>556</v>
      </c>
      <c r="K81" s="5">
        <v>185</v>
      </c>
      <c r="L81" s="60">
        <v>1</v>
      </c>
      <c r="M81" s="62">
        <v>741.33999999999992</v>
      </c>
    </row>
    <row r="82" spans="1:13" x14ac:dyDescent="0.25">
      <c r="A82" s="50" t="s">
        <v>2166</v>
      </c>
      <c r="B82" s="50" t="s">
        <v>2167</v>
      </c>
      <c r="C82" s="50" t="s">
        <v>496</v>
      </c>
      <c r="D82" s="5">
        <v>812</v>
      </c>
      <c r="E82" s="5">
        <v>3361.6799999999985</v>
      </c>
      <c r="F82" s="3">
        <v>487</v>
      </c>
      <c r="G82" s="5">
        <v>244</v>
      </c>
      <c r="H82" s="5">
        <v>81</v>
      </c>
      <c r="I82" s="57">
        <v>2017</v>
      </c>
      <c r="J82" s="5">
        <v>1009</v>
      </c>
      <c r="K82" s="5">
        <v>336</v>
      </c>
      <c r="L82" s="60">
        <v>325</v>
      </c>
      <c r="M82" s="62">
        <v>1344.6799999999985</v>
      </c>
    </row>
    <row r="83" spans="1:13" x14ac:dyDescent="0.25">
      <c r="A83" s="50" t="s">
        <v>2168</v>
      </c>
      <c r="B83" s="50" t="s">
        <v>2169</v>
      </c>
      <c r="C83" s="50" t="s">
        <v>51</v>
      </c>
      <c r="D83" s="5">
        <v>14</v>
      </c>
      <c r="E83" s="5">
        <v>3042.7700000000004</v>
      </c>
      <c r="F83" s="3">
        <v>8</v>
      </c>
      <c r="G83" s="5">
        <v>4</v>
      </c>
      <c r="H83" s="5">
        <v>1</v>
      </c>
      <c r="I83" s="57">
        <v>1826</v>
      </c>
      <c r="J83" s="5">
        <v>913</v>
      </c>
      <c r="K83" s="5">
        <v>304</v>
      </c>
      <c r="L83" s="60">
        <v>6</v>
      </c>
      <c r="M83" s="62">
        <v>1216.7700000000004</v>
      </c>
    </row>
    <row r="84" spans="1:13" x14ac:dyDescent="0.25">
      <c r="A84" s="50" t="s">
        <v>2170</v>
      </c>
      <c r="B84" s="50" t="s">
        <v>2171</v>
      </c>
      <c r="C84" s="50" t="s">
        <v>2079</v>
      </c>
      <c r="D84" s="5">
        <v>12</v>
      </c>
      <c r="E84" s="5">
        <v>4266</v>
      </c>
      <c r="F84" s="3">
        <v>7</v>
      </c>
      <c r="G84" s="5">
        <v>4</v>
      </c>
      <c r="H84" s="5">
        <v>1</v>
      </c>
      <c r="I84" s="57">
        <v>2560</v>
      </c>
      <c r="J84" s="5">
        <v>1280</v>
      </c>
      <c r="K84" s="5">
        <v>427</v>
      </c>
      <c r="L84" s="60">
        <v>5</v>
      </c>
      <c r="M84" s="62">
        <v>1706</v>
      </c>
    </row>
    <row r="85" spans="1:13" x14ac:dyDescent="0.25">
      <c r="A85" s="50" t="s">
        <v>2172</v>
      </c>
      <c r="B85" s="50" t="s">
        <v>2173</v>
      </c>
      <c r="C85" s="50" t="s">
        <v>2079</v>
      </c>
      <c r="D85" s="5">
        <v>19</v>
      </c>
      <c r="E85" s="5">
        <v>7425.0499999999993</v>
      </c>
      <c r="F85" s="3">
        <v>11</v>
      </c>
      <c r="G85" s="5">
        <v>6</v>
      </c>
      <c r="H85" s="5">
        <v>2</v>
      </c>
      <c r="I85" s="57">
        <v>4455</v>
      </c>
      <c r="J85" s="5">
        <v>2228</v>
      </c>
      <c r="K85" s="5">
        <v>743</v>
      </c>
      <c r="L85" s="60">
        <v>8</v>
      </c>
      <c r="M85" s="62">
        <v>2970.0499999999993</v>
      </c>
    </row>
    <row r="86" spans="1:13" x14ac:dyDescent="0.25">
      <c r="A86" s="50" t="s">
        <v>2174</v>
      </c>
      <c r="B86" s="50" t="s">
        <v>2175</v>
      </c>
      <c r="C86" s="50" t="s">
        <v>2079</v>
      </c>
      <c r="D86" s="5">
        <v>11</v>
      </c>
      <c r="E86" s="5">
        <v>2469.4899999999998</v>
      </c>
      <c r="F86" s="3">
        <v>7</v>
      </c>
      <c r="G86" s="5">
        <v>3</v>
      </c>
      <c r="H86" s="5">
        <v>1</v>
      </c>
      <c r="I86" s="57">
        <v>1482</v>
      </c>
      <c r="J86" s="5">
        <v>741</v>
      </c>
      <c r="K86" s="5">
        <v>247</v>
      </c>
      <c r="L86" s="60">
        <v>4</v>
      </c>
      <c r="M86" s="62">
        <v>987.48999999999978</v>
      </c>
    </row>
    <row r="87" spans="1:13" x14ac:dyDescent="0.25">
      <c r="A87" s="50" t="s">
        <v>2176</v>
      </c>
      <c r="B87" s="50" t="s">
        <v>2177</v>
      </c>
      <c r="C87" s="50" t="s">
        <v>19</v>
      </c>
      <c r="D87" s="5">
        <v>101</v>
      </c>
      <c r="E87" s="5">
        <v>5542.19</v>
      </c>
      <c r="F87" s="3">
        <v>61</v>
      </c>
      <c r="G87" s="5">
        <v>30</v>
      </c>
      <c r="H87" s="5">
        <v>10</v>
      </c>
      <c r="I87" s="57">
        <v>3325</v>
      </c>
      <c r="J87" s="5">
        <v>1663</v>
      </c>
      <c r="K87" s="5">
        <v>554</v>
      </c>
      <c r="L87" s="60">
        <v>40</v>
      </c>
      <c r="M87" s="62">
        <v>2217.1899999999996</v>
      </c>
    </row>
    <row r="88" spans="1:13" x14ac:dyDescent="0.25">
      <c r="A88" s="50" t="s">
        <v>2178</v>
      </c>
      <c r="B88" s="50" t="s">
        <v>2179</v>
      </c>
      <c r="C88" s="50" t="s">
        <v>19</v>
      </c>
      <c r="D88" s="5">
        <v>13</v>
      </c>
      <c r="E88" s="5">
        <v>707.38999999999987</v>
      </c>
      <c r="F88" s="3">
        <v>8</v>
      </c>
      <c r="G88" s="5">
        <v>4</v>
      </c>
      <c r="H88" s="5">
        <v>1</v>
      </c>
      <c r="I88" s="57">
        <v>424</v>
      </c>
      <c r="J88" s="5">
        <v>212</v>
      </c>
      <c r="K88" s="5">
        <v>71</v>
      </c>
      <c r="L88" s="60">
        <v>5</v>
      </c>
      <c r="M88" s="62">
        <v>283.38999999999987</v>
      </c>
    </row>
    <row r="89" spans="1:13" x14ac:dyDescent="0.25">
      <c r="A89" s="50" t="s">
        <v>2180</v>
      </c>
      <c r="B89" s="50" t="s">
        <v>2181</v>
      </c>
      <c r="C89" s="50" t="s">
        <v>51</v>
      </c>
      <c r="D89" s="5">
        <v>623</v>
      </c>
      <c r="E89" s="5">
        <v>4199.0200000000004</v>
      </c>
      <c r="F89" s="3">
        <v>374</v>
      </c>
      <c r="G89" s="5">
        <v>187</v>
      </c>
      <c r="H89" s="5">
        <v>62</v>
      </c>
      <c r="I89" s="57">
        <v>2519</v>
      </c>
      <c r="J89" s="5">
        <v>1260</v>
      </c>
      <c r="K89" s="5">
        <v>420</v>
      </c>
      <c r="L89" s="60">
        <v>249</v>
      </c>
      <c r="M89" s="62">
        <v>1680.0200000000004</v>
      </c>
    </row>
    <row r="90" spans="1:13" x14ac:dyDescent="0.25">
      <c r="A90" s="50" t="s">
        <v>2182</v>
      </c>
      <c r="B90" s="50" t="s">
        <v>2183</v>
      </c>
      <c r="C90" s="50" t="s">
        <v>2184</v>
      </c>
      <c r="D90" s="5">
        <v>9</v>
      </c>
      <c r="E90" s="5">
        <v>100036.71</v>
      </c>
      <c r="F90" s="3">
        <v>5</v>
      </c>
      <c r="G90" s="5">
        <v>3</v>
      </c>
      <c r="H90" s="5">
        <v>1</v>
      </c>
      <c r="I90" s="57">
        <v>60022</v>
      </c>
      <c r="J90" s="5">
        <v>30011</v>
      </c>
      <c r="K90" s="5">
        <v>10004</v>
      </c>
      <c r="L90" s="60">
        <v>4</v>
      </c>
      <c r="M90" s="62">
        <v>40014.710000000006</v>
      </c>
    </row>
    <row r="91" spans="1:13" x14ac:dyDescent="0.25">
      <c r="A91" s="50" t="s">
        <v>2185</v>
      </c>
      <c r="B91" s="50" t="s">
        <v>2186</v>
      </c>
      <c r="C91" s="50" t="s">
        <v>94</v>
      </c>
      <c r="D91" s="5">
        <v>12</v>
      </c>
      <c r="E91" s="5">
        <v>5407.77</v>
      </c>
      <c r="F91" s="3">
        <v>7</v>
      </c>
      <c r="G91" s="5">
        <v>4</v>
      </c>
      <c r="H91" s="5">
        <v>1</v>
      </c>
      <c r="I91" s="57">
        <v>3245</v>
      </c>
      <c r="J91" s="5">
        <v>1622</v>
      </c>
      <c r="K91" s="5">
        <v>541</v>
      </c>
      <c r="L91" s="60">
        <v>5</v>
      </c>
      <c r="M91" s="62">
        <v>2162.7700000000004</v>
      </c>
    </row>
    <row r="92" spans="1:13" x14ac:dyDescent="0.25">
      <c r="A92" s="50" t="s">
        <v>2187</v>
      </c>
      <c r="B92" s="50" t="s">
        <v>2188</v>
      </c>
      <c r="C92" s="50" t="s">
        <v>216</v>
      </c>
      <c r="D92" s="5">
        <v>1</v>
      </c>
      <c r="E92" s="5">
        <v>7.6100000000000012</v>
      </c>
      <c r="F92" s="3">
        <v>1</v>
      </c>
      <c r="G92" s="5">
        <v>0</v>
      </c>
      <c r="H92" s="5">
        <v>0</v>
      </c>
      <c r="I92" s="57">
        <v>5</v>
      </c>
      <c r="J92" s="5">
        <v>2</v>
      </c>
      <c r="K92" s="5">
        <v>1</v>
      </c>
      <c r="L92" s="60">
        <v>0</v>
      </c>
      <c r="M92" s="62">
        <v>2.6100000000000012</v>
      </c>
    </row>
    <row r="93" spans="1:13" x14ac:dyDescent="0.25">
      <c r="A93" s="50" t="s">
        <v>2189</v>
      </c>
      <c r="B93" s="50" t="s">
        <v>2190</v>
      </c>
      <c r="C93" s="50" t="s">
        <v>133</v>
      </c>
      <c r="D93" s="5">
        <v>3</v>
      </c>
      <c r="E93" s="5">
        <v>152.52000000000001</v>
      </c>
      <c r="F93" s="3">
        <v>2</v>
      </c>
      <c r="G93" s="5">
        <v>1</v>
      </c>
      <c r="H93" s="5">
        <v>0</v>
      </c>
      <c r="I93" s="57">
        <v>92</v>
      </c>
      <c r="J93" s="5">
        <v>46</v>
      </c>
      <c r="K93" s="5">
        <v>15</v>
      </c>
      <c r="L93" s="60">
        <v>1</v>
      </c>
      <c r="M93" s="62">
        <v>60.52000000000001</v>
      </c>
    </row>
    <row r="94" spans="1:13" x14ac:dyDescent="0.25">
      <c r="A94" s="50" t="s">
        <v>2191</v>
      </c>
      <c r="B94" s="50" t="s">
        <v>2192</v>
      </c>
      <c r="C94" s="50" t="s">
        <v>22</v>
      </c>
      <c r="D94" s="5">
        <v>12</v>
      </c>
      <c r="E94" s="5">
        <v>3156.5499999999997</v>
      </c>
      <c r="F94" s="3">
        <v>7</v>
      </c>
      <c r="G94" s="5">
        <v>4</v>
      </c>
      <c r="H94" s="5">
        <v>1</v>
      </c>
      <c r="I94" s="57">
        <v>1894</v>
      </c>
      <c r="J94" s="5">
        <v>947</v>
      </c>
      <c r="K94" s="5">
        <v>316</v>
      </c>
      <c r="L94" s="60">
        <v>5</v>
      </c>
      <c r="M94" s="62">
        <v>1262.5499999999997</v>
      </c>
    </row>
    <row r="95" spans="1:13" x14ac:dyDescent="0.25">
      <c r="A95" s="50" t="s">
        <v>2193</v>
      </c>
      <c r="B95" s="50" t="s">
        <v>2194</v>
      </c>
      <c r="C95" s="50" t="s">
        <v>22</v>
      </c>
      <c r="D95" s="5">
        <v>9</v>
      </c>
      <c r="E95" s="5">
        <v>522.54</v>
      </c>
      <c r="F95" s="3">
        <v>5</v>
      </c>
      <c r="G95" s="5">
        <v>3</v>
      </c>
      <c r="H95" s="5">
        <v>1</v>
      </c>
      <c r="I95" s="57">
        <v>314</v>
      </c>
      <c r="J95" s="5">
        <v>157</v>
      </c>
      <c r="K95" s="5">
        <v>52</v>
      </c>
      <c r="L95" s="60">
        <v>4</v>
      </c>
      <c r="M95" s="62">
        <v>208.53999999999996</v>
      </c>
    </row>
    <row r="96" spans="1:13" x14ac:dyDescent="0.25">
      <c r="A96" s="50" t="s">
        <v>2195</v>
      </c>
      <c r="B96" s="50" t="s">
        <v>2196</v>
      </c>
      <c r="C96" s="50" t="s">
        <v>51</v>
      </c>
      <c r="D96" s="5">
        <v>311</v>
      </c>
      <c r="E96" s="5">
        <v>2934.92</v>
      </c>
      <c r="F96" s="3">
        <v>187</v>
      </c>
      <c r="G96" s="5">
        <v>93</v>
      </c>
      <c r="H96" s="5">
        <v>31</v>
      </c>
      <c r="I96" s="57">
        <v>1761</v>
      </c>
      <c r="J96" s="5">
        <v>880</v>
      </c>
      <c r="K96" s="5">
        <v>293</v>
      </c>
      <c r="L96" s="60">
        <v>124</v>
      </c>
      <c r="M96" s="62">
        <v>1173.92</v>
      </c>
    </row>
    <row r="97" spans="1:13" x14ac:dyDescent="0.25">
      <c r="A97" s="50" t="s">
        <v>2197</v>
      </c>
      <c r="B97" s="50" t="s">
        <v>2198</v>
      </c>
      <c r="C97" s="50" t="s">
        <v>51</v>
      </c>
      <c r="D97" s="5">
        <v>10</v>
      </c>
      <c r="E97" s="5">
        <v>508.40999999999997</v>
      </c>
      <c r="F97" s="3">
        <v>6</v>
      </c>
      <c r="G97" s="5">
        <v>3</v>
      </c>
      <c r="H97" s="5">
        <v>1</v>
      </c>
      <c r="I97" s="57">
        <v>305</v>
      </c>
      <c r="J97" s="5">
        <v>153</v>
      </c>
      <c r="K97" s="5">
        <v>51</v>
      </c>
      <c r="L97" s="60">
        <v>4</v>
      </c>
      <c r="M97" s="62">
        <v>203.40999999999997</v>
      </c>
    </row>
    <row r="98" spans="1:13" x14ac:dyDescent="0.25">
      <c r="A98" s="50" t="s">
        <v>2199</v>
      </c>
      <c r="B98" s="50" t="s">
        <v>2200</v>
      </c>
      <c r="C98" s="50" t="s">
        <v>19</v>
      </c>
      <c r="D98" s="5">
        <v>890</v>
      </c>
      <c r="E98" s="5">
        <v>6808.4999999999982</v>
      </c>
      <c r="F98" s="3">
        <v>534</v>
      </c>
      <c r="G98" s="5">
        <v>267</v>
      </c>
      <c r="H98" s="5">
        <v>89</v>
      </c>
      <c r="I98" s="57">
        <v>4085</v>
      </c>
      <c r="J98" s="5">
        <v>2043</v>
      </c>
      <c r="K98" s="5">
        <v>681</v>
      </c>
      <c r="L98" s="60">
        <v>356</v>
      </c>
      <c r="M98" s="62">
        <v>2723.4999999999982</v>
      </c>
    </row>
    <row r="99" spans="1:13" x14ac:dyDescent="0.25">
      <c r="A99" s="50" t="s">
        <v>2201</v>
      </c>
      <c r="B99" s="50" t="s">
        <v>2202</v>
      </c>
      <c r="C99" s="50" t="s">
        <v>637</v>
      </c>
      <c r="D99" s="5">
        <v>267</v>
      </c>
      <c r="E99" s="5">
        <v>3310.8000000000006</v>
      </c>
      <c r="F99" s="3">
        <v>160</v>
      </c>
      <c r="G99" s="5">
        <v>80</v>
      </c>
      <c r="H99" s="5">
        <v>27</v>
      </c>
      <c r="I99" s="57">
        <v>1986</v>
      </c>
      <c r="J99" s="5">
        <v>993</v>
      </c>
      <c r="K99" s="5">
        <v>331</v>
      </c>
      <c r="L99" s="60">
        <v>107</v>
      </c>
      <c r="M99" s="62">
        <v>1324.8000000000006</v>
      </c>
    </row>
    <row r="100" spans="1:13" x14ac:dyDescent="0.25">
      <c r="A100" s="50" t="s">
        <v>2203</v>
      </c>
      <c r="B100" s="50" t="s">
        <v>2204</v>
      </c>
      <c r="C100" s="50" t="s">
        <v>51</v>
      </c>
      <c r="D100" s="5">
        <v>85</v>
      </c>
      <c r="E100" s="5">
        <v>431.8</v>
      </c>
      <c r="F100" s="3">
        <v>51</v>
      </c>
      <c r="G100" s="5">
        <v>26</v>
      </c>
      <c r="H100" s="5">
        <v>9</v>
      </c>
      <c r="I100" s="57">
        <v>259</v>
      </c>
      <c r="J100" s="5">
        <v>130</v>
      </c>
      <c r="K100" s="5">
        <v>43</v>
      </c>
      <c r="L100" s="60">
        <v>34</v>
      </c>
      <c r="M100" s="62">
        <v>172.8</v>
      </c>
    </row>
    <row r="101" spans="1:13" x14ac:dyDescent="0.25">
      <c r="A101" s="50" t="s">
        <v>2205</v>
      </c>
      <c r="B101" s="50" t="s">
        <v>2206</v>
      </c>
      <c r="C101" s="50" t="s">
        <v>2207</v>
      </c>
      <c r="D101" s="5">
        <v>4</v>
      </c>
      <c r="E101" s="5">
        <v>1385.52</v>
      </c>
      <c r="F101" s="3">
        <v>2</v>
      </c>
      <c r="G101" s="5">
        <v>1</v>
      </c>
      <c r="H101" s="5">
        <v>0</v>
      </c>
      <c r="I101" s="57">
        <v>831</v>
      </c>
      <c r="J101" s="5">
        <v>416</v>
      </c>
      <c r="K101" s="5">
        <v>139</v>
      </c>
      <c r="L101" s="60">
        <v>2</v>
      </c>
      <c r="M101" s="62">
        <v>554.52</v>
      </c>
    </row>
    <row r="102" spans="1:13" x14ac:dyDescent="0.25">
      <c r="A102" s="50" t="s">
        <v>2208</v>
      </c>
      <c r="B102" s="50" t="s">
        <v>2209</v>
      </c>
      <c r="C102" s="50" t="s">
        <v>196</v>
      </c>
      <c r="D102" s="5">
        <v>24</v>
      </c>
      <c r="E102" s="5">
        <v>11848.32</v>
      </c>
      <c r="F102" s="3">
        <v>14</v>
      </c>
      <c r="G102" s="5">
        <v>7</v>
      </c>
      <c r="H102" s="5">
        <v>2</v>
      </c>
      <c r="I102" s="57">
        <v>7109</v>
      </c>
      <c r="J102" s="5">
        <v>3554</v>
      </c>
      <c r="K102" s="5">
        <v>1185</v>
      </c>
      <c r="L102" s="60">
        <v>10</v>
      </c>
      <c r="M102" s="62">
        <v>4739.32</v>
      </c>
    </row>
    <row r="103" spans="1:13" x14ac:dyDescent="0.25">
      <c r="A103" s="47" t="s">
        <v>461</v>
      </c>
      <c r="B103" s="47"/>
      <c r="C103" s="47"/>
      <c r="D103" s="48">
        <v>51685</v>
      </c>
      <c r="E103" s="48">
        <v>529408.99999999988</v>
      </c>
      <c r="F103" s="58">
        <v>31008</v>
      </c>
      <c r="G103" s="48">
        <v>15514</v>
      </c>
      <c r="H103" s="48">
        <v>5173</v>
      </c>
      <c r="I103" s="55">
        <v>317647</v>
      </c>
      <c r="J103" s="48">
        <v>158823</v>
      </c>
      <c r="K103" s="48">
        <v>52940</v>
      </c>
      <c r="L103" s="65">
        <v>20677</v>
      </c>
      <c r="M103" s="63">
        <v>211761.99999999988</v>
      </c>
    </row>
  </sheetData>
  <pageMargins left="0.7" right="0.7" top="0.75" bottom="0.75" header="0.3" footer="0.3"/>
  <ignoredErrors>
    <ignoredError sqref="A2:A103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E16F7-D5A1-443F-B6AA-65D8773B770A}">
  <dimension ref="A1:M190"/>
  <sheetViews>
    <sheetView workbookViewId="0"/>
  </sheetViews>
  <sheetFormatPr defaultRowHeight="15" x14ac:dyDescent="0.25"/>
  <cols>
    <col min="2" max="2" width="47.140625" bestFit="1" customWidth="1"/>
    <col min="3" max="3" width="35.5703125" bestFit="1" customWidth="1"/>
    <col min="4" max="5" width="0" hidden="1" customWidth="1"/>
    <col min="6" max="6" width="12.140625" style="59" customWidth="1"/>
    <col min="7" max="8" width="12.140625" style="59" hidden="1" customWidth="1"/>
    <col min="9" max="9" width="12.140625" style="59" customWidth="1"/>
    <col min="10" max="13" width="0" hidden="1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63" t="s">
        <v>4175</v>
      </c>
      <c r="G1" s="64" t="s">
        <v>2</v>
      </c>
      <c r="H1" s="64" t="s">
        <v>10</v>
      </c>
      <c r="I1" s="63" t="s">
        <v>4174</v>
      </c>
      <c r="J1" s="2" t="s">
        <v>3</v>
      </c>
      <c r="K1" s="2" t="s">
        <v>4</v>
      </c>
    </row>
    <row r="2" spans="1:13" x14ac:dyDescent="0.25">
      <c r="A2" s="50" t="s">
        <v>2210</v>
      </c>
      <c r="B2" s="50" t="s">
        <v>2211</v>
      </c>
      <c r="C2" s="50" t="s">
        <v>71</v>
      </c>
      <c r="D2" s="5">
        <v>276</v>
      </c>
      <c r="E2" s="5">
        <v>2704.8</v>
      </c>
      <c r="F2" s="60">
        <v>166</v>
      </c>
      <c r="G2" s="61">
        <v>83</v>
      </c>
      <c r="H2" s="61">
        <v>28</v>
      </c>
      <c r="I2" s="62">
        <v>1623</v>
      </c>
      <c r="J2" s="2">
        <v>811</v>
      </c>
      <c r="K2" s="2">
        <v>270</v>
      </c>
      <c r="L2" s="22">
        <v>110</v>
      </c>
      <c r="M2" s="46">
        <v>1081.8000000000002</v>
      </c>
    </row>
    <row r="3" spans="1:13" x14ac:dyDescent="0.25">
      <c r="A3" s="50" t="s">
        <v>2212</v>
      </c>
      <c r="B3" s="50" t="s">
        <v>2213</v>
      </c>
      <c r="C3" s="50" t="s">
        <v>344</v>
      </c>
      <c r="D3" s="5">
        <v>64</v>
      </c>
      <c r="E3" s="5">
        <v>8059.52</v>
      </c>
      <c r="F3" s="60">
        <v>38</v>
      </c>
      <c r="G3" s="61">
        <v>19</v>
      </c>
      <c r="H3" s="61">
        <v>6</v>
      </c>
      <c r="I3" s="62">
        <v>4836</v>
      </c>
      <c r="J3" s="2">
        <v>2418</v>
      </c>
      <c r="K3" s="2">
        <v>806</v>
      </c>
      <c r="L3" s="22">
        <v>26</v>
      </c>
      <c r="M3" s="46">
        <v>3223.5200000000004</v>
      </c>
    </row>
    <row r="4" spans="1:13" x14ac:dyDescent="0.25">
      <c r="A4" s="50" t="s">
        <v>2214</v>
      </c>
      <c r="B4" s="50" t="s">
        <v>2215</v>
      </c>
      <c r="C4" s="50" t="s">
        <v>1628</v>
      </c>
      <c r="D4" s="5">
        <v>34</v>
      </c>
      <c r="E4" s="5">
        <v>20454.75</v>
      </c>
      <c r="F4" s="60">
        <v>20</v>
      </c>
      <c r="G4" s="61">
        <v>10</v>
      </c>
      <c r="H4" s="61">
        <v>3</v>
      </c>
      <c r="I4" s="62">
        <v>12273</v>
      </c>
      <c r="J4" s="2">
        <v>6136</v>
      </c>
      <c r="K4" s="2">
        <v>2045</v>
      </c>
      <c r="L4" s="22">
        <v>14</v>
      </c>
      <c r="M4" s="46">
        <v>8181.75</v>
      </c>
    </row>
    <row r="5" spans="1:13" x14ac:dyDescent="0.25">
      <c r="A5" s="50" t="s">
        <v>2216</v>
      </c>
      <c r="B5" s="50" t="s">
        <v>2217</v>
      </c>
      <c r="C5" s="50" t="s">
        <v>2218</v>
      </c>
      <c r="D5" s="5">
        <v>11</v>
      </c>
      <c r="E5" s="5">
        <v>7014.04</v>
      </c>
      <c r="F5" s="60">
        <v>7</v>
      </c>
      <c r="G5" s="61">
        <v>3</v>
      </c>
      <c r="H5" s="61">
        <v>1</v>
      </c>
      <c r="I5" s="62">
        <v>4208</v>
      </c>
      <c r="J5" s="2">
        <v>2104</v>
      </c>
      <c r="K5" s="2">
        <v>701</v>
      </c>
      <c r="L5" s="22">
        <v>4</v>
      </c>
      <c r="M5" s="46">
        <v>2806.04</v>
      </c>
    </row>
    <row r="6" spans="1:13" x14ac:dyDescent="0.25">
      <c r="A6" s="50" t="s">
        <v>2219</v>
      </c>
      <c r="B6" s="50" t="s">
        <v>2220</v>
      </c>
      <c r="C6" s="50" t="s">
        <v>22</v>
      </c>
      <c r="D6" s="5">
        <v>51</v>
      </c>
      <c r="E6" s="5">
        <v>1880.88</v>
      </c>
      <c r="F6" s="60">
        <v>31</v>
      </c>
      <c r="G6" s="61">
        <v>15</v>
      </c>
      <c r="H6" s="61">
        <v>5</v>
      </c>
      <c r="I6" s="62">
        <v>1129</v>
      </c>
      <c r="J6" s="2">
        <v>564</v>
      </c>
      <c r="K6" s="2">
        <v>188</v>
      </c>
      <c r="L6" s="22">
        <v>20</v>
      </c>
      <c r="M6" s="46">
        <v>751.88000000000011</v>
      </c>
    </row>
    <row r="7" spans="1:13" x14ac:dyDescent="0.25">
      <c r="A7" s="50" t="s">
        <v>2221</v>
      </c>
      <c r="B7" s="50" t="s">
        <v>2222</v>
      </c>
      <c r="C7" s="50" t="s">
        <v>130</v>
      </c>
      <c r="D7" s="5">
        <v>887</v>
      </c>
      <c r="E7" s="5">
        <v>32693.819999999996</v>
      </c>
      <c r="F7" s="60">
        <v>532</v>
      </c>
      <c r="G7" s="61">
        <v>266</v>
      </c>
      <c r="H7" s="61">
        <v>89</v>
      </c>
      <c r="I7" s="62">
        <v>19616</v>
      </c>
      <c r="J7" s="2">
        <v>9808</v>
      </c>
      <c r="K7" s="2">
        <v>3269</v>
      </c>
      <c r="L7" s="22">
        <v>355</v>
      </c>
      <c r="M7" s="46">
        <v>13077.819999999996</v>
      </c>
    </row>
    <row r="8" spans="1:13" x14ac:dyDescent="0.25">
      <c r="A8" s="50" t="s">
        <v>2223</v>
      </c>
      <c r="B8" s="50" t="s">
        <v>2224</v>
      </c>
      <c r="C8" s="50" t="s">
        <v>130</v>
      </c>
      <c r="D8" s="5">
        <v>50</v>
      </c>
      <c r="E8" s="5">
        <v>1944.6300000000003</v>
      </c>
      <c r="F8" s="60">
        <v>30</v>
      </c>
      <c r="G8" s="61">
        <v>15</v>
      </c>
      <c r="H8" s="61">
        <v>5</v>
      </c>
      <c r="I8" s="62">
        <v>1167</v>
      </c>
      <c r="J8" s="2">
        <v>583</v>
      </c>
      <c r="K8" s="2">
        <v>194</v>
      </c>
      <c r="L8" s="22">
        <v>20</v>
      </c>
      <c r="M8" s="46">
        <v>777.63000000000034</v>
      </c>
    </row>
    <row r="9" spans="1:13" x14ac:dyDescent="0.25">
      <c r="A9" s="50" t="s">
        <v>2225</v>
      </c>
      <c r="B9" s="50" t="s">
        <v>2226</v>
      </c>
      <c r="C9" s="50" t="s">
        <v>22</v>
      </c>
      <c r="D9" s="5">
        <v>41</v>
      </c>
      <c r="E9" s="5">
        <v>18203.18</v>
      </c>
      <c r="F9" s="60">
        <v>25</v>
      </c>
      <c r="G9" s="61">
        <v>12</v>
      </c>
      <c r="H9" s="61">
        <v>4</v>
      </c>
      <c r="I9" s="62">
        <v>10922</v>
      </c>
      <c r="J9" s="2">
        <v>5461</v>
      </c>
      <c r="K9" s="2">
        <v>1820</v>
      </c>
      <c r="L9" s="22">
        <v>16</v>
      </c>
      <c r="M9" s="46">
        <v>7281.18</v>
      </c>
    </row>
    <row r="10" spans="1:13" x14ac:dyDescent="0.25">
      <c r="A10" s="50" t="s">
        <v>2227</v>
      </c>
      <c r="B10" s="50" t="s">
        <v>2228</v>
      </c>
      <c r="C10" s="50" t="s">
        <v>196</v>
      </c>
      <c r="D10" s="5">
        <v>9</v>
      </c>
      <c r="E10" s="5">
        <v>318.39</v>
      </c>
      <c r="F10" s="60">
        <v>5</v>
      </c>
      <c r="G10" s="61">
        <v>3</v>
      </c>
      <c r="H10" s="61">
        <v>1</v>
      </c>
      <c r="I10" s="62">
        <v>191</v>
      </c>
      <c r="J10" s="2">
        <v>96</v>
      </c>
      <c r="K10" s="2">
        <v>32</v>
      </c>
      <c r="L10" s="22">
        <v>4</v>
      </c>
      <c r="M10" s="46">
        <v>127.38999999999999</v>
      </c>
    </row>
    <row r="11" spans="1:13" x14ac:dyDescent="0.25">
      <c r="A11" s="50" t="s">
        <v>2229</v>
      </c>
      <c r="B11" s="50" t="s">
        <v>2230</v>
      </c>
      <c r="C11" s="50" t="s">
        <v>130</v>
      </c>
      <c r="D11" s="5">
        <v>1</v>
      </c>
      <c r="E11" s="5">
        <v>786.51</v>
      </c>
      <c r="F11" s="60">
        <v>1</v>
      </c>
      <c r="G11" s="61">
        <v>0</v>
      </c>
      <c r="H11" s="61">
        <v>0</v>
      </c>
      <c r="I11" s="62">
        <v>472</v>
      </c>
      <c r="J11" s="2">
        <v>236</v>
      </c>
      <c r="K11" s="2">
        <v>79</v>
      </c>
      <c r="L11" s="22">
        <v>0</v>
      </c>
      <c r="M11" s="46">
        <v>314.51</v>
      </c>
    </row>
    <row r="12" spans="1:13" x14ac:dyDescent="0.25">
      <c r="A12" s="50" t="s">
        <v>2231</v>
      </c>
      <c r="B12" s="50" t="s">
        <v>2232</v>
      </c>
      <c r="C12" s="50" t="s">
        <v>130</v>
      </c>
      <c r="D12" s="5">
        <v>4</v>
      </c>
      <c r="E12" s="5">
        <v>3650.9300000000003</v>
      </c>
      <c r="F12" s="60">
        <v>2</v>
      </c>
      <c r="G12" s="61">
        <v>1</v>
      </c>
      <c r="H12" s="61">
        <v>0</v>
      </c>
      <c r="I12" s="62">
        <v>2191</v>
      </c>
      <c r="J12" s="2">
        <v>1095</v>
      </c>
      <c r="K12" s="2">
        <v>365</v>
      </c>
      <c r="L12" s="22">
        <v>2</v>
      </c>
      <c r="M12" s="46">
        <v>1459.9300000000003</v>
      </c>
    </row>
    <row r="13" spans="1:13" x14ac:dyDescent="0.25">
      <c r="A13" s="50" t="s">
        <v>2233</v>
      </c>
      <c r="B13" s="50" t="s">
        <v>2234</v>
      </c>
      <c r="C13" s="50" t="s">
        <v>548</v>
      </c>
      <c r="D13" s="5">
        <v>5</v>
      </c>
      <c r="E13" s="5">
        <v>14182.7</v>
      </c>
      <c r="F13" s="60">
        <v>3</v>
      </c>
      <c r="G13" s="61">
        <v>2</v>
      </c>
      <c r="H13" s="61">
        <v>1</v>
      </c>
      <c r="I13" s="62">
        <v>8510</v>
      </c>
      <c r="J13" s="2">
        <v>4255</v>
      </c>
      <c r="K13" s="2">
        <v>1418</v>
      </c>
      <c r="L13" s="22">
        <v>2</v>
      </c>
      <c r="M13" s="46">
        <v>5672.7000000000007</v>
      </c>
    </row>
    <row r="14" spans="1:13" x14ac:dyDescent="0.25">
      <c r="A14" s="50" t="s">
        <v>2235</v>
      </c>
      <c r="B14" s="50" t="s">
        <v>2236</v>
      </c>
      <c r="C14" s="50" t="s">
        <v>22</v>
      </c>
      <c r="D14" s="5">
        <v>14</v>
      </c>
      <c r="E14" s="5">
        <v>12205.56</v>
      </c>
      <c r="F14" s="60">
        <v>8</v>
      </c>
      <c r="G14" s="61">
        <v>4</v>
      </c>
      <c r="H14" s="61">
        <v>1</v>
      </c>
      <c r="I14" s="62">
        <v>7323</v>
      </c>
      <c r="J14" s="2">
        <v>3662</v>
      </c>
      <c r="K14" s="2">
        <v>1221</v>
      </c>
      <c r="L14" s="22">
        <v>6</v>
      </c>
      <c r="M14" s="46">
        <v>4882.5599999999995</v>
      </c>
    </row>
    <row r="15" spans="1:13" x14ac:dyDescent="0.25">
      <c r="A15" s="50" t="s">
        <v>2237</v>
      </c>
      <c r="B15" s="50" t="s">
        <v>2238</v>
      </c>
      <c r="C15" s="50" t="s">
        <v>22</v>
      </c>
      <c r="D15" s="5">
        <v>14</v>
      </c>
      <c r="E15" s="5">
        <v>24405.460000000003</v>
      </c>
      <c r="F15" s="60">
        <v>8</v>
      </c>
      <c r="G15" s="61">
        <v>4</v>
      </c>
      <c r="H15" s="61">
        <v>1</v>
      </c>
      <c r="I15" s="62">
        <v>14643</v>
      </c>
      <c r="J15" s="2">
        <v>7322</v>
      </c>
      <c r="K15" s="2">
        <v>2441</v>
      </c>
      <c r="L15" s="22">
        <v>6</v>
      </c>
      <c r="M15" s="46">
        <v>9762.4600000000028</v>
      </c>
    </row>
    <row r="16" spans="1:13" x14ac:dyDescent="0.25">
      <c r="A16" s="50" t="s">
        <v>2239</v>
      </c>
      <c r="B16" s="50" t="s">
        <v>2240</v>
      </c>
      <c r="C16" s="50" t="s">
        <v>71</v>
      </c>
      <c r="D16" s="5">
        <v>115</v>
      </c>
      <c r="E16" s="5">
        <v>7780.9</v>
      </c>
      <c r="F16" s="60">
        <v>69</v>
      </c>
      <c r="G16" s="61">
        <v>35</v>
      </c>
      <c r="H16" s="61">
        <v>12</v>
      </c>
      <c r="I16" s="62">
        <v>4669</v>
      </c>
      <c r="J16" s="2">
        <v>2334</v>
      </c>
      <c r="K16" s="2">
        <v>778</v>
      </c>
      <c r="L16" s="22">
        <v>46</v>
      </c>
      <c r="M16" s="46">
        <v>3111.8999999999996</v>
      </c>
    </row>
    <row r="17" spans="1:13" x14ac:dyDescent="0.25">
      <c r="A17" s="50" t="s">
        <v>2241</v>
      </c>
      <c r="B17" s="50" t="s">
        <v>2242</v>
      </c>
      <c r="C17" s="50" t="s">
        <v>22</v>
      </c>
      <c r="D17" s="5">
        <v>44</v>
      </c>
      <c r="E17" s="5">
        <v>4081.88</v>
      </c>
      <c r="F17" s="60">
        <v>26</v>
      </c>
      <c r="G17" s="61">
        <v>13</v>
      </c>
      <c r="H17" s="61">
        <v>4</v>
      </c>
      <c r="I17" s="62">
        <v>2449</v>
      </c>
      <c r="J17" s="2">
        <v>1225</v>
      </c>
      <c r="K17" s="2">
        <v>408</v>
      </c>
      <c r="L17" s="22">
        <v>18</v>
      </c>
      <c r="M17" s="46">
        <v>1632.88</v>
      </c>
    </row>
    <row r="18" spans="1:13" x14ac:dyDescent="0.25">
      <c r="A18" s="50" t="s">
        <v>2243</v>
      </c>
      <c r="B18" s="50" t="s">
        <v>2244</v>
      </c>
      <c r="C18" s="50" t="s">
        <v>57</v>
      </c>
      <c r="D18" s="5">
        <v>4</v>
      </c>
      <c r="E18" s="5">
        <v>467.8</v>
      </c>
      <c r="F18" s="60">
        <v>2</v>
      </c>
      <c r="G18" s="61">
        <v>1</v>
      </c>
      <c r="H18" s="61">
        <v>0</v>
      </c>
      <c r="I18" s="62">
        <v>281</v>
      </c>
      <c r="J18" s="2">
        <v>140</v>
      </c>
      <c r="K18" s="2">
        <v>47</v>
      </c>
      <c r="L18" s="22">
        <v>2</v>
      </c>
      <c r="M18" s="46">
        <v>186.8</v>
      </c>
    </row>
    <row r="19" spans="1:13" x14ac:dyDescent="0.25">
      <c r="A19" s="50" t="s">
        <v>2245</v>
      </c>
      <c r="B19" s="50" t="s">
        <v>2246</v>
      </c>
      <c r="C19" s="50" t="s">
        <v>531</v>
      </c>
      <c r="D19" s="5">
        <v>39</v>
      </c>
      <c r="E19" s="5">
        <v>2468.31</v>
      </c>
      <c r="F19" s="60">
        <v>23</v>
      </c>
      <c r="G19" s="61">
        <v>12</v>
      </c>
      <c r="H19" s="61">
        <v>4</v>
      </c>
      <c r="I19" s="62">
        <v>1481</v>
      </c>
      <c r="J19" s="2">
        <v>740</v>
      </c>
      <c r="K19" s="2">
        <v>247</v>
      </c>
      <c r="L19" s="22">
        <v>16</v>
      </c>
      <c r="M19" s="46">
        <v>987.31</v>
      </c>
    </row>
    <row r="20" spans="1:13" x14ac:dyDescent="0.25">
      <c r="A20" s="50" t="s">
        <v>2247</v>
      </c>
      <c r="B20" s="50" t="s">
        <v>2248</v>
      </c>
      <c r="C20" s="50" t="s">
        <v>196</v>
      </c>
      <c r="D20" s="5">
        <v>16</v>
      </c>
      <c r="E20" s="5">
        <v>351.52</v>
      </c>
      <c r="F20" s="60">
        <v>10</v>
      </c>
      <c r="G20" s="61">
        <v>5</v>
      </c>
      <c r="H20" s="61">
        <v>2</v>
      </c>
      <c r="I20" s="62">
        <v>211</v>
      </c>
      <c r="J20" s="2">
        <v>105</v>
      </c>
      <c r="K20" s="2">
        <v>35</v>
      </c>
      <c r="L20" s="22">
        <v>6</v>
      </c>
      <c r="M20" s="46">
        <v>140.51999999999998</v>
      </c>
    </row>
    <row r="21" spans="1:13" x14ac:dyDescent="0.25">
      <c r="A21" s="50" t="s">
        <v>2249</v>
      </c>
      <c r="B21" s="50" t="s">
        <v>2250</v>
      </c>
      <c r="C21" s="50" t="s">
        <v>344</v>
      </c>
      <c r="D21" s="5">
        <v>202</v>
      </c>
      <c r="E21" s="5">
        <v>8544.9000000000015</v>
      </c>
      <c r="F21" s="60">
        <v>121</v>
      </c>
      <c r="G21" s="61">
        <v>61</v>
      </c>
      <c r="H21" s="61">
        <v>20</v>
      </c>
      <c r="I21" s="62">
        <v>5127</v>
      </c>
      <c r="J21" s="2">
        <v>2563</v>
      </c>
      <c r="K21" s="2">
        <v>854</v>
      </c>
      <c r="L21" s="22">
        <v>81</v>
      </c>
      <c r="M21" s="46">
        <v>3417.9000000000015</v>
      </c>
    </row>
    <row r="22" spans="1:13" x14ac:dyDescent="0.25">
      <c r="A22" s="50" t="s">
        <v>2251</v>
      </c>
      <c r="B22" s="50" t="s">
        <v>2252</v>
      </c>
      <c r="C22" s="50" t="s">
        <v>2253</v>
      </c>
      <c r="D22" s="5">
        <v>47</v>
      </c>
      <c r="E22" s="5">
        <v>563.85000000000014</v>
      </c>
      <c r="F22" s="60">
        <v>28</v>
      </c>
      <c r="G22" s="61">
        <v>14</v>
      </c>
      <c r="H22" s="61">
        <v>5</v>
      </c>
      <c r="I22" s="62">
        <v>338</v>
      </c>
      <c r="J22" s="2">
        <v>169</v>
      </c>
      <c r="K22" s="2">
        <v>56</v>
      </c>
      <c r="L22" s="22">
        <v>19</v>
      </c>
      <c r="M22" s="46">
        <v>225.85000000000014</v>
      </c>
    </row>
    <row r="23" spans="1:13" x14ac:dyDescent="0.25">
      <c r="A23" s="50" t="s">
        <v>2254</v>
      </c>
      <c r="B23" s="50" t="s">
        <v>2255</v>
      </c>
      <c r="C23" s="50" t="s">
        <v>123</v>
      </c>
      <c r="D23" s="5">
        <v>8</v>
      </c>
      <c r="E23" s="5">
        <v>672.8</v>
      </c>
      <c r="F23" s="60">
        <v>5</v>
      </c>
      <c r="G23" s="61">
        <v>2</v>
      </c>
      <c r="H23" s="61">
        <v>1</v>
      </c>
      <c r="I23" s="62">
        <v>404</v>
      </c>
      <c r="J23" s="2">
        <v>202</v>
      </c>
      <c r="K23" s="2">
        <v>67</v>
      </c>
      <c r="L23" s="22">
        <v>3</v>
      </c>
      <c r="M23" s="46">
        <v>268.79999999999995</v>
      </c>
    </row>
    <row r="24" spans="1:13" x14ac:dyDescent="0.25">
      <c r="A24" s="50" t="s">
        <v>2256</v>
      </c>
      <c r="B24" s="50" t="s">
        <v>2257</v>
      </c>
      <c r="C24" s="50" t="s">
        <v>123</v>
      </c>
      <c r="D24" s="5">
        <v>79</v>
      </c>
      <c r="E24" s="5">
        <v>5119.2</v>
      </c>
      <c r="F24" s="60">
        <v>47</v>
      </c>
      <c r="G24" s="61">
        <v>24</v>
      </c>
      <c r="H24" s="61">
        <v>8</v>
      </c>
      <c r="I24" s="62">
        <v>3072</v>
      </c>
      <c r="J24" s="2">
        <v>1536</v>
      </c>
      <c r="K24" s="2">
        <v>512</v>
      </c>
      <c r="L24" s="22">
        <v>32</v>
      </c>
      <c r="M24" s="46">
        <v>2047.1999999999998</v>
      </c>
    </row>
    <row r="25" spans="1:13" x14ac:dyDescent="0.25">
      <c r="A25" s="50" t="s">
        <v>2258</v>
      </c>
      <c r="B25" s="50" t="s">
        <v>2259</v>
      </c>
      <c r="C25" s="50" t="s">
        <v>133</v>
      </c>
      <c r="D25" s="5">
        <v>54</v>
      </c>
      <c r="E25" s="5">
        <v>1960.4099999999999</v>
      </c>
      <c r="F25" s="60">
        <v>32</v>
      </c>
      <c r="G25" s="61">
        <v>16</v>
      </c>
      <c r="H25" s="61">
        <v>5</v>
      </c>
      <c r="I25" s="62">
        <v>1176</v>
      </c>
      <c r="J25" s="2">
        <v>588</v>
      </c>
      <c r="K25" s="2">
        <v>196</v>
      </c>
      <c r="L25" s="22">
        <v>22</v>
      </c>
      <c r="M25" s="46">
        <v>784.40999999999985</v>
      </c>
    </row>
    <row r="26" spans="1:13" x14ac:dyDescent="0.25">
      <c r="A26" s="50" t="s">
        <v>2260</v>
      </c>
      <c r="B26" s="50" t="s">
        <v>2261</v>
      </c>
      <c r="C26" s="50" t="s">
        <v>2262</v>
      </c>
      <c r="D26" s="5">
        <v>91</v>
      </c>
      <c r="E26" s="5">
        <v>1616.1599999999999</v>
      </c>
      <c r="F26" s="60">
        <v>55</v>
      </c>
      <c r="G26" s="61">
        <v>27</v>
      </c>
      <c r="H26" s="61">
        <v>9</v>
      </c>
      <c r="I26" s="62">
        <v>970</v>
      </c>
      <c r="J26" s="2">
        <v>485</v>
      </c>
      <c r="K26" s="2">
        <v>162</v>
      </c>
      <c r="L26" s="22">
        <v>36</v>
      </c>
      <c r="M26" s="46">
        <v>646.15999999999985</v>
      </c>
    </row>
    <row r="27" spans="1:13" x14ac:dyDescent="0.25">
      <c r="A27" s="50" t="s">
        <v>2266</v>
      </c>
      <c r="B27" s="50" t="s">
        <v>2267</v>
      </c>
      <c r="C27" s="50" t="s">
        <v>123</v>
      </c>
      <c r="D27" s="5">
        <v>2061</v>
      </c>
      <c r="E27" s="5">
        <v>19126.079999999991</v>
      </c>
      <c r="F27" s="60">
        <v>1237</v>
      </c>
      <c r="G27" s="61">
        <v>618</v>
      </c>
      <c r="H27" s="61">
        <v>206</v>
      </c>
      <c r="I27" s="62">
        <v>11476</v>
      </c>
      <c r="J27" s="2">
        <v>5738</v>
      </c>
      <c r="K27" s="2">
        <v>1913</v>
      </c>
      <c r="L27" s="22">
        <v>824</v>
      </c>
      <c r="M27" s="46">
        <v>7650.0799999999908</v>
      </c>
    </row>
    <row r="28" spans="1:13" x14ac:dyDescent="0.25">
      <c r="A28" s="50" t="s">
        <v>2268</v>
      </c>
      <c r="B28" s="50" t="s">
        <v>2269</v>
      </c>
      <c r="C28" s="50" t="s">
        <v>71</v>
      </c>
      <c r="D28" s="5">
        <v>1345</v>
      </c>
      <c r="E28" s="5">
        <v>5595.2000000000007</v>
      </c>
      <c r="F28" s="60">
        <v>807</v>
      </c>
      <c r="G28" s="61">
        <v>404</v>
      </c>
      <c r="H28" s="61">
        <v>135</v>
      </c>
      <c r="I28" s="62">
        <v>3357</v>
      </c>
      <c r="J28" s="2">
        <v>1679</v>
      </c>
      <c r="K28" s="2">
        <v>560</v>
      </c>
      <c r="L28" s="22">
        <v>538</v>
      </c>
      <c r="M28" s="46">
        <v>2238.2000000000007</v>
      </c>
    </row>
    <row r="29" spans="1:13" x14ac:dyDescent="0.25">
      <c r="A29" s="50" t="s">
        <v>2270</v>
      </c>
      <c r="B29" s="50" t="s">
        <v>2271</v>
      </c>
      <c r="C29" s="50" t="s">
        <v>496</v>
      </c>
      <c r="D29" s="5">
        <v>23</v>
      </c>
      <c r="E29" s="5">
        <v>384.78999999999996</v>
      </c>
      <c r="F29" s="60">
        <v>14</v>
      </c>
      <c r="G29" s="61">
        <v>7</v>
      </c>
      <c r="H29" s="61">
        <v>2</v>
      </c>
      <c r="I29" s="62">
        <v>231</v>
      </c>
      <c r="J29" s="2">
        <v>115</v>
      </c>
      <c r="K29" s="2">
        <v>38</v>
      </c>
      <c r="L29" s="22">
        <v>9</v>
      </c>
      <c r="M29" s="46">
        <v>153.78999999999996</v>
      </c>
    </row>
    <row r="30" spans="1:13" x14ac:dyDescent="0.25">
      <c r="A30" s="50" t="s">
        <v>2272</v>
      </c>
      <c r="B30" s="50" t="s">
        <v>2273</v>
      </c>
      <c r="C30" s="50" t="s">
        <v>496</v>
      </c>
      <c r="D30" s="5">
        <v>30</v>
      </c>
      <c r="E30" s="5">
        <v>970.74</v>
      </c>
      <c r="F30" s="60">
        <v>18</v>
      </c>
      <c r="G30" s="61">
        <v>9</v>
      </c>
      <c r="H30" s="61">
        <v>3</v>
      </c>
      <c r="I30" s="62">
        <v>582</v>
      </c>
      <c r="J30" s="2">
        <v>291</v>
      </c>
      <c r="K30" s="2">
        <v>97</v>
      </c>
      <c r="L30" s="22">
        <v>12</v>
      </c>
      <c r="M30" s="46">
        <v>388.74</v>
      </c>
    </row>
    <row r="31" spans="1:13" x14ac:dyDescent="0.25">
      <c r="A31" s="50" t="s">
        <v>2274</v>
      </c>
      <c r="B31" s="50" t="s">
        <v>2275</v>
      </c>
      <c r="C31" s="50" t="s">
        <v>1570</v>
      </c>
      <c r="D31" s="5">
        <v>20</v>
      </c>
      <c r="E31" s="5">
        <v>219.60000000000002</v>
      </c>
      <c r="F31" s="60">
        <v>12</v>
      </c>
      <c r="G31" s="61">
        <v>6</v>
      </c>
      <c r="H31" s="61">
        <v>2</v>
      </c>
      <c r="I31" s="62">
        <v>132</v>
      </c>
      <c r="J31" s="2">
        <v>66</v>
      </c>
      <c r="K31" s="2">
        <v>22</v>
      </c>
      <c r="L31" s="22">
        <v>8</v>
      </c>
      <c r="M31" s="46">
        <v>87.600000000000023</v>
      </c>
    </row>
    <row r="32" spans="1:13" x14ac:dyDescent="0.25">
      <c r="A32" s="50" t="s">
        <v>2276</v>
      </c>
      <c r="B32" s="50" t="s">
        <v>2277</v>
      </c>
      <c r="C32" s="50" t="s">
        <v>1570</v>
      </c>
      <c r="D32" s="5">
        <v>10</v>
      </c>
      <c r="E32" s="5">
        <v>529.1</v>
      </c>
      <c r="F32" s="60">
        <v>6</v>
      </c>
      <c r="G32" s="61">
        <v>3</v>
      </c>
      <c r="H32" s="61">
        <v>1</v>
      </c>
      <c r="I32" s="62">
        <v>317</v>
      </c>
      <c r="J32" s="2">
        <v>159</v>
      </c>
      <c r="K32" s="2">
        <v>53</v>
      </c>
      <c r="L32" s="22">
        <v>4</v>
      </c>
      <c r="M32" s="46">
        <v>212.10000000000002</v>
      </c>
    </row>
    <row r="33" spans="1:13" x14ac:dyDescent="0.25">
      <c r="A33" s="50" t="s">
        <v>2278</v>
      </c>
      <c r="B33" s="50" t="s">
        <v>2279</v>
      </c>
      <c r="C33" s="50" t="s">
        <v>1570</v>
      </c>
      <c r="D33" s="5">
        <v>17</v>
      </c>
      <c r="E33" s="5">
        <v>1255.96</v>
      </c>
      <c r="F33" s="60">
        <v>10</v>
      </c>
      <c r="G33" s="61">
        <v>5</v>
      </c>
      <c r="H33" s="61">
        <v>2</v>
      </c>
      <c r="I33" s="62">
        <v>754</v>
      </c>
      <c r="J33" s="2">
        <v>377</v>
      </c>
      <c r="K33" s="2">
        <v>126</v>
      </c>
      <c r="L33" s="22">
        <v>7</v>
      </c>
      <c r="M33" s="46">
        <v>501.96000000000004</v>
      </c>
    </row>
    <row r="34" spans="1:13" x14ac:dyDescent="0.25">
      <c r="A34" s="50" t="s">
        <v>2280</v>
      </c>
      <c r="B34" s="50" t="s">
        <v>2281</v>
      </c>
      <c r="C34" s="50" t="s">
        <v>588</v>
      </c>
      <c r="D34" s="5">
        <v>7</v>
      </c>
      <c r="E34" s="5">
        <v>195.57999999999998</v>
      </c>
      <c r="F34" s="60">
        <v>4</v>
      </c>
      <c r="G34" s="61">
        <v>2</v>
      </c>
      <c r="H34" s="61">
        <v>1</v>
      </c>
      <c r="I34" s="62">
        <v>117</v>
      </c>
      <c r="J34" s="2">
        <v>59</v>
      </c>
      <c r="K34" s="2">
        <v>20</v>
      </c>
      <c r="L34" s="22">
        <v>3</v>
      </c>
      <c r="M34" s="46">
        <v>78.579999999999984</v>
      </c>
    </row>
    <row r="35" spans="1:13" x14ac:dyDescent="0.25">
      <c r="A35" s="50" t="s">
        <v>2282</v>
      </c>
      <c r="B35" s="50" t="s">
        <v>2283</v>
      </c>
      <c r="C35" s="50" t="s">
        <v>588</v>
      </c>
      <c r="D35" s="5">
        <v>5</v>
      </c>
      <c r="E35" s="5">
        <v>220.5</v>
      </c>
      <c r="F35" s="60">
        <v>3</v>
      </c>
      <c r="G35" s="61">
        <v>2</v>
      </c>
      <c r="H35" s="61">
        <v>1</v>
      </c>
      <c r="I35" s="62">
        <v>132</v>
      </c>
      <c r="J35" s="2">
        <v>66</v>
      </c>
      <c r="K35" s="2">
        <v>22</v>
      </c>
      <c r="L35" s="22">
        <v>2</v>
      </c>
      <c r="M35" s="46">
        <v>88.5</v>
      </c>
    </row>
    <row r="36" spans="1:13" x14ac:dyDescent="0.25">
      <c r="A36" s="50" t="s">
        <v>2284</v>
      </c>
      <c r="B36" s="50" t="s">
        <v>2285</v>
      </c>
      <c r="C36" s="50" t="s">
        <v>196</v>
      </c>
      <c r="D36" s="5">
        <v>7</v>
      </c>
      <c r="E36" s="5">
        <v>272.32000000000005</v>
      </c>
      <c r="F36" s="60">
        <v>4</v>
      </c>
      <c r="G36" s="61">
        <v>2</v>
      </c>
      <c r="H36" s="61">
        <v>1</v>
      </c>
      <c r="I36" s="62">
        <v>163</v>
      </c>
      <c r="J36" s="2">
        <v>82</v>
      </c>
      <c r="K36" s="2">
        <v>27</v>
      </c>
      <c r="L36" s="22">
        <v>3</v>
      </c>
      <c r="M36" s="46">
        <v>109.32000000000005</v>
      </c>
    </row>
    <row r="37" spans="1:13" x14ac:dyDescent="0.25">
      <c r="A37" s="50" t="s">
        <v>2286</v>
      </c>
      <c r="B37" s="50" t="s">
        <v>2287</v>
      </c>
      <c r="C37" s="50" t="s">
        <v>123</v>
      </c>
      <c r="D37" s="5">
        <v>21</v>
      </c>
      <c r="E37" s="5">
        <v>2539.3200000000002</v>
      </c>
      <c r="F37" s="60">
        <v>13</v>
      </c>
      <c r="G37" s="61">
        <v>6</v>
      </c>
      <c r="H37" s="61">
        <v>2</v>
      </c>
      <c r="I37" s="62">
        <v>1524</v>
      </c>
      <c r="J37" s="2">
        <v>762</v>
      </c>
      <c r="K37" s="2">
        <v>254</v>
      </c>
      <c r="L37" s="22">
        <v>8</v>
      </c>
      <c r="M37" s="46">
        <v>1015.3200000000002</v>
      </c>
    </row>
    <row r="38" spans="1:13" x14ac:dyDescent="0.25">
      <c r="A38" s="50" t="s">
        <v>2288</v>
      </c>
      <c r="B38" s="50" t="s">
        <v>2289</v>
      </c>
      <c r="C38" s="50" t="s">
        <v>123</v>
      </c>
      <c r="D38" s="5">
        <v>22</v>
      </c>
      <c r="E38" s="5">
        <v>478.06</v>
      </c>
      <c r="F38" s="60">
        <v>13</v>
      </c>
      <c r="G38" s="61">
        <v>7</v>
      </c>
      <c r="H38" s="61">
        <v>2</v>
      </c>
      <c r="I38" s="62">
        <v>287</v>
      </c>
      <c r="J38" s="2">
        <v>143</v>
      </c>
      <c r="K38" s="2">
        <v>48</v>
      </c>
      <c r="L38" s="22">
        <v>9</v>
      </c>
      <c r="M38" s="46">
        <v>191.06</v>
      </c>
    </row>
    <row r="39" spans="1:13" x14ac:dyDescent="0.25">
      <c r="A39" s="50" t="s">
        <v>2290</v>
      </c>
      <c r="B39" s="50" t="s">
        <v>2291</v>
      </c>
      <c r="C39" s="50" t="s">
        <v>123</v>
      </c>
      <c r="D39" s="5">
        <v>124</v>
      </c>
      <c r="E39" s="5">
        <v>2068.3200000000002</v>
      </c>
      <c r="F39" s="60">
        <v>74</v>
      </c>
      <c r="G39" s="61">
        <v>37</v>
      </c>
      <c r="H39" s="61">
        <v>12</v>
      </c>
      <c r="I39" s="62">
        <v>1241</v>
      </c>
      <c r="J39" s="2">
        <v>620</v>
      </c>
      <c r="K39" s="2">
        <v>207</v>
      </c>
      <c r="L39" s="22">
        <v>50</v>
      </c>
      <c r="M39" s="46">
        <v>827.32000000000016</v>
      </c>
    </row>
    <row r="40" spans="1:13" x14ac:dyDescent="0.25">
      <c r="A40" s="50" t="s">
        <v>2292</v>
      </c>
      <c r="B40" s="50" t="s">
        <v>2293</v>
      </c>
      <c r="C40" s="50" t="s">
        <v>123</v>
      </c>
      <c r="D40" s="5">
        <v>145</v>
      </c>
      <c r="E40" s="5">
        <v>1318.0500000000002</v>
      </c>
      <c r="F40" s="60">
        <v>87</v>
      </c>
      <c r="G40" s="61">
        <v>44</v>
      </c>
      <c r="H40" s="61">
        <v>15</v>
      </c>
      <c r="I40" s="62">
        <v>791</v>
      </c>
      <c r="J40" s="2">
        <v>395</v>
      </c>
      <c r="K40" s="2">
        <v>132</v>
      </c>
      <c r="L40" s="22">
        <v>58</v>
      </c>
      <c r="M40" s="46">
        <v>527.05000000000018</v>
      </c>
    </row>
    <row r="41" spans="1:13" x14ac:dyDescent="0.25">
      <c r="A41" s="50" t="s">
        <v>2294</v>
      </c>
      <c r="B41" s="50" t="s">
        <v>2295</v>
      </c>
      <c r="C41" s="50" t="s">
        <v>123</v>
      </c>
      <c r="D41" s="5">
        <v>40</v>
      </c>
      <c r="E41" s="5">
        <v>2847.2000000000003</v>
      </c>
      <c r="F41" s="60">
        <v>24</v>
      </c>
      <c r="G41" s="61">
        <v>12</v>
      </c>
      <c r="H41" s="61">
        <v>4</v>
      </c>
      <c r="I41" s="62">
        <v>1708</v>
      </c>
      <c r="J41" s="2">
        <v>854</v>
      </c>
      <c r="K41" s="2">
        <v>285</v>
      </c>
      <c r="L41" s="22">
        <v>16</v>
      </c>
      <c r="M41" s="46">
        <v>1139.2000000000003</v>
      </c>
    </row>
    <row r="42" spans="1:13" x14ac:dyDescent="0.25">
      <c r="A42" s="50" t="s">
        <v>2296</v>
      </c>
      <c r="B42" s="50" t="s">
        <v>2297</v>
      </c>
      <c r="C42" s="50" t="s">
        <v>123</v>
      </c>
      <c r="D42" s="5">
        <v>196</v>
      </c>
      <c r="E42" s="5">
        <v>27810.44</v>
      </c>
      <c r="F42" s="60">
        <v>118</v>
      </c>
      <c r="G42" s="61">
        <v>59</v>
      </c>
      <c r="H42" s="61">
        <v>20</v>
      </c>
      <c r="I42" s="62">
        <v>16686</v>
      </c>
      <c r="J42" s="2">
        <v>8343</v>
      </c>
      <c r="K42" s="2">
        <v>2781</v>
      </c>
      <c r="L42" s="22">
        <v>78</v>
      </c>
      <c r="M42" s="46">
        <v>11124.439999999999</v>
      </c>
    </row>
    <row r="43" spans="1:13" x14ac:dyDescent="0.25">
      <c r="A43" s="50" t="s">
        <v>2298</v>
      </c>
      <c r="B43" s="50" t="s">
        <v>2299</v>
      </c>
      <c r="C43" s="50" t="s">
        <v>71</v>
      </c>
      <c r="D43" s="5">
        <v>12</v>
      </c>
      <c r="E43" s="5">
        <v>8601.09</v>
      </c>
      <c r="F43" s="60">
        <v>7</v>
      </c>
      <c r="G43" s="61">
        <v>4</v>
      </c>
      <c r="H43" s="61">
        <v>1</v>
      </c>
      <c r="I43" s="62">
        <v>5161</v>
      </c>
      <c r="J43" s="2">
        <v>2580</v>
      </c>
      <c r="K43" s="2">
        <v>860</v>
      </c>
      <c r="L43" s="22">
        <v>5</v>
      </c>
      <c r="M43" s="46">
        <v>3440.09</v>
      </c>
    </row>
    <row r="44" spans="1:13" x14ac:dyDescent="0.25">
      <c r="A44" s="50" t="s">
        <v>2300</v>
      </c>
      <c r="B44" s="50" t="s">
        <v>2301</v>
      </c>
      <c r="C44" s="50" t="s">
        <v>2218</v>
      </c>
      <c r="D44" s="5">
        <v>12</v>
      </c>
      <c r="E44" s="5">
        <v>7651.68</v>
      </c>
      <c r="F44" s="60">
        <v>7</v>
      </c>
      <c r="G44" s="61">
        <v>4</v>
      </c>
      <c r="H44" s="61">
        <v>1</v>
      </c>
      <c r="I44" s="62">
        <v>4591</v>
      </c>
      <c r="J44" s="2">
        <v>2296</v>
      </c>
      <c r="K44" s="2">
        <v>765</v>
      </c>
      <c r="L44" s="22">
        <v>5</v>
      </c>
      <c r="M44" s="46">
        <v>3060.6800000000003</v>
      </c>
    </row>
    <row r="45" spans="1:13" x14ac:dyDescent="0.25">
      <c r="A45" s="50" t="s">
        <v>2302</v>
      </c>
      <c r="B45" s="50" t="s">
        <v>2303</v>
      </c>
      <c r="C45" s="50" t="s">
        <v>123</v>
      </c>
      <c r="D45" s="5">
        <v>32</v>
      </c>
      <c r="E45" s="5">
        <v>10705.28</v>
      </c>
      <c r="F45" s="60">
        <v>19</v>
      </c>
      <c r="G45" s="61">
        <v>10</v>
      </c>
      <c r="H45" s="61">
        <v>3</v>
      </c>
      <c r="I45" s="62">
        <v>6423</v>
      </c>
      <c r="J45" s="2">
        <v>3212</v>
      </c>
      <c r="K45" s="2">
        <v>1071</v>
      </c>
      <c r="L45" s="22">
        <v>13</v>
      </c>
      <c r="M45" s="46">
        <v>4282.2800000000007</v>
      </c>
    </row>
    <row r="46" spans="1:13" x14ac:dyDescent="0.25">
      <c r="A46" s="50" t="s">
        <v>2304</v>
      </c>
      <c r="B46" s="50" t="s">
        <v>2305</v>
      </c>
      <c r="C46" s="50" t="s">
        <v>253</v>
      </c>
      <c r="D46" s="5">
        <v>83</v>
      </c>
      <c r="E46" s="5">
        <v>16815.86</v>
      </c>
      <c r="F46" s="60">
        <v>50</v>
      </c>
      <c r="G46" s="61">
        <v>25</v>
      </c>
      <c r="H46" s="61">
        <v>8</v>
      </c>
      <c r="I46" s="62">
        <v>10090</v>
      </c>
      <c r="J46" s="2">
        <v>5045</v>
      </c>
      <c r="K46" s="2">
        <v>1682</v>
      </c>
      <c r="L46" s="22">
        <v>33</v>
      </c>
      <c r="M46" s="46">
        <v>6725.8600000000006</v>
      </c>
    </row>
    <row r="47" spans="1:13" x14ac:dyDescent="0.25">
      <c r="A47" s="50" t="s">
        <v>2306</v>
      </c>
      <c r="B47" s="50" t="s">
        <v>2307</v>
      </c>
      <c r="C47" s="50" t="s">
        <v>1625</v>
      </c>
      <c r="D47" s="5">
        <v>290</v>
      </c>
      <c r="E47" s="5">
        <v>20969.900000000001</v>
      </c>
      <c r="F47" s="60">
        <v>174</v>
      </c>
      <c r="G47" s="61">
        <v>87</v>
      </c>
      <c r="H47" s="61">
        <v>29</v>
      </c>
      <c r="I47" s="62">
        <v>12582</v>
      </c>
      <c r="J47" s="2">
        <v>6291</v>
      </c>
      <c r="K47" s="2">
        <v>2097</v>
      </c>
      <c r="L47" s="22">
        <v>116</v>
      </c>
      <c r="M47" s="46">
        <v>8387.9000000000015</v>
      </c>
    </row>
    <row r="48" spans="1:13" x14ac:dyDescent="0.25">
      <c r="A48" s="50" t="s">
        <v>2308</v>
      </c>
      <c r="B48" s="50" t="s">
        <v>2309</v>
      </c>
      <c r="C48" s="50" t="s">
        <v>1625</v>
      </c>
      <c r="D48" s="5">
        <v>14</v>
      </c>
      <c r="E48" s="5">
        <v>1566.18</v>
      </c>
      <c r="F48" s="60">
        <v>8</v>
      </c>
      <c r="G48" s="61">
        <v>4</v>
      </c>
      <c r="H48" s="61">
        <v>1</v>
      </c>
      <c r="I48" s="62">
        <v>940</v>
      </c>
      <c r="J48" s="2">
        <v>470</v>
      </c>
      <c r="K48" s="2">
        <v>157</v>
      </c>
      <c r="L48" s="22">
        <v>6</v>
      </c>
      <c r="M48" s="46">
        <v>626.18000000000006</v>
      </c>
    </row>
    <row r="49" spans="1:13" x14ac:dyDescent="0.25">
      <c r="A49" s="50" t="s">
        <v>2310</v>
      </c>
      <c r="B49" s="50" t="s">
        <v>2311</v>
      </c>
      <c r="C49" s="50" t="s">
        <v>22</v>
      </c>
      <c r="D49" s="5">
        <v>198</v>
      </c>
      <c r="E49" s="5">
        <v>87908.039999999979</v>
      </c>
      <c r="F49" s="60">
        <v>119</v>
      </c>
      <c r="G49" s="61">
        <v>59</v>
      </c>
      <c r="H49" s="61">
        <v>20</v>
      </c>
      <c r="I49" s="62">
        <v>52745</v>
      </c>
      <c r="J49" s="2">
        <v>26372</v>
      </c>
      <c r="K49" s="2">
        <v>8791</v>
      </c>
      <c r="L49" s="22">
        <v>79</v>
      </c>
      <c r="M49" s="46">
        <v>35163.039999999979</v>
      </c>
    </row>
    <row r="50" spans="1:13" x14ac:dyDescent="0.25">
      <c r="A50" s="50" t="s">
        <v>2312</v>
      </c>
      <c r="B50" s="50" t="s">
        <v>2313</v>
      </c>
      <c r="C50" s="50" t="s">
        <v>19</v>
      </c>
      <c r="D50" s="5">
        <v>65</v>
      </c>
      <c r="E50" s="5">
        <v>4397.7699999999995</v>
      </c>
      <c r="F50" s="60">
        <v>39</v>
      </c>
      <c r="G50" s="61">
        <v>20</v>
      </c>
      <c r="H50" s="61">
        <v>7</v>
      </c>
      <c r="I50" s="62">
        <v>2639</v>
      </c>
      <c r="J50" s="2">
        <v>1319</v>
      </c>
      <c r="K50" s="2">
        <v>440</v>
      </c>
      <c r="L50" s="22">
        <v>26</v>
      </c>
      <c r="M50" s="46">
        <v>1758.7699999999995</v>
      </c>
    </row>
    <row r="51" spans="1:13" x14ac:dyDescent="0.25">
      <c r="A51" s="50" t="s">
        <v>2314</v>
      </c>
      <c r="B51" s="50" t="s">
        <v>2315</v>
      </c>
      <c r="C51" s="50" t="s">
        <v>71</v>
      </c>
      <c r="D51" s="5">
        <v>100</v>
      </c>
      <c r="E51" s="5">
        <v>2280.0000000000005</v>
      </c>
      <c r="F51" s="60">
        <v>60</v>
      </c>
      <c r="G51" s="61">
        <v>30</v>
      </c>
      <c r="H51" s="61">
        <v>10</v>
      </c>
      <c r="I51" s="62">
        <v>1368</v>
      </c>
      <c r="J51" s="2">
        <v>684</v>
      </c>
      <c r="K51" s="2">
        <v>228</v>
      </c>
      <c r="L51" s="22">
        <v>40</v>
      </c>
      <c r="M51" s="46">
        <v>912.00000000000045</v>
      </c>
    </row>
    <row r="52" spans="1:13" x14ac:dyDescent="0.25">
      <c r="A52" s="50" t="s">
        <v>2316</v>
      </c>
      <c r="B52" s="50" t="s">
        <v>2317</v>
      </c>
      <c r="C52" s="50" t="s">
        <v>2102</v>
      </c>
      <c r="D52" s="5">
        <v>160</v>
      </c>
      <c r="E52" s="5">
        <v>107621.59</v>
      </c>
      <c r="F52" s="60">
        <v>96</v>
      </c>
      <c r="G52" s="61">
        <v>48</v>
      </c>
      <c r="H52" s="61">
        <v>16</v>
      </c>
      <c r="I52" s="62">
        <v>64573</v>
      </c>
      <c r="J52" s="2">
        <v>32286</v>
      </c>
      <c r="K52" s="2">
        <v>10762</v>
      </c>
      <c r="L52" s="22">
        <v>64</v>
      </c>
      <c r="M52" s="46">
        <v>43048.59</v>
      </c>
    </row>
    <row r="53" spans="1:13" x14ac:dyDescent="0.25">
      <c r="A53" s="50" t="s">
        <v>2318</v>
      </c>
      <c r="B53" s="50" t="s">
        <v>2319</v>
      </c>
      <c r="C53" s="50" t="s">
        <v>2130</v>
      </c>
      <c r="D53" s="5">
        <v>129</v>
      </c>
      <c r="E53" s="5">
        <v>78723.889999999985</v>
      </c>
      <c r="F53" s="60">
        <v>77</v>
      </c>
      <c r="G53" s="61">
        <v>39</v>
      </c>
      <c r="H53" s="61">
        <v>13</v>
      </c>
      <c r="I53" s="62">
        <v>47234</v>
      </c>
      <c r="J53" s="2">
        <v>23617</v>
      </c>
      <c r="K53" s="2">
        <v>7872</v>
      </c>
      <c r="L53" s="22">
        <v>52</v>
      </c>
      <c r="M53" s="46">
        <v>31489.889999999985</v>
      </c>
    </row>
    <row r="54" spans="1:13" x14ac:dyDescent="0.25">
      <c r="A54" s="50" t="s">
        <v>2320</v>
      </c>
      <c r="B54" s="50" t="s">
        <v>2321</v>
      </c>
      <c r="C54" s="50" t="s">
        <v>133</v>
      </c>
      <c r="D54" s="5">
        <v>29</v>
      </c>
      <c r="E54" s="5">
        <v>485.17</v>
      </c>
      <c r="F54" s="60">
        <v>17</v>
      </c>
      <c r="G54" s="61">
        <v>9</v>
      </c>
      <c r="H54" s="61">
        <v>3</v>
      </c>
      <c r="I54" s="62">
        <v>291</v>
      </c>
      <c r="J54" s="2">
        <v>146</v>
      </c>
      <c r="K54" s="2">
        <v>49</v>
      </c>
      <c r="L54" s="22">
        <v>12</v>
      </c>
      <c r="M54" s="46">
        <v>194.17000000000002</v>
      </c>
    </row>
    <row r="55" spans="1:13" x14ac:dyDescent="0.25">
      <c r="A55" s="50" t="s">
        <v>2322</v>
      </c>
      <c r="B55" s="50" t="s">
        <v>2323</v>
      </c>
      <c r="C55" s="50" t="s">
        <v>133</v>
      </c>
      <c r="D55" s="5">
        <v>7</v>
      </c>
      <c r="E55" s="5">
        <v>226.51999999999998</v>
      </c>
      <c r="F55" s="60">
        <v>4</v>
      </c>
      <c r="G55" s="61">
        <v>2</v>
      </c>
      <c r="H55" s="61">
        <v>1</v>
      </c>
      <c r="I55" s="62">
        <v>136</v>
      </c>
      <c r="J55" s="2">
        <v>68</v>
      </c>
      <c r="K55" s="2">
        <v>23</v>
      </c>
      <c r="L55" s="22">
        <v>3</v>
      </c>
      <c r="M55" s="46">
        <v>90.519999999999982</v>
      </c>
    </row>
    <row r="56" spans="1:13" x14ac:dyDescent="0.25">
      <c r="A56" s="50" t="s">
        <v>2324</v>
      </c>
      <c r="B56" s="50" t="s">
        <v>2325</v>
      </c>
      <c r="C56" s="50" t="s">
        <v>768</v>
      </c>
      <c r="D56" s="5">
        <v>164</v>
      </c>
      <c r="E56" s="5">
        <v>4181.5999999999995</v>
      </c>
      <c r="F56" s="60">
        <v>98</v>
      </c>
      <c r="G56" s="61">
        <v>49</v>
      </c>
      <c r="H56" s="61">
        <v>16</v>
      </c>
      <c r="I56" s="62">
        <v>2509</v>
      </c>
      <c r="J56" s="2">
        <v>1254</v>
      </c>
      <c r="K56" s="2">
        <v>418</v>
      </c>
      <c r="L56" s="22">
        <v>66</v>
      </c>
      <c r="M56" s="46">
        <v>1672.5999999999995</v>
      </c>
    </row>
    <row r="57" spans="1:13" x14ac:dyDescent="0.25">
      <c r="A57" s="50" t="s">
        <v>2326</v>
      </c>
      <c r="B57" s="50" t="s">
        <v>2327</v>
      </c>
      <c r="C57" s="50" t="s">
        <v>768</v>
      </c>
      <c r="D57" s="5">
        <v>625</v>
      </c>
      <c r="E57" s="5">
        <v>14799.380000000003</v>
      </c>
      <c r="F57" s="60">
        <v>375</v>
      </c>
      <c r="G57" s="61">
        <v>188</v>
      </c>
      <c r="H57" s="61">
        <v>63</v>
      </c>
      <c r="I57" s="62">
        <v>8880</v>
      </c>
      <c r="J57" s="2">
        <v>4440</v>
      </c>
      <c r="K57" s="2">
        <v>1480</v>
      </c>
      <c r="L57" s="22">
        <v>250</v>
      </c>
      <c r="M57" s="46">
        <v>5919.3800000000028</v>
      </c>
    </row>
    <row r="58" spans="1:13" x14ac:dyDescent="0.25">
      <c r="A58" s="50" t="s">
        <v>2328</v>
      </c>
      <c r="B58" s="50" t="s">
        <v>2329</v>
      </c>
      <c r="C58" s="50" t="s">
        <v>588</v>
      </c>
      <c r="D58" s="5">
        <v>130</v>
      </c>
      <c r="E58" s="5">
        <v>32448</v>
      </c>
      <c r="F58" s="60">
        <v>78</v>
      </c>
      <c r="G58" s="61">
        <v>39</v>
      </c>
      <c r="H58" s="61">
        <v>13</v>
      </c>
      <c r="I58" s="62">
        <v>19469</v>
      </c>
      <c r="J58" s="2">
        <v>9734</v>
      </c>
      <c r="K58" s="2">
        <v>3245</v>
      </c>
      <c r="L58" s="22">
        <v>52</v>
      </c>
      <c r="M58" s="46">
        <v>12979</v>
      </c>
    </row>
    <row r="59" spans="1:13" x14ac:dyDescent="0.25">
      <c r="A59" s="50" t="s">
        <v>2330</v>
      </c>
      <c r="B59" s="50" t="s">
        <v>2331</v>
      </c>
      <c r="C59" s="50" t="s">
        <v>2332</v>
      </c>
      <c r="D59" s="5">
        <v>26</v>
      </c>
      <c r="E59" s="5">
        <v>51092.76</v>
      </c>
      <c r="F59" s="60">
        <v>16</v>
      </c>
      <c r="G59" s="61">
        <v>8</v>
      </c>
      <c r="H59" s="61">
        <v>3</v>
      </c>
      <c r="I59" s="62">
        <v>30656</v>
      </c>
      <c r="J59" s="2">
        <v>15328</v>
      </c>
      <c r="K59" s="2">
        <v>5109</v>
      </c>
      <c r="L59" s="22">
        <v>10</v>
      </c>
      <c r="M59" s="46">
        <v>20436.760000000002</v>
      </c>
    </row>
    <row r="60" spans="1:13" x14ac:dyDescent="0.25">
      <c r="A60" s="50" t="s">
        <v>2333</v>
      </c>
      <c r="B60" s="50" t="s">
        <v>2334</v>
      </c>
      <c r="C60" s="50" t="s">
        <v>2332</v>
      </c>
      <c r="D60" s="5">
        <v>48</v>
      </c>
      <c r="E60" s="5">
        <v>94324.969999999987</v>
      </c>
      <c r="F60" s="60">
        <v>29</v>
      </c>
      <c r="G60" s="61">
        <v>14</v>
      </c>
      <c r="H60" s="61">
        <v>5</v>
      </c>
      <c r="I60" s="62">
        <v>56595</v>
      </c>
      <c r="J60" s="2">
        <v>28297</v>
      </c>
      <c r="K60" s="2">
        <v>9432</v>
      </c>
      <c r="L60" s="22">
        <v>19</v>
      </c>
      <c r="M60" s="46">
        <v>37729.969999999987</v>
      </c>
    </row>
    <row r="61" spans="1:13" x14ac:dyDescent="0.25">
      <c r="A61" s="50" t="s">
        <v>2335</v>
      </c>
      <c r="B61" s="50" t="s">
        <v>2336</v>
      </c>
      <c r="C61" s="50" t="s">
        <v>133</v>
      </c>
      <c r="D61" s="5">
        <v>5</v>
      </c>
      <c r="E61" s="5">
        <v>369.4</v>
      </c>
      <c r="F61" s="60">
        <v>3</v>
      </c>
      <c r="G61" s="61">
        <v>2</v>
      </c>
      <c r="H61" s="61">
        <v>1</v>
      </c>
      <c r="I61" s="62">
        <v>222</v>
      </c>
      <c r="J61" s="2">
        <v>111</v>
      </c>
      <c r="K61" s="2">
        <v>37</v>
      </c>
      <c r="L61" s="22">
        <v>2</v>
      </c>
      <c r="M61" s="46">
        <v>147.39999999999998</v>
      </c>
    </row>
    <row r="62" spans="1:13" x14ac:dyDescent="0.25">
      <c r="A62" s="50" t="s">
        <v>2337</v>
      </c>
      <c r="B62" s="50" t="s">
        <v>2338</v>
      </c>
      <c r="C62" s="50" t="s">
        <v>196</v>
      </c>
      <c r="D62" s="5">
        <v>2</v>
      </c>
      <c r="E62" s="5">
        <v>1675.12</v>
      </c>
      <c r="F62" s="60">
        <v>1</v>
      </c>
      <c r="G62" s="61">
        <v>1</v>
      </c>
      <c r="H62" s="61">
        <v>0</v>
      </c>
      <c r="I62" s="62">
        <v>1005</v>
      </c>
      <c r="J62" s="2">
        <v>503</v>
      </c>
      <c r="K62" s="2">
        <v>168</v>
      </c>
      <c r="L62" s="22">
        <v>1</v>
      </c>
      <c r="M62" s="46">
        <v>670.11999999999989</v>
      </c>
    </row>
    <row r="63" spans="1:13" x14ac:dyDescent="0.25">
      <c r="A63" s="50" t="s">
        <v>2339</v>
      </c>
      <c r="B63" s="50" t="s">
        <v>2340</v>
      </c>
      <c r="C63" s="50" t="s">
        <v>2341</v>
      </c>
      <c r="D63" s="5">
        <v>78</v>
      </c>
      <c r="E63" s="5">
        <v>632.26</v>
      </c>
      <c r="F63" s="60">
        <v>47</v>
      </c>
      <c r="G63" s="61">
        <v>23</v>
      </c>
      <c r="H63" s="61">
        <v>8</v>
      </c>
      <c r="I63" s="62">
        <v>379</v>
      </c>
      <c r="J63" s="2">
        <v>190</v>
      </c>
      <c r="K63" s="2">
        <v>63</v>
      </c>
      <c r="L63" s="22">
        <v>31</v>
      </c>
      <c r="M63" s="46">
        <v>253.26</v>
      </c>
    </row>
    <row r="64" spans="1:13" x14ac:dyDescent="0.25">
      <c r="A64" s="50" t="s">
        <v>2342</v>
      </c>
      <c r="B64" s="50" t="s">
        <v>2343</v>
      </c>
      <c r="C64" s="50" t="s">
        <v>2341</v>
      </c>
      <c r="D64" s="5">
        <v>184</v>
      </c>
      <c r="E64" s="5">
        <v>2022.7599999999998</v>
      </c>
      <c r="F64" s="60">
        <v>110</v>
      </c>
      <c r="G64" s="61">
        <v>55</v>
      </c>
      <c r="H64" s="61">
        <v>18</v>
      </c>
      <c r="I64" s="62">
        <v>1214</v>
      </c>
      <c r="J64" s="2">
        <v>607</v>
      </c>
      <c r="K64" s="2">
        <v>202</v>
      </c>
      <c r="L64" s="22">
        <v>74</v>
      </c>
      <c r="M64" s="46">
        <v>808.75999999999976</v>
      </c>
    </row>
    <row r="65" spans="1:13" x14ac:dyDescent="0.25">
      <c r="A65" s="50" t="s">
        <v>2344</v>
      </c>
      <c r="B65" s="50" t="s">
        <v>2345</v>
      </c>
      <c r="C65" s="50" t="s">
        <v>2341</v>
      </c>
      <c r="D65" s="5">
        <v>224</v>
      </c>
      <c r="E65" s="5">
        <v>3200.6899999999996</v>
      </c>
      <c r="F65" s="60">
        <v>134</v>
      </c>
      <c r="G65" s="61">
        <v>67</v>
      </c>
      <c r="H65" s="61">
        <v>22</v>
      </c>
      <c r="I65" s="62">
        <v>1920</v>
      </c>
      <c r="J65" s="2">
        <v>960</v>
      </c>
      <c r="K65" s="2">
        <v>320</v>
      </c>
      <c r="L65" s="22">
        <v>90</v>
      </c>
      <c r="M65" s="46">
        <v>1280.6899999999996</v>
      </c>
    </row>
    <row r="66" spans="1:13" x14ac:dyDescent="0.25">
      <c r="A66" s="50" t="s">
        <v>2346</v>
      </c>
      <c r="B66" s="50" t="s">
        <v>2347</v>
      </c>
      <c r="C66" s="50" t="s">
        <v>2341</v>
      </c>
      <c r="D66" s="5">
        <v>12</v>
      </c>
      <c r="E66" s="5">
        <v>195.72</v>
      </c>
      <c r="F66" s="60">
        <v>7</v>
      </c>
      <c r="G66" s="61">
        <v>4</v>
      </c>
      <c r="H66" s="61">
        <v>1</v>
      </c>
      <c r="I66" s="62">
        <v>117</v>
      </c>
      <c r="J66" s="2">
        <v>59</v>
      </c>
      <c r="K66" s="2">
        <v>20</v>
      </c>
      <c r="L66" s="22">
        <v>5</v>
      </c>
      <c r="M66" s="46">
        <v>78.72</v>
      </c>
    </row>
    <row r="67" spans="1:13" x14ac:dyDescent="0.25">
      <c r="A67" s="50" t="s">
        <v>2348</v>
      </c>
      <c r="B67" s="50" t="s">
        <v>2349</v>
      </c>
      <c r="C67" s="50" t="s">
        <v>1625</v>
      </c>
      <c r="D67" s="5">
        <v>93</v>
      </c>
      <c r="E67" s="5">
        <v>2064.21</v>
      </c>
      <c r="F67" s="60">
        <v>56</v>
      </c>
      <c r="G67" s="61">
        <v>28</v>
      </c>
      <c r="H67" s="61">
        <v>9</v>
      </c>
      <c r="I67" s="62">
        <v>1239</v>
      </c>
      <c r="J67" s="2">
        <v>619</v>
      </c>
      <c r="K67" s="2">
        <v>206</v>
      </c>
      <c r="L67" s="22">
        <v>37</v>
      </c>
      <c r="M67" s="46">
        <v>825.21</v>
      </c>
    </row>
    <row r="68" spans="1:13" x14ac:dyDescent="0.25">
      <c r="A68" s="50" t="s">
        <v>2350</v>
      </c>
      <c r="B68" s="50" t="s">
        <v>2351</v>
      </c>
      <c r="C68" s="50" t="s">
        <v>1625</v>
      </c>
      <c r="D68" s="5">
        <v>109</v>
      </c>
      <c r="E68" s="5">
        <v>9683.2800000000007</v>
      </c>
      <c r="F68" s="60">
        <v>65</v>
      </c>
      <c r="G68" s="61">
        <v>33</v>
      </c>
      <c r="H68" s="61">
        <v>11</v>
      </c>
      <c r="I68" s="62">
        <v>5810</v>
      </c>
      <c r="J68" s="2">
        <v>2905</v>
      </c>
      <c r="K68" s="2">
        <v>968</v>
      </c>
      <c r="L68" s="22">
        <v>44</v>
      </c>
      <c r="M68" s="46">
        <v>3873.2800000000007</v>
      </c>
    </row>
    <row r="69" spans="1:13" x14ac:dyDescent="0.25">
      <c r="A69" s="50" t="s">
        <v>2352</v>
      </c>
      <c r="B69" s="50" t="s">
        <v>2353</v>
      </c>
      <c r="C69" s="50" t="s">
        <v>1625</v>
      </c>
      <c r="D69" s="5">
        <v>118</v>
      </c>
      <c r="E69" s="5">
        <v>26188.000000000004</v>
      </c>
      <c r="F69" s="60">
        <v>71</v>
      </c>
      <c r="G69" s="61">
        <v>35</v>
      </c>
      <c r="H69" s="61">
        <v>12</v>
      </c>
      <c r="I69" s="62">
        <v>15713</v>
      </c>
      <c r="J69" s="2">
        <v>7856</v>
      </c>
      <c r="K69" s="2">
        <v>2619</v>
      </c>
      <c r="L69" s="22">
        <v>47</v>
      </c>
      <c r="M69" s="46">
        <v>10475.000000000004</v>
      </c>
    </row>
    <row r="70" spans="1:13" x14ac:dyDescent="0.25">
      <c r="A70" s="50" t="s">
        <v>2354</v>
      </c>
      <c r="B70" s="50" t="s">
        <v>2355</v>
      </c>
      <c r="C70" s="50" t="s">
        <v>1625</v>
      </c>
      <c r="D70" s="5">
        <v>58</v>
      </c>
      <c r="E70" s="5">
        <v>12873.199999999999</v>
      </c>
      <c r="F70" s="60">
        <v>35</v>
      </c>
      <c r="G70" s="61">
        <v>17</v>
      </c>
      <c r="H70" s="61">
        <v>6</v>
      </c>
      <c r="I70" s="62">
        <v>7724</v>
      </c>
      <c r="J70" s="2">
        <v>3862</v>
      </c>
      <c r="K70" s="2">
        <v>1287</v>
      </c>
      <c r="L70" s="22">
        <v>23</v>
      </c>
      <c r="M70" s="46">
        <v>5149.1999999999989</v>
      </c>
    </row>
    <row r="71" spans="1:13" x14ac:dyDescent="0.25">
      <c r="A71" s="50" t="s">
        <v>2356</v>
      </c>
      <c r="B71" s="50" t="s">
        <v>2357</v>
      </c>
      <c r="C71" s="50" t="s">
        <v>2358</v>
      </c>
      <c r="D71" s="5">
        <v>236</v>
      </c>
      <c r="E71" s="5">
        <v>2798.3799999999997</v>
      </c>
      <c r="F71" s="60">
        <v>142</v>
      </c>
      <c r="G71" s="61">
        <v>71</v>
      </c>
      <c r="H71" s="61">
        <v>24</v>
      </c>
      <c r="I71" s="62">
        <v>1679</v>
      </c>
      <c r="J71" s="2">
        <v>840</v>
      </c>
      <c r="K71" s="2">
        <v>280</v>
      </c>
      <c r="L71" s="22">
        <v>94</v>
      </c>
      <c r="M71" s="46">
        <v>1119.3799999999997</v>
      </c>
    </row>
    <row r="72" spans="1:13" x14ac:dyDescent="0.25">
      <c r="A72" s="50" t="s">
        <v>2359</v>
      </c>
      <c r="B72" s="50" t="s">
        <v>2360</v>
      </c>
      <c r="C72" s="50" t="s">
        <v>2358</v>
      </c>
      <c r="D72" s="5">
        <v>394</v>
      </c>
      <c r="E72" s="5">
        <v>5918.9199999999992</v>
      </c>
      <c r="F72" s="60">
        <v>236</v>
      </c>
      <c r="G72" s="61">
        <v>118</v>
      </c>
      <c r="H72" s="61">
        <v>39</v>
      </c>
      <c r="I72" s="62">
        <v>3551</v>
      </c>
      <c r="J72" s="2">
        <v>1776</v>
      </c>
      <c r="K72" s="2">
        <v>592</v>
      </c>
      <c r="L72" s="22">
        <v>158</v>
      </c>
      <c r="M72" s="46">
        <v>2367.9199999999992</v>
      </c>
    </row>
    <row r="73" spans="1:13" x14ac:dyDescent="0.25">
      <c r="A73" s="50" t="s">
        <v>2361</v>
      </c>
      <c r="B73" s="50" t="s">
        <v>2362</v>
      </c>
      <c r="C73" s="50" t="s">
        <v>2358</v>
      </c>
      <c r="D73" s="5">
        <v>232</v>
      </c>
      <c r="E73" s="5">
        <v>4131.9199999999992</v>
      </c>
      <c r="F73" s="60">
        <v>139</v>
      </c>
      <c r="G73" s="61">
        <v>70</v>
      </c>
      <c r="H73" s="61">
        <v>23</v>
      </c>
      <c r="I73" s="62">
        <v>2479</v>
      </c>
      <c r="J73" s="2">
        <v>1240</v>
      </c>
      <c r="K73" s="2">
        <v>413</v>
      </c>
      <c r="L73" s="22">
        <v>93</v>
      </c>
      <c r="M73" s="46">
        <v>1652.9199999999992</v>
      </c>
    </row>
    <row r="74" spans="1:13" x14ac:dyDescent="0.25">
      <c r="A74" s="50" t="s">
        <v>2363</v>
      </c>
      <c r="B74" s="50" t="s">
        <v>2364</v>
      </c>
      <c r="C74" s="50" t="s">
        <v>2358</v>
      </c>
      <c r="D74" s="5">
        <v>111</v>
      </c>
      <c r="E74" s="5">
        <v>2254.81</v>
      </c>
      <c r="F74" s="60">
        <v>67</v>
      </c>
      <c r="G74" s="61">
        <v>33</v>
      </c>
      <c r="H74" s="61">
        <v>11</v>
      </c>
      <c r="I74" s="62">
        <v>1353</v>
      </c>
      <c r="J74" s="2">
        <v>676</v>
      </c>
      <c r="K74" s="2">
        <v>225</v>
      </c>
      <c r="L74" s="22">
        <v>44</v>
      </c>
      <c r="M74" s="46">
        <v>901.81</v>
      </c>
    </row>
    <row r="75" spans="1:13" x14ac:dyDescent="0.25">
      <c r="A75" s="50" t="s">
        <v>2365</v>
      </c>
      <c r="B75" s="50" t="s">
        <v>2366</v>
      </c>
      <c r="C75" s="50" t="s">
        <v>123</v>
      </c>
      <c r="D75" s="5">
        <v>12</v>
      </c>
      <c r="E75" s="5">
        <v>23094.84</v>
      </c>
      <c r="F75" s="60">
        <v>7</v>
      </c>
      <c r="G75" s="61">
        <v>4</v>
      </c>
      <c r="H75" s="61">
        <v>1</v>
      </c>
      <c r="I75" s="62">
        <v>13857</v>
      </c>
      <c r="J75" s="2">
        <v>6928</v>
      </c>
      <c r="K75" s="2">
        <v>2309</v>
      </c>
      <c r="L75" s="22">
        <v>5</v>
      </c>
      <c r="M75" s="46">
        <v>9237.84</v>
      </c>
    </row>
    <row r="76" spans="1:13" x14ac:dyDescent="0.25">
      <c r="A76" s="50" t="s">
        <v>2367</v>
      </c>
      <c r="B76" s="50" t="s">
        <v>2368</v>
      </c>
      <c r="C76" s="50" t="s">
        <v>253</v>
      </c>
      <c r="D76" s="5">
        <v>10</v>
      </c>
      <c r="E76" s="5">
        <v>53.4</v>
      </c>
      <c r="F76" s="60">
        <v>6</v>
      </c>
      <c r="G76" s="61">
        <v>3</v>
      </c>
      <c r="H76" s="61">
        <v>1</v>
      </c>
      <c r="I76" s="62">
        <v>32</v>
      </c>
      <c r="J76" s="2">
        <v>16</v>
      </c>
      <c r="K76" s="2">
        <v>5</v>
      </c>
      <c r="L76" s="22">
        <v>4</v>
      </c>
      <c r="M76" s="46">
        <v>21.4</v>
      </c>
    </row>
    <row r="77" spans="1:13" x14ac:dyDescent="0.25">
      <c r="A77" s="50" t="s">
        <v>2369</v>
      </c>
      <c r="B77" s="50" t="s">
        <v>2370</v>
      </c>
      <c r="C77" s="50" t="s">
        <v>123</v>
      </c>
      <c r="D77" s="5">
        <v>116</v>
      </c>
      <c r="E77" s="5">
        <v>138148.08000000005</v>
      </c>
      <c r="F77" s="60">
        <v>70</v>
      </c>
      <c r="G77" s="61">
        <v>35</v>
      </c>
      <c r="H77" s="61">
        <v>12</v>
      </c>
      <c r="I77" s="62">
        <v>82889</v>
      </c>
      <c r="J77" s="2">
        <v>41444</v>
      </c>
      <c r="K77" s="2">
        <v>13815</v>
      </c>
      <c r="L77" s="22">
        <v>46</v>
      </c>
      <c r="M77" s="46">
        <v>55259.080000000045</v>
      </c>
    </row>
    <row r="78" spans="1:13" x14ac:dyDescent="0.25">
      <c r="A78" s="50" t="s">
        <v>2371</v>
      </c>
      <c r="B78" s="50" t="s">
        <v>2372</v>
      </c>
      <c r="C78" s="50" t="s">
        <v>2373</v>
      </c>
      <c r="D78" s="5">
        <v>27</v>
      </c>
      <c r="E78" s="5">
        <v>14356.440000000002</v>
      </c>
      <c r="F78" s="60">
        <v>16</v>
      </c>
      <c r="G78" s="61">
        <v>8</v>
      </c>
      <c r="H78" s="61">
        <v>3</v>
      </c>
      <c r="I78" s="62">
        <v>8614</v>
      </c>
      <c r="J78" s="2">
        <v>4307</v>
      </c>
      <c r="K78" s="2">
        <v>1436</v>
      </c>
      <c r="L78" s="22">
        <v>11</v>
      </c>
      <c r="M78" s="46">
        <v>5742.4400000000023</v>
      </c>
    </row>
    <row r="79" spans="1:13" x14ac:dyDescent="0.25">
      <c r="A79" s="50" t="s">
        <v>2374</v>
      </c>
      <c r="B79" s="50" t="s">
        <v>2375</v>
      </c>
      <c r="C79" s="50" t="s">
        <v>2341</v>
      </c>
      <c r="D79" s="5">
        <v>433</v>
      </c>
      <c r="E79" s="5">
        <v>4944.8600000000006</v>
      </c>
      <c r="F79" s="60">
        <v>260</v>
      </c>
      <c r="G79" s="61">
        <v>130</v>
      </c>
      <c r="H79" s="61">
        <v>43</v>
      </c>
      <c r="I79" s="62">
        <v>2967</v>
      </c>
      <c r="J79" s="2">
        <v>1483</v>
      </c>
      <c r="K79" s="2">
        <v>494</v>
      </c>
      <c r="L79" s="22">
        <v>173</v>
      </c>
      <c r="M79" s="46">
        <v>1977.8600000000006</v>
      </c>
    </row>
    <row r="80" spans="1:13" x14ac:dyDescent="0.25">
      <c r="A80" s="50" t="s">
        <v>2376</v>
      </c>
      <c r="B80" s="50" t="s">
        <v>2377</v>
      </c>
      <c r="C80" s="50" t="s">
        <v>2341</v>
      </c>
      <c r="D80" s="5">
        <v>130</v>
      </c>
      <c r="E80" s="5">
        <v>2311.3999999999996</v>
      </c>
      <c r="F80" s="60">
        <v>78</v>
      </c>
      <c r="G80" s="61">
        <v>39</v>
      </c>
      <c r="H80" s="61">
        <v>13</v>
      </c>
      <c r="I80" s="62">
        <v>1387</v>
      </c>
      <c r="J80" s="2">
        <v>693</v>
      </c>
      <c r="K80" s="2">
        <v>231</v>
      </c>
      <c r="L80" s="22">
        <v>52</v>
      </c>
      <c r="M80" s="46">
        <v>924.39999999999964</v>
      </c>
    </row>
    <row r="81" spans="1:13" x14ac:dyDescent="0.25">
      <c r="A81" s="50" t="s">
        <v>2378</v>
      </c>
      <c r="B81" s="50" t="s">
        <v>2379</v>
      </c>
      <c r="C81" s="50" t="s">
        <v>2341</v>
      </c>
      <c r="D81" s="5">
        <v>74</v>
      </c>
      <c r="E81" s="5">
        <v>2357.4000000000005</v>
      </c>
      <c r="F81" s="60">
        <v>44</v>
      </c>
      <c r="G81" s="61">
        <v>22</v>
      </c>
      <c r="H81" s="61">
        <v>7</v>
      </c>
      <c r="I81" s="62">
        <v>1414</v>
      </c>
      <c r="J81" s="2">
        <v>707</v>
      </c>
      <c r="K81" s="2">
        <v>236</v>
      </c>
      <c r="L81" s="22">
        <v>30</v>
      </c>
      <c r="M81" s="46">
        <v>943.40000000000055</v>
      </c>
    </row>
    <row r="82" spans="1:13" x14ac:dyDescent="0.25">
      <c r="A82" s="50" t="s">
        <v>2380</v>
      </c>
      <c r="B82" s="50" t="s">
        <v>2381</v>
      </c>
      <c r="C82" s="50" t="s">
        <v>1625</v>
      </c>
      <c r="D82" s="5">
        <v>40</v>
      </c>
      <c r="E82" s="5">
        <v>2132.8000000000002</v>
      </c>
      <c r="F82" s="60">
        <v>24</v>
      </c>
      <c r="G82" s="61">
        <v>12</v>
      </c>
      <c r="H82" s="61">
        <v>4</v>
      </c>
      <c r="I82" s="62">
        <v>1280</v>
      </c>
      <c r="J82" s="2">
        <v>640</v>
      </c>
      <c r="K82" s="2">
        <v>213</v>
      </c>
      <c r="L82" s="22">
        <v>16</v>
      </c>
      <c r="M82" s="46">
        <v>852.80000000000018</v>
      </c>
    </row>
    <row r="83" spans="1:13" x14ac:dyDescent="0.25">
      <c r="A83" s="50" t="s">
        <v>2382</v>
      </c>
      <c r="B83" s="50" t="s">
        <v>2383</v>
      </c>
      <c r="C83" s="50" t="s">
        <v>46</v>
      </c>
      <c r="D83" s="5">
        <v>39</v>
      </c>
      <c r="E83" s="5">
        <v>1293.24</v>
      </c>
      <c r="F83" s="60">
        <v>23</v>
      </c>
      <c r="G83" s="61">
        <v>12</v>
      </c>
      <c r="H83" s="61">
        <v>4</v>
      </c>
      <c r="I83" s="62">
        <v>776</v>
      </c>
      <c r="J83" s="2">
        <v>388</v>
      </c>
      <c r="K83" s="2">
        <v>129</v>
      </c>
      <c r="L83" s="22">
        <v>16</v>
      </c>
      <c r="M83" s="46">
        <v>517.24</v>
      </c>
    </row>
    <row r="84" spans="1:13" x14ac:dyDescent="0.25">
      <c r="A84" s="50" t="s">
        <v>2384</v>
      </c>
      <c r="B84" s="50" t="s">
        <v>2385</v>
      </c>
      <c r="C84" s="50" t="s">
        <v>46</v>
      </c>
      <c r="D84" s="5">
        <v>27</v>
      </c>
      <c r="E84" s="5">
        <v>731.97</v>
      </c>
      <c r="F84" s="60">
        <v>16</v>
      </c>
      <c r="G84" s="61">
        <v>8</v>
      </c>
      <c r="H84" s="61">
        <v>3</v>
      </c>
      <c r="I84" s="62">
        <v>439</v>
      </c>
      <c r="J84" s="2">
        <v>220</v>
      </c>
      <c r="K84" s="2">
        <v>73</v>
      </c>
      <c r="L84" s="22">
        <v>11</v>
      </c>
      <c r="M84" s="46">
        <v>292.97000000000003</v>
      </c>
    </row>
    <row r="85" spans="1:13" x14ac:dyDescent="0.25">
      <c r="A85" s="50" t="s">
        <v>2386</v>
      </c>
      <c r="B85" s="50" t="s">
        <v>2387</v>
      </c>
      <c r="C85" s="50" t="s">
        <v>2388</v>
      </c>
      <c r="D85" s="5">
        <v>23</v>
      </c>
      <c r="E85" s="5">
        <v>21032.579999999998</v>
      </c>
      <c r="F85" s="60">
        <v>14</v>
      </c>
      <c r="G85" s="61">
        <v>7</v>
      </c>
      <c r="H85" s="61">
        <v>2</v>
      </c>
      <c r="I85" s="62">
        <v>12620</v>
      </c>
      <c r="J85" s="2">
        <v>6310</v>
      </c>
      <c r="K85" s="2">
        <v>2103</v>
      </c>
      <c r="L85" s="22">
        <v>9</v>
      </c>
      <c r="M85" s="46">
        <v>8412.5799999999981</v>
      </c>
    </row>
    <row r="86" spans="1:13" x14ac:dyDescent="0.25">
      <c r="A86" s="50" t="s">
        <v>2389</v>
      </c>
      <c r="B86" s="50" t="s">
        <v>2261</v>
      </c>
      <c r="C86" s="50" t="s">
        <v>2262</v>
      </c>
      <c r="D86" s="5">
        <v>47</v>
      </c>
      <c r="E86" s="5">
        <v>880.31000000000006</v>
      </c>
      <c r="F86" s="60">
        <v>28</v>
      </c>
      <c r="G86" s="61">
        <v>14</v>
      </c>
      <c r="H86" s="61">
        <v>5</v>
      </c>
      <c r="I86" s="62">
        <v>528</v>
      </c>
      <c r="J86" s="2">
        <v>264</v>
      </c>
      <c r="K86" s="2">
        <v>88</v>
      </c>
      <c r="L86" s="22">
        <v>19</v>
      </c>
      <c r="M86" s="46">
        <v>352.31000000000006</v>
      </c>
    </row>
    <row r="87" spans="1:13" x14ac:dyDescent="0.25">
      <c r="A87" s="50" t="s">
        <v>2390</v>
      </c>
      <c r="B87" s="50" t="s">
        <v>2391</v>
      </c>
      <c r="C87" s="50" t="s">
        <v>22</v>
      </c>
      <c r="D87" s="5">
        <v>34</v>
      </c>
      <c r="E87" s="5">
        <v>129044.96</v>
      </c>
      <c r="F87" s="60">
        <v>20</v>
      </c>
      <c r="G87" s="61">
        <v>10</v>
      </c>
      <c r="H87" s="61">
        <v>3</v>
      </c>
      <c r="I87" s="62">
        <v>77427</v>
      </c>
      <c r="J87" s="2">
        <v>38713</v>
      </c>
      <c r="K87" s="2">
        <v>12904</v>
      </c>
      <c r="L87" s="22">
        <v>14</v>
      </c>
      <c r="M87" s="46">
        <v>51617.960000000006</v>
      </c>
    </row>
    <row r="88" spans="1:13" x14ac:dyDescent="0.25">
      <c r="A88" s="50" t="s">
        <v>2392</v>
      </c>
      <c r="B88" s="50" t="s">
        <v>2393</v>
      </c>
      <c r="C88" s="50" t="s">
        <v>1625</v>
      </c>
      <c r="D88" s="5">
        <v>228</v>
      </c>
      <c r="E88" s="5">
        <v>4211.16</v>
      </c>
      <c r="F88" s="60">
        <v>137</v>
      </c>
      <c r="G88" s="61">
        <v>68</v>
      </c>
      <c r="H88" s="61">
        <v>23</v>
      </c>
      <c r="I88" s="62">
        <v>2527</v>
      </c>
      <c r="J88" s="2">
        <v>1263</v>
      </c>
      <c r="K88" s="2">
        <v>421</v>
      </c>
      <c r="L88" s="22">
        <v>91</v>
      </c>
      <c r="M88" s="46">
        <v>1684.1599999999999</v>
      </c>
    </row>
    <row r="89" spans="1:13" x14ac:dyDescent="0.25">
      <c r="A89" s="50" t="s">
        <v>2394</v>
      </c>
      <c r="B89" s="50" t="s">
        <v>2395</v>
      </c>
      <c r="C89" s="50" t="s">
        <v>133</v>
      </c>
      <c r="D89" s="5">
        <v>17</v>
      </c>
      <c r="E89" s="5">
        <v>233.75</v>
      </c>
      <c r="F89" s="60">
        <v>10</v>
      </c>
      <c r="G89" s="61">
        <v>5</v>
      </c>
      <c r="H89" s="61">
        <v>2</v>
      </c>
      <c r="I89" s="62">
        <v>140</v>
      </c>
      <c r="J89" s="2">
        <v>70</v>
      </c>
      <c r="K89" s="2">
        <v>23</v>
      </c>
      <c r="L89" s="22">
        <v>7</v>
      </c>
      <c r="M89" s="46">
        <v>93.75</v>
      </c>
    </row>
    <row r="90" spans="1:13" x14ac:dyDescent="0.25">
      <c r="A90" s="50" t="s">
        <v>2396</v>
      </c>
      <c r="B90" s="50" t="s">
        <v>2397</v>
      </c>
      <c r="C90" s="50" t="s">
        <v>133</v>
      </c>
      <c r="D90" s="5">
        <v>84</v>
      </c>
      <c r="E90" s="5">
        <v>6692.78</v>
      </c>
      <c r="F90" s="60">
        <v>50</v>
      </c>
      <c r="G90" s="61">
        <v>25</v>
      </c>
      <c r="H90" s="61">
        <v>8</v>
      </c>
      <c r="I90" s="62">
        <v>4016</v>
      </c>
      <c r="J90" s="2">
        <v>2008</v>
      </c>
      <c r="K90" s="2">
        <v>669</v>
      </c>
      <c r="L90" s="22">
        <v>34</v>
      </c>
      <c r="M90" s="46">
        <v>2676.7799999999997</v>
      </c>
    </row>
    <row r="91" spans="1:13" x14ac:dyDescent="0.25">
      <c r="A91" s="50" t="s">
        <v>2398</v>
      </c>
      <c r="B91" s="50" t="s">
        <v>2399</v>
      </c>
      <c r="C91" s="50" t="s">
        <v>123</v>
      </c>
      <c r="D91" s="5">
        <v>14</v>
      </c>
      <c r="E91" s="5">
        <v>21103.870000000003</v>
      </c>
      <c r="F91" s="60">
        <v>8</v>
      </c>
      <c r="G91" s="61">
        <v>4</v>
      </c>
      <c r="H91" s="61">
        <v>1</v>
      </c>
      <c r="I91" s="62">
        <v>12662</v>
      </c>
      <c r="J91" s="2">
        <v>6331</v>
      </c>
      <c r="K91" s="2">
        <v>2110</v>
      </c>
      <c r="L91" s="22">
        <v>6</v>
      </c>
      <c r="M91" s="46">
        <v>8441.8700000000026</v>
      </c>
    </row>
    <row r="92" spans="1:13" x14ac:dyDescent="0.25">
      <c r="A92" s="50" t="s">
        <v>2400</v>
      </c>
      <c r="B92" s="50" t="s">
        <v>2401</v>
      </c>
      <c r="C92" s="50" t="s">
        <v>123</v>
      </c>
      <c r="D92" s="5">
        <v>59</v>
      </c>
      <c r="E92" s="5">
        <v>177844.91999999998</v>
      </c>
      <c r="F92" s="60">
        <v>35</v>
      </c>
      <c r="G92" s="61">
        <v>18</v>
      </c>
      <c r="H92" s="61">
        <v>6</v>
      </c>
      <c r="I92" s="62">
        <v>106707</v>
      </c>
      <c r="J92" s="2">
        <v>53353</v>
      </c>
      <c r="K92" s="2">
        <v>17784</v>
      </c>
      <c r="L92" s="22">
        <v>24</v>
      </c>
      <c r="M92" s="46">
        <v>71137.919999999984</v>
      </c>
    </row>
    <row r="93" spans="1:13" x14ac:dyDescent="0.25">
      <c r="A93" s="50" t="s">
        <v>2402</v>
      </c>
      <c r="B93" s="50" t="s">
        <v>2403</v>
      </c>
      <c r="C93" s="50" t="s">
        <v>123</v>
      </c>
      <c r="D93" s="5">
        <v>1</v>
      </c>
      <c r="E93" s="5">
        <v>2954.6</v>
      </c>
      <c r="F93" s="60">
        <v>1</v>
      </c>
      <c r="G93" s="61">
        <v>0</v>
      </c>
      <c r="H93" s="61">
        <v>0</v>
      </c>
      <c r="I93" s="62">
        <v>1773</v>
      </c>
      <c r="J93" s="2">
        <v>886</v>
      </c>
      <c r="K93" s="2">
        <v>295</v>
      </c>
      <c r="L93" s="22">
        <v>0</v>
      </c>
      <c r="M93" s="46">
        <v>1181.5999999999999</v>
      </c>
    </row>
    <row r="94" spans="1:13" x14ac:dyDescent="0.25">
      <c r="A94" s="50" t="s">
        <v>2404</v>
      </c>
      <c r="B94" s="50" t="s">
        <v>2405</v>
      </c>
      <c r="C94" s="50" t="s">
        <v>51</v>
      </c>
      <c r="D94" s="5">
        <v>30</v>
      </c>
      <c r="E94" s="5">
        <v>10036.200000000001</v>
      </c>
      <c r="F94" s="60">
        <v>18</v>
      </c>
      <c r="G94" s="61">
        <v>9</v>
      </c>
      <c r="H94" s="61">
        <v>3</v>
      </c>
      <c r="I94" s="62">
        <v>6022</v>
      </c>
      <c r="J94" s="2">
        <v>3011</v>
      </c>
      <c r="K94" s="2">
        <v>1004</v>
      </c>
      <c r="L94" s="22">
        <v>12</v>
      </c>
      <c r="M94" s="46">
        <v>4014.2000000000007</v>
      </c>
    </row>
    <row r="95" spans="1:13" x14ac:dyDescent="0.25">
      <c r="A95" s="50" t="s">
        <v>2406</v>
      </c>
      <c r="B95" s="50" t="s">
        <v>2407</v>
      </c>
      <c r="C95" s="50" t="s">
        <v>22</v>
      </c>
      <c r="D95" s="5">
        <v>32</v>
      </c>
      <c r="E95" s="5">
        <v>15866.560000000001</v>
      </c>
      <c r="F95" s="60">
        <v>19</v>
      </c>
      <c r="G95" s="61">
        <v>10</v>
      </c>
      <c r="H95" s="61">
        <v>3</v>
      </c>
      <c r="I95" s="62">
        <v>9520</v>
      </c>
      <c r="J95" s="2">
        <v>4760</v>
      </c>
      <c r="K95" s="2">
        <v>1587</v>
      </c>
      <c r="L95" s="22">
        <v>13</v>
      </c>
      <c r="M95" s="46">
        <v>6346.5600000000013</v>
      </c>
    </row>
    <row r="96" spans="1:13" x14ac:dyDescent="0.25">
      <c r="A96" s="50" t="s">
        <v>2408</v>
      </c>
      <c r="B96" s="50" t="s">
        <v>2409</v>
      </c>
      <c r="C96" s="50" t="s">
        <v>1625</v>
      </c>
      <c r="D96" s="5">
        <v>1</v>
      </c>
      <c r="E96" s="5">
        <v>2483.91</v>
      </c>
      <c r="F96" s="60">
        <v>1</v>
      </c>
      <c r="G96" s="61">
        <v>0</v>
      </c>
      <c r="H96" s="61">
        <v>0</v>
      </c>
      <c r="I96" s="62">
        <v>1490</v>
      </c>
      <c r="J96" s="2">
        <v>745</v>
      </c>
      <c r="K96" s="2">
        <v>248</v>
      </c>
      <c r="L96" s="22">
        <v>0</v>
      </c>
      <c r="M96" s="46">
        <v>993.90999999999985</v>
      </c>
    </row>
    <row r="97" spans="1:13" x14ac:dyDescent="0.25">
      <c r="A97" s="50" t="s">
        <v>2410</v>
      </c>
      <c r="B97" s="50" t="s">
        <v>2411</v>
      </c>
      <c r="C97" s="50" t="s">
        <v>133</v>
      </c>
      <c r="D97" s="5">
        <v>11</v>
      </c>
      <c r="E97" s="5">
        <v>2743</v>
      </c>
      <c r="F97" s="60">
        <v>7</v>
      </c>
      <c r="G97" s="61">
        <v>3</v>
      </c>
      <c r="H97" s="61">
        <v>1</v>
      </c>
      <c r="I97" s="62">
        <v>1646</v>
      </c>
      <c r="J97" s="2">
        <v>823</v>
      </c>
      <c r="K97" s="2">
        <v>274</v>
      </c>
      <c r="L97" s="22">
        <v>4</v>
      </c>
      <c r="M97" s="46">
        <v>1097</v>
      </c>
    </row>
    <row r="98" spans="1:13" x14ac:dyDescent="0.25">
      <c r="A98" s="50" t="s">
        <v>2412</v>
      </c>
      <c r="B98" s="50" t="s">
        <v>2413</v>
      </c>
      <c r="C98" s="50" t="s">
        <v>548</v>
      </c>
      <c r="D98" s="5">
        <v>3</v>
      </c>
      <c r="E98" s="5">
        <v>6674.0999999999995</v>
      </c>
      <c r="F98" s="60">
        <v>2</v>
      </c>
      <c r="G98" s="61">
        <v>1</v>
      </c>
      <c r="H98" s="61">
        <v>0</v>
      </c>
      <c r="I98" s="62">
        <v>4004</v>
      </c>
      <c r="J98" s="2">
        <v>2002</v>
      </c>
      <c r="K98" s="2">
        <v>667</v>
      </c>
      <c r="L98" s="22">
        <v>1</v>
      </c>
      <c r="M98" s="46">
        <v>2670.0999999999995</v>
      </c>
    </row>
    <row r="99" spans="1:13" x14ac:dyDescent="0.25">
      <c r="A99" s="50" t="s">
        <v>2414</v>
      </c>
      <c r="B99" s="50" t="s">
        <v>2415</v>
      </c>
      <c r="C99" s="50" t="s">
        <v>123</v>
      </c>
      <c r="D99" s="5">
        <v>13</v>
      </c>
      <c r="E99" s="5">
        <v>41186.599999999991</v>
      </c>
      <c r="F99" s="60">
        <v>8</v>
      </c>
      <c r="G99" s="61">
        <v>4</v>
      </c>
      <c r="H99" s="61">
        <v>1</v>
      </c>
      <c r="I99" s="62">
        <v>24712</v>
      </c>
      <c r="J99" s="2">
        <v>12356</v>
      </c>
      <c r="K99" s="2">
        <v>4119</v>
      </c>
      <c r="L99" s="22">
        <v>5</v>
      </c>
      <c r="M99" s="46">
        <v>16474.599999999991</v>
      </c>
    </row>
    <row r="100" spans="1:13" x14ac:dyDescent="0.25">
      <c r="A100" s="50" t="s">
        <v>2416</v>
      </c>
      <c r="B100" s="50" t="s">
        <v>2417</v>
      </c>
      <c r="C100" s="50" t="s">
        <v>123</v>
      </c>
      <c r="D100" s="5">
        <v>10</v>
      </c>
      <c r="E100" s="5">
        <v>11118.4</v>
      </c>
      <c r="F100" s="60">
        <v>6</v>
      </c>
      <c r="G100" s="61">
        <v>3</v>
      </c>
      <c r="H100" s="61">
        <v>1</v>
      </c>
      <c r="I100" s="62">
        <v>6671</v>
      </c>
      <c r="J100" s="2">
        <v>3336</v>
      </c>
      <c r="K100" s="2">
        <v>1112</v>
      </c>
      <c r="L100" s="22">
        <v>4</v>
      </c>
      <c r="M100" s="46">
        <v>4447.3999999999996</v>
      </c>
    </row>
    <row r="101" spans="1:13" x14ac:dyDescent="0.25">
      <c r="A101" s="50" t="s">
        <v>2418</v>
      </c>
      <c r="B101" s="50" t="s">
        <v>2419</v>
      </c>
      <c r="C101" s="50" t="s">
        <v>51</v>
      </c>
      <c r="D101" s="5">
        <v>18</v>
      </c>
      <c r="E101" s="5">
        <v>247.5</v>
      </c>
      <c r="F101" s="60">
        <v>11</v>
      </c>
      <c r="G101" s="61">
        <v>5</v>
      </c>
      <c r="H101" s="61">
        <v>2</v>
      </c>
      <c r="I101" s="62">
        <v>149</v>
      </c>
      <c r="J101" s="2">
        <v>74</v>
      </c>
      <c r="K101" s="2">
        <v>25</v>
      </c>
      <c r="L101" s="22">
        <v>7</v>
      </c>
      <c r="M101" s="46">
        <v>98.5</v>
      </c>
    </row>
    <row r="102" spans="1:13" x14ac:dyDescent="0.25">
      <c r="A102" s="50" t="s">
        <v>2420</v>
      </c>
      <c r="B102" s="50" t="s">
        <v>2421</v>
      </c>
      <c r="C102" s="50" t="s">
        <v>51</v>
      </c>
      <c r="D102" s="5">
        <v>46</v>
      </c>
      <c r="E102" s="5">
        <v>3675.3999999999996</v>
      </c>
      <c r="F102" s="60">
        <v>28</v>
      </c>
      <c r="G102" s="61">
        <v>14</v>
      </c>
      <c r="H102" s="61">
        <v>5</v>
      </c>
      <c r="I102" s="62">
        <v>2205</v>
      </c>
      <c r="J102" s="2">
        <v>1103</v>
      </c>
      <c r="K102" s="2">
        <v>368</v>
      </c>
      <c r="L102" s="22">
        <v>18</v>
      </c>
      <c r="M102" s="46">
        <v>1470.3999999999996</v>
      </c>
    </row>
    <row r="103" spans="1:13" x14ac:dyDescent="0.25">
      <c r="A103" s="50" t="s">
        <v>2427</v>
      </c>
      <c r="B103" s="50" t="s">
        <v>2428</v>
      </c>
      <c r="C103" s="50" t="s">
        <v>199</v>
      </c>
      <c r="D103" s="5">
        <v>13</v>
      </c>
      <c r="E103" s="5">
        <v>18485.09</v>
      </c>
      <c r="F103" s="60">
        <v>8</v>
      </c>
      <c r="G103" s="61">
        <v>4</v>
      </c>
      <c r="H103" s="61">
        <v>1</v>
      </c>
      <c r="I103" s="62">
        <v>11091</v>
      </c>
      <c r="J103" s="2">
        <v>5546</v>
      </c>
      <c r="K103" s="2">
        <v>1849</v>
      </c>
      <c r="L103" s="22">
        <v>5</v>
      </c>
      <c r="M103" s="46">
        <v>7394.09</v>
      </c>
    </row>
    <row r="104" spans="1:13" x14ac:dyDescent="0.25">
      <c r="A104" s="50" t="s">
        <v>2429</v>
      </c>
      <c r="B104" s="50" t="s">
        <v>2430</v>
      </c>
      <c r="C104" s="50" t="s">
        <v>133</v>
      </c>
      <c r="D104" s="5">
        <v>17</v>
      </c>
      <c r="E104" s="5">
        <v>1150.2199999999998</v>
      </c>
      <c r="F104" s="60">
        <v>10</v>
      </c>
      <c r="G104" s="61">
        <v>5</v>
      </c>
      <c r="H104" s="61">
        <v>2</v>
      </c>
      <c r="I104" s="62">
        <v>690</v>
      </c>
      <c r="J104" s="2">
        <v>345</v>
      </c>
      <c r="K104" s="2">
        <v>115</v>
      </c>
      <c r="L104" s="22">
        <v>7</v>
      </c>
      <c r="M104" s="46">
        <v>460.2199999999998</v>
      </c>
    </row>
    <row r="105" spans="1:13" x14ac:dyDescent="0.25">
      <c r="A105" s="50" t="s">
        <v>2431</v>
      </c>
      <c r="B105" s="50" t="s">
        <v>2432</v>
      </c>
      <c r="C105" s="50" t="s">
        <v>133</v>
      </c>
      <c r="D105" s="5">
        <v>7</v>
      </c>
      <c r="E105" s="5">
        <v>159.45000000000002</v>
      </c>
      <c r="F105" s="60">
        <v>4</v>
      </c>
      <c r="G105" s="61">
        <v>2</v>
      </c>
      <c r="H105" s="61">
        <v>1</v>
      </c>
      <c r="I105" s="62">
        <v>96</v>
      </c>
      <c r="J105" s="2">
        <v>48</v>
      </c>
      <c r="K105" s="2">
        <v>16</v>
      </c>
      <c r="L105" s="22">
        <v>3</v>
      </c>
      <c r="M105" s="46">
        <v>63.450000000000017</v>
      </c>
    </row>
    <row r="106" spans="1:13" x14ac:dyDescent="0.25">
      <c r="A106" s="50" t="s">
        <v>2433</v>
      </c>
      <c r="B106" s="50" t="s">
        <v>2434</v>
      </c>
      <c r="C106" s="50" t="s">
        <v>2435</v>
      </c>
      <c r="D106" s="5">
        <v>231</v>
      </c>
      <c r="E106" s="5">
        <v>138367.70000000001</v>
      </c>
      <c r="F106" s="60">
        <v>139</v>
      </c>
      <c r="G106" s="61">
        <v>69</v>
      </c>
      <c r="H106" s="61">
        <v>23</v>
      </c>
      <c r="I106" s="62">
        <v>83021</v>
      </c>
      <c r="J106" s="2">
        <v>41510</v>
      </c>
      <c r="K106" s="2">
        <v>13837</v>
      </c>
      <c r="L106" s="22">
        <v>92</v>
      </c>
      <c r="M106" s="46">
        <v>55346.700000000012</v>
      </c>
    </row>
    <row r="107" spans="1:13" x14ac:dyDescent="0.25">
      <c r="A107" s="50" t="s">
        <v>2436</v>
      </c>
      <c r="B107" s="50" t="s">
        <v>2437</v>
      </c>
      <c r="C107" s="50" t="s">
        <v>57</v>
      </c>
      <c r="D107" s="5">
        <v>162</v>
      </c>
      <c r="E107" s="5">
        <v>120813.11999999998</v>
      </c>
      <c r="F107" s="60">
        <v>97</v>
      </c>
      <c r="G107" s="61">
        <v>49</v>
      </c>
      <c r="H107" s="61">
        <v>16</v>
      </c>
      <c r="I107" s="62">
        <v>72488</v>
      </c>
      <c r="J107" s="2">
        <v>36244</v>
      </c>
      <c r="K107" s="2">
        <v>12081</v>
      </c>
      <c r="L107" s="22">
        <v>65</v>
      </c>
      <c r="M107" s="46">
        <v>48325.119999999981</v>
      </c>
    </row>
    <row r="108" spans="1:13" x14ac:dyDescent="0.25">
      <c r="A108" s="50" t="s">
        <v>2438</v>
      </c>
      <c r="B108" s="50" t="s">
        <v>2439</v>
      </c>
      <c r="C108" s="50" t="s">
        <v>46</v>
      </c>
      <c r="D108" s="5">
        <v>41</v>
      </c>
      <c r="E108" s="5">
        <v>734.12</v>
      </c>
      <c r="F108" s="60">
        <v>25</v>
      </c>
      <c r="G108" s="61">
        <v>12</v>
      </c>
      <c r="H108" s="61">
        <v>4</v>
      </c>
      <c r="I108" s="62">
        <v>440</v>
      </c>
      <c r="J108" s="2">
        <v>220</v>
      </c>
      <c r="K108" s="2">
        <v>73</v>
      </c>
      <c r="L108" s="22">
        <v>16</v>
      </c>
      <c r="M108" s="46">
        <v>294.12</v>
      </c>
    </row>
    <row r="109" spans="1:13" x14ac:dyDescent="0.25">
      <c r="A109" s="50" t="s">
        <v>2440</v>
      </c>
      <c r="B109" s="50" t="s">
        <v>2441</v>
      </c>
      <c r="C109" s="50" t="s">
        <v>664</v>
      </c>
      <c r="D109" s="5">
        <v>25</v>
      </c>
      <c r="E109" s="5">
        <v>4869</v>
      </c>
      <c r="F109" s="60">
        <v>15</v>
      </c>
      <c r="G109" s="61">
        <v>8</v>
      </c>
      <c r="H109" s="61">
        <v>3</v>
      </c>
      <c r="I109" s="62">
        <v>2921</v>
      </c>
      <c r="J109" s="2">
        <v>1461</v>
      </c>
      <c r="K109" s="2">
        <v>487</v>
      </c>
      <c r="L109" s="22">
        <v>10</v>
      </c>
      <c r="M109" s="46">
        <v>1948</v>
      </c>
    </row>
    <row r="110" spans="1:13" x14ac:dyDescent="0.25">
      <c r="A110" s="50" t="s">
        <v>2442</v>
      </c>
      <c r="B110" s="50" t="s">
        <v>2443</v>
      </c>
      <c r="C110" s="50" t="s">
        <v>123</v>
      </c>
      <c r="D110" s="5">
        <v>15</v>
      </c>
      <c r="E110" s="5">
        <v>53157.45</v>
      </c>
      <c r="F110" s="60">
        <v>9</v>
      </c>
      <c r="G110" s="61">
        <v>5</v>
      </c>
      <c r="H110" s="61">
        <v>2</v>
      </c>
      <c r="I110" s="62">
        <v>31894</v>
      </c>
      <c r="J110" s="2">
        <v>15947</v>
      </c>
      <c r="K110" s="2">
        <v>5316</v>
      </c>
      <c r="L110" s="22">
        <v>6</v>
      </c>
      <c r="M110" s="46">
        <v>21263.449999999997</v>
      </c>
    </row>
    <row r="111" spans="1:13" x14ac:dyDescent="0.25">
      <c r="A111" s="50" t="s">
        <v>2444</v>
      </c>
      <c r="B111" s="50" t="s">
        <v>2445</v>
      </c>
      <c r="C111" s="50" t="s">
        <v>2373</v>
      </c>
      <c r="D111" s="5">
        <v>17</v>
      </c>
      <c r="E111" s="5">
        <v>9039.2400000000016</v>
      </c>
      <c r="F111" s="60">
        <v>10</v>
      </c>
      <c r="G111" s="61">
        <v>5</v>
      </c>
      <c r="H111" s="61">
        <v>2</v>
      </c>
      <c r="I111" s="62">
        <v>5424</v>
      </c>
      <c r="J111" s="2">
        <v>2712</v>
      </c>
      <c r="K111" s="2">
        <v>904</v>
      </c>
      <c r="L111" s="22">
        <v>7</v>
      </c>
      <c r="M111" s="46">
        <v>3615.2400000000016</v>
      </c>
    </row>
    <row r="112" spans="1:13" x14ac:dyDescent="0.25">
      <c r="A112" s="50" t="s">
        <v>2446</v>
      </c>
      <c r="B112" s="50" t="s">
        <v>2447</v>
      </c>
      <c r="C112" s="50" t="s">
        <v>2448</v>
      </c>
      <c r="D112" s="5">
        <v>37</v>
      </c>
      <c r="E112" s="5">
        <v>1743.2599999999998</v>
      </c>
      <c r="F112" s="60">
        <v>22</v>
      </c>
      <c r="G112" s="61">
        <v>11</v>
      </c>
      <c r="H112" s="61">
        <v>4</v>
      </c>
      <c r="I112" s="62">
        <v>1046</v>
      </c>
      <c r="J112" s="2">
        <v>523</v>
      </c>
      <c r="K112" s="2">
        <v>174</v>
      </c>
      <c r="L112" s="22">
        <v>15</v>
      </c>
      <c r="M112" s="46">
        <v>697.25999999999976</v>
      </c>
    </row>
    <row r="113" spans="1:13" x14ac:dyDescent="0.25">
      <c r="A113" s="50" t="s">
        <v>2449</v>
      </c>
      <c r="B113" s="50" t="s">
        <v>2450</v>
      </c>
      <c r="C113" s="50" t="s">
        <v>2448</v>
      </c>
      <c r="D113" s="5">
        <v>39</v>
      </c>
      <c r="E113" s="5">
        <v>2194.21</v>
      </c>
      <c r="F113" s="60">
        <v>23</v>
      </c>
      <c r="G113" s="61">
        <v>12</v>
      </c>
      <c r="H113" s="61">
        <v>4</v>
      </c>
      <c r="I113" s="62">
        <v>1317</v>
      </c>
      <c r="J113" s="2">
        <v>658</v>
      </c>
      <c r="K113" s="2">
        <v>219</v>
      </c>
      <c r="L113" s="22">
        <v>16</v>
      </c>
      <c r="M113" s="46">
        <v>877.21</v>
      </c>
    </row>
    <row r="114" spans="1:13" x14ac:dyDescent="0.25">
      <c r="A114" s="50" t="s">
        <v>2451</v>
      </c>
      <c r="B114" s="50" t="s">
        <v>2452</v>
      </c>
      <c r="C114" s="50" t="s">
        <v>2079</v>
      </c>
      <c r="D114" s="5">
        <v>2</v>
      </c>
      <c r="E114" s="5">
        <v>6438.26</v>
      </c>
      <c r="F114" s="60">
        <v>1</v>
      </c>
      <c r="G114" s="61">
        <v>1</v>
      </c>
      <c r="H114" s="61">
        <v>0</v>
      </c>
      <c r="I114" s="62">
        <v>3863</v>
      </c>
      <c r="J114" s="2">
        <v>1931</v>
      </c>
      <c r="K114" s="2">
        <v>644</v>
      </c>
      <c r="L114" s="22">
        <v>1</v>
      </c>
      <c r="M114" s="46">
        <v>2575.2600000000002</v>
      </c>
    </row>
    <row r="115" spans="1:13" x14ac:dyDescent="0.25">
      <c r="A115" s="50" t="s">
        <v>2453</v>
      </c>
      <c r="B115" s="50" t="s">
        <v>2454</v>
      </c>
      <c r="C115" s="50" t="s">
        <v>123</v>
      </c>
      <c r="D115" s="5">
        <v>275</v>
      </c>
      <c r="E115" s="5">
        <v>231926.75000000003</v>
      </c>
      <c r="F115" s="60">
        <v>165</v>
      </c>
      <c r="G115" s="61">
        <v>83</v>
      </c>
      <c r="H115" s="61">
        <v>28</v>
      </c>
      <c r="I115" s="62">
        <v>139156</v>
      </c>
      <c r="J115" s="2">
        <v>69578</v>
      </c>
      <c r="K115" s="2">
        <v>23193</v>
      </c>
      <c r="L115" s="22">
        <v>110</v>
      </c>
      <c r="M115" s="46">
        <v>92770.750000000029</v>
      </c>
    </row>
    <row r="116" spans="1:13" x14ac:dyDescent="0.25">
      <c r="A116" s="50" t="s">
        <v>2455</v>
      </c>
      <c r="B116" s="50" t="s">
        <v>2456</v>
      </c>
      <c r="C116" s="50" t="s">
        <v>2424</v>
      </c>
      <c r="D116" s="5">
        <v>1</v>
      </c>
      <c r="E116" s="5">
        <v>245.69</v>
      </c>
      <c r="F116" s="60">
        <v>1</v>
      </c>
      <c r="G116" s="61">
        <v>0</v>
      </c>
      <c r="H116" s="61">
        <v>0</v>
      </c>
      <c r="I116" s="62">
        <v>147</v>
      </c>
      <c r="J116" s="2">
        <v>74</v>
      </c>
      <c r="K116" s="2">
        <v>25</v>
      </c>
      <c r="L116" s="22">
        <v>0</v>
      </c>
      <c r="M116" s="46">
        <v>98.69</v>
      </c>
    </row>
    <row r="117" spans="1:13" x14ac:dyDescent="0.25">
      <c r="A117" s="50" t="s">
        <v>2457</v>
      </c>
      <c r="B117" s="50" t="s">
        <v>2458</v>
      </c>
      <c r="C117" s="50" t="s">
        <v>2424</v>
      </c>
      <c r="D117" s="5">
        <v>85</v>
      </c>
      <c r="E117" s="5">
        <v>43165.869999999995</v>
      </c>
      <c r="F117" s="60">
        <v>51</v>
      </c>
      <c r="G117" s="61">
        <v>26</v>
      </c>
      <c r="H117" s="61">
        <v>9</v>
      </c>
      <c r="I117" s="62">
        <v>25900</v>
      </c>
      <c r="J117" s="2">
        <v>12950</v>
      </c>
      <c r="K117" s="2">
        <v>4317</v>
      </c>
      <c r="L117" s="22">
        <v>34</v>
      </c>
      <c r="M117" s="46">
        <v>17265.869999999995</v>
      </c>
    </row>
    <row r="118" spans="1:13" x14ac:dyDescent="0.25">
      <c r="A118" s="50" t="s">
        <v>2459</v>
      </c>
      <c r="B118" s="50" t="s">
        <v>2460</v>
      </c>
      <c r="C118" s="50" t="s">
        <v>199</v>
      </c>
      <c r="D118" s="5">
        <v>10</v>
      </c>
      <c r="E118" s="5">
        <v>9841.3599999999988</v>
      </c>
      <c r="F118" s="60">
        <v>6</v>
      </c>
      <c r="G118" s="61">
        <v>3</v>
      </c>
      <c r="H118" s="61">
        <v>1</v>
      </c>
      <c r="I118" s="62">
        <v>5905</v>
      </c>
      <c r="J118" s="2">
        <v>2952</v>
      </c>
      <c r="K118" s="2">
        <v>984</v>
      </c>
      <c r="L118" s="22">
        <v>4</v>
      </c>
      <c r="M118" s="46">
        <v>3936.3599999999988</v>
      </c>
    </row>
    <row r="119" spans="1:13" x14ac:dyDescent="0.25">
      <c r="A119" s="50" t="s">
        <v>2461</v>
      </c>
      <c r="B119" s="50" t="s">
        <v>2462</v>
      </c>
      <c r="C119" s="50" t="s">
        <v>199</v>
      </c>
      <c r="D119" s="5">
        <v>30</v>
      </c>
      <c r="E119" s="5">
        <v>54677.039999999994</v>
      </c>
      <c r="F119" s="60">
        <v>18</v>
      </c>
      <c r="G119" s="61">
        <v>9</v>
      </c>
      <c r="H119" s="61">
        <v>3</v>
      </c>
      <c r="I119" s="62">
        <v>32806</v>
      </c>
      <c r="J119" s="2">
        <v>16403</v>
      </c>
      <c r="K119" s="2">
        <v>5468</v>
      </c>
      <c r="L119" s="22">
        <v>12</v>
      </c>
      <c r="M119" s="46">
        <v>21871.039999999994</v>
      </c>
    </row>
    <row r="120" spans="1:13" x14ac:dyDescent="0.25">
      <c r="A120" s="50" t="s">
        <v>2463</v>
      </c>
      <c r="B120" s="50" t="s">
        <v>2464</v>
      </c>
      <c r="C120" s="50" t="s">
        <v>133</v>
      </c>
      <c r="D120" s="5">
        <v>70</v>
      </c>
      <c r="E120" s="5">
        <v>39566.800000000003</v>
      </c>
      <c r="F120" s="60">
        <v>42</v>
      </c>
      <c r="G120" s="61">
        <v>21</v>
      </c>
      <c r="H120" s="61">
        <v>7</v>
      </c>
      <c r="I120" s="62">
        <v>23740</v>
      </c>
      <c r="J120" s="2">
        <v>11870</v>
      </c>
      <c r="K120" s="2">
        <v>3957</v>
      </c>
      <c r="L120" s="22">
        <v>28</v>
      </c>
      <c r="M120" s="46">
        <v>15826.800000000003</v>
      </c>
    </row>
    <row r="121" spans="1:13" x14ac:dyDescent="0.25">
      <c r="A121" s="50" t="s">
        <v>2465</v>
      </c>
      <c r="B121" s="50" t="s">
        <v>2466</v>
      </c>
      <c r="C121" s="50" t="s">
        <v>2207</v>
      </c>
      <c r="D121" s="5">
        <v>1</v>
      </c>
      <c r="E121" s="5">
        <v>80.45</v>
      </c>
      <c r="F121" s="60">
        <v>1</v>
      </c>
      <c r="G121" s="61">
        <v>0</v>
      </c>
      <c r="H121" s="61">
        <v>0</v>
      </c>
      <c r="I121" s="62">
        <v>48</v>
      </c>
      <c r="J121" s="2">
        <v>24</v>
      </c>
      <c r="K121" s="2">
        <v>8</v>
      </c>
      <c r="L121" s="22">
        <v>0</v>
      </c>
      <c r="M121" s="46">
        <v>32.450000000000003</v>
      </c>
    </row>
    <row r="122" spans="1:13" x14ac:dyDescent="0.25">
      <c r="A122" s="50" t="s">
        <v>2467</v>
      </c>
      <c r="B122" s="50" t="s">
        <v>2468</v>
      </c>
      <c r="C122" s="50" t="s">
        <v>2207</v>
      </c>
      <c r="D122" s="5">
        <v>5</v>
      </c>
      <c r="E122" s="5">
        <v>418.25</v>
      </c>
      <c r="F122" s="60">
        <v>3</v>
      </c>
      <c r="G122" s="61">
        <v>2</v>
      </c>
      <c r="H122" s="61">
        <v>1</v>
      </c>
      <c r="I122" s="62">
        <v>251</v>
      </c>
      <c r="J122" s="2">
        <v>125</v>
      </c>
      <c r="K122" s="2">
        <v>42</v>
      </c>
      <c r="L122" s="22">
        <v>2</v>
      </c>
      <c r="M122" s="46">
        <v>167.25</v>
      </c>
    </row>
    <row r="123" spans="1:13" x14ac:dyDescent="0.25">
      <c r="A123" s="50" t="s">
        <v>2469</v>
      </c>
      <c r="B123" s="50" t="s">
        <v>2470</v>
      </c>
      <c r="C123" s="50" t="s">
        <v>71</v>
      </c>
      <c r="D123" s="5">
        <v>58</v>
      </c>
      <c r="E123" s="5">
        <v>209670</v>
      </c>
      <c r="F123" s="60">
        <v>35</v>
      </c>
      <c r="G123" s="61">
        <v>17</v>
      </c>
      <c r="H123" s="61">
        <v>6</v>
      </c>
      <c r="I123" s="62">
        <v>125802</v>
      </c>
      <c r="J123" s="2">
        <v>62901</v>
      </c>
      <c r="K123" s="2">
        <v>20967</v>
      </c>
      <c r="L123" s="22">
        <v>23</v>
      </c>
      <c r="M123" s="46">
        <v>83868</v>
      </c>
    </row>
    <row r="124" spans="1:13" x14ac:dyDescent="0.25">
      <c r="A124" s="50" t="s">
        <v>2471</v>
      </c>
      <c r="B124" s="50" t="s">
        <v>2472</v>
      </c>
      <c r="C124" s="50" t="s">
        <v>2184</v>
      </c>
      <c r="D124" s="5">
        <v>123</v>
      </c>
      <c r="E124" s="5">
        <v>37023</v>
      </c>
      <c r="F124" s="60">
        <v>74</v>
      </c>
      <c r="G124" s="61">
        <v>37</v>
      </c>
      <c r="H124" s="61">
        <v>12</v>
      </c>
      <c r="I124" s="62">
        <v>22214</v>
      </c>
      <c r="J124" s="2">
        <v>11107</v>
      </c>
      <c r="K124" s="2">
        <v>3702</v>
      </c>
      <c r="L124" s="22">
        <v>49</v>
      </c>
      <c r="M124" s="46">
        <v>14809</v>
      </c>
    </row>
    <row r="125" spans="1:13" x14ac:dyDescent="0.25">
      <c r="A125" s="50" t="s">
        <v>2473</v>
      </c>
      <c r="B125" s="50" t="s">
        <v>2474</v>
      </c>
      <c r="C125" s="50" t="s">
        <v>2184</v>
      </c>
      <c r="D125" s="5">
        <v>362</v>
      </c>
      <c r="E125" s="5">
        <v>108962</v>
      </c>
      <c r="F125" s="60">
        <v>217</v>
      </c>
      <c r="G125" s="61">
        <v>109</v>
      </c>
      <c r="H125" s="61">
        <v>36</v>
      </c>
      <c r="I125" s="62">
        <v>65377</v>
      </c>
      <c r="J125" s="2">
        <v>32689</v>
      </c>
      <c r="K125" s="2">
        <v>10896</v>
      </c>
      <c r="L125" s="22">
        <v>145</v>
      </c>
      <c r="M125" s="46">
        <v>43585</v>
      </c>
    </row>
    <row r="126" spans="1:13" x14ac:dyDescent="0.25">
      <c r="A126" s="50" t="s">
        <v>2475</v>
      </c>
      <c r="B126" s="50" t="s">
        <v>2476</v>
      </c>
      <c r="C126" s="50" t="s">
        <v>256</v>
      </c>
      <c r="D126" s="5">
        <v>12</v>
      </c>
      <c r="E126" s="5">
        <v>7291.92</v>
      </c>
      <c r="F126" s="60">
        <v>7</v>
      </c>
      <c r="G126" s="61">
        <v>4</v>
      </c>
      <c r="H126" s="61">
        <v>1</v>
      </c>
      <c r="I126" s="62">
        <v>4375</v>
      </c>
      <c r="J126" s="2">
        <v>2188</v>
      </c>
      <c r="K126" s="2">
        <v>729</v>
      </c>
      <c r="L126" s="22">
        <v>5</v>
      </c>
      <c r="M126" s="46">
        <v>2916.92</v>
      </c>
    </row>
    <row r="127" spans="1:13" x14ac:dyDescent="0.25">
      <c r="A127" s="50" t="s">
        <v>2477</v>
      </c>
      <c r="B127" s="50" t="s">
        <v>2478</v>
      </c>
      <c r="C127" s="50" t="s">
        <v>85</v>
      </c>
      <c r="D127" s="5">
        <v>97</v>
      </c>
      <c r="E127" s="5">
        <v>78502.100000000006</v>
      </c>
      <c r="F127" s="60">
        <v>58</v>
      </c>
      <c r="G127" s="61">
        <v>29</v>
      </c>
      <c r="H127" s="61">
        <v>10</v>
      </c>
      <c r="I127" s="62">
        <v>47101</v>
      </c>
      <c r="J127" s="2">
        <v>23551</v>
      </c>
      <c r="K127" s="2">
        <v>7850</v>
      </c>
      <c r="L127" s="22">
        <v>39</v>
      </c>
      <c r="M127" s="46">
        <v>31401.100000000006</v>
      </c>
    </row>
    <row r="128" spans="1:13" x14ac:dyDescent="0.25">
      <c r="A128" s="50" t="s">
        <v>2479</v>
      </c>
      <c r="B128" s="50" t="s">
        <v>2480</v>
      </c>
      <c r="C128" s="50" t="s">
        <v>22</v>
      </c>
      <c r="D128" s="5">
        <v>18</v>
      </c>
      <c r="E128" s="5">
        <v>32491.800000000003</v>
      </c>
      <c r="F128" s="60">
        <v>11</v>
      </c>
      <c r="G128" s="61">
        <v>5</v>
      </c>
      <c r="H128" s="61">
        <v>2</v>
      </c>
      <c r="I128" s="62">
        <v>19495</v>
      </c>
      <c r="J128" s="2">
        <v>9748</v>
      </c>
      <c r="K128" s="2">
        <v>3249</v>
      </c>
      <c r="L128" s="22">
        <v>7</v>
      </c>
      <c r="M128" s="46">
        <v>12996.800000000003</v>
      </c>
    </row>
    <row r="129" spans="1:13" x14ac:dyDescent="0.25">
      <c r="A129" s="50" t="s">
        <v>2481</v>
      </c>
      <c r="B129" s="50" t="s">
        <v>2482</v>
      </c>
      <c r="C129" s="50" t="s">
        <v>22</v>
      </c>
      <c r="D129" s="5">
        <v>58</v>
      </c>
      <c r="E129" s="5">
        <v>104695.79999999997</v>
      </c>
      <c r="F129" s="60">
        <v>35</v>
      </c>
      <c r="G129" s="61">
        <v>17</v>
      </c>
      <c r="H129" s="61">
        <v>6</v>
      </c>
      <c r="I129" s="62">
        <v>62817</v>
      </c>
      <c r="J129" s="2">
        <v>31409</v>
      </c>
      <c r="K129" s="2">
        <v>10470</v>
      </c>
      <c r="L129" s="22">
        <v>23</v>
      </c>
      <c r="M129" s="46">
        <v>41878.799999999974</v>
      </c>
    </row>
    <row r="130" spans="1:13" x14ac:dyDescent="0.25">
      <c r="A130" s="50" t="s">
        <v>2483</v>
      </c>
      <c r="B130" s="50" t="s">
        <v>2484</v>
      </c>
      <c r="C130" s="50" t="s">
        <v>22</v>
      </c>
      <c r="D130" s="5">
        <v>89</v>
      </c>
      <c r="E130" s="5">
        <v>160653.9</v>
      </c>
      <c r="F130" s="60">
        <v>53</v>
      </c>
      <c r="G130" s="61">
        <v>27</v>
      </c>
      <c r="H130" s="61">
        <v>9</v>
      </c>
      <c r="I130" s="62">
        <v>96392</v>
      </c>
      <c r="J130" s="2">
        <v>48196</v>
      </c>
      <c r="K130" s="2">
        <v>16065</v>
      </c>
      <c r="L130" s="22">
        <v>36</v>
      </c>
      <c r="M130" s="46">
        <v>64261.899999999994</v>
      </c>
    </row>
    <row r="131" spans="1:13" x14ac:dyDescent="0.25">
      <c r="A131" s="50" t="s">
        <v>2485</v>
      </c>
      <c r="B131" s="50" t="s">
        <v>2486</v>
      </c>
      <c r="C131" s="50" t="s">
        <v>2332</v>
      </c>
      <c r="D131" s="5">
        <v>19</v>
      </c>
      <c r="E131" s="5">
        <v>46302.959999999992</v>
      </c>
      <c r="F131" s="60">
        <v>11</v>
      </c>
      <c r="G131" s="61">
        <v>6</v>
      </c>
      <c r="H131" s="61">
        <v>2</v>
      </c>
      <c r="I131" s="62">
        <v>27782</v>
      </c>
      <c r="J131" s="2">
        <v>13891</v>
      </c>
      <c r="K131" s="2">
        <v>4630</v>
      </c>
      <c r="L131" s="22">
        <v>8</v>
      </c>
      <c r="M131" s="46">
        <v>18520.959999999992</v>
      </c>
    </row>
    <row r="132" spans="1:13" x14ac:dyDescent="0.25">
      <c r="A132" s="50" t="s">
        <v>2487</v>
      </c>
      <c r="B132" s="50" t="s">
        <v>2488</v>
      </c>
      <c r="C132" s="50" t="s">
        <v>2489</v>
      </c>
      <c r="D132" s="5">
        <v>15</v>
      </c>
      <c r="E132" s="5">
        <v>50457.3</v>
      </c>
      <c r="F132" s="60">
        <v>9</v>
      </c>
      <c r="G132" s="61">
        <v>5</v>
      </c>
      <c r="H132" s="61">
        <v>2</v>
      </c>
      <c r="I132" s="62">
        <v>30274</v>
      </c>
      <c r="J132" s="2">
        <v>15137</v>
      </c>
      <c r="K132" s="2">
        <v>5046</v>
      </c>
      <c r="L132" s="22">
        <v>6</v>
      </c>
      <c r="M132" s="46">
        <v>20183.300000000003</v>
      </c>
    </row>
    <row r="133" spans="1:13" x14ac:dyDescent="0.25">
      <c r="A133" s="50" t="s">
        <v>2490</v>
      </c>
      <c r="B133" s="50" t="s">
        <v>2491</v>
      </c>
      <c r="C133" s="50" t="s">
        <v>2489</v>
      </c>
      <c r="D133" s="5">
        <v>4</v>
      </c>
      <c r="E133" s="5">
        <v>14205.12</v>
      </c>
      <c r="F133" s="60">
        <v>2</v>
      </c>
      <c r="G133" s="61">
        <v>1</v>
      </c>
      <c r="H133" s="61">
        <v>0</v>
      </c>
      <c r="I133" s="62">
        <v>8523</v>
      </c>
      <c r="J133" s="2">
        <v>4262</v>
      </c>
      <c r="K133" s="2">
        <v>1421</v>
      </c>
      <c r="L133" s="22">
        <v>2</v>
      </c>
      <c r="M133" s="46">
        <v>5682.1200000000008</v>
      </c>
    </row>
    <row r="134" spans="1:13" x14ac:dyDescent="0.25">
      <c r="A134" s="50" t="s">
        <v>2492</v>
      </c>
      <c r="B134" s="50" t="s">
        <v>2493</v>
      </c>
      <c r="C134" s="50" t="s">
        <v>2184</v>
      </c>
      <c r="D134" s="5">
        <v>3</v>
      </c>
      <c r="E134" s="5">
        <v>171.53</v>
      </c>
      <c r="F134" s="60">
        <v>2</v>
      </c>
      <c r="G134" s="61">
        <v>1</v>
      </c>
      <c r="H134" s="61">
        <v>0</v>
      </c>
      <c r="I134" s="62">
        <v>103</v>
      </c>
      <c r="J134" s="2">
        <v>51</v>
      </c>
      <c r="K134" s="2">
        <v>17</v>
      </c>
      <c r="L134" s="22">
        <v>1</v>
      </c>
      <c r="M134" s="46">
        <v>68.53</v>
      </c>
    </row>
    <row r="135" spans="1:13" x14ac:dyDescent="0.25">
      <c r="A135" s="50" t="s">
        <v>2494</v>
      </c>
      <c r="B135" s="50" t="s">
        <v>2495</v>
      </c>
      <c r="C135" s="50" t="s">
        <v>2184</v>
      </c>
      <c r="D135" s="5">
        <v>6</v>
      </c>
      <c r="E135" s="5">
        <v>858.05000000000007</v>
      </c>
      <c r="F135" s="60">
        <v>4</v>
      </c>
      <c r="G135" s="61">
        <v>2</v>
      </c>
      <c r="H135" s="61">
        <v>1</v>
      </c>
      <c r="I135" s="62">
        <v>515</v>
      </c>
      <c r="J135" s="2">
        <v>257</v>
      </c>
      <c r="K135" s="2">
        <v>86</v>
      </c>
      <c r="L135" s="22">
        <v>2</v>
      </c>
      <c r="M135" s="46">
        <v>343.05000000000007</v>
      </c>
    </row>
    <row r="136" spans="1:13" x14ac:dyDescent="0.25">
      <c r="A136" s="50" t="s">
        <v>2496</v>
      </c>
      <c r="B136" s="50" t="s">
        <v>2497</v>
      </c>
      <c r="C136" s="50" t="s">
        <v>2184</v>
      </c>
      <c r="D136" s="5">
        <v>4</v>
      </c>
      <c r="E136" s="5">
        <v>1113</v>
      </c>
      <c r="F136" s="60">
        <v>2</v>
      </c>
      <c r="G136" s="61">
        <v>1</v>
      </c>
      <c r="H136" s="61">
        <v>0</v>
      </c>
      <c r="I136" s="62">
        <v>668</v>
      </c>
      <c r="J136" s="2">
        <v>334</v>
      </c>
      <c r="K136" s="2">
        <v>111</v>
      </c>
      <c r="L136" s="22">
        <v>2</v>
      </c>
      <c r="M136" s="46">
        <v>445</v>
      </c>
    </row>
    <row r="137" spans="1:13" x14ac:dyDescent="0.25">
      <c r="A137" s="50" t="s">
        <v>2498</v>
      </c>
      <c r="B137" s="50" t="s">
        <v>2499</v>
      </c>
      <c r="C137" s="50" t="s">
        <v>2184</v>
      </c>
      <c r="D137" s="5">
        <v>11</v>
      </c>
      <c r="E137" s="5">
        <v>6275.1799999999994</v>
      </c>
      <c r="F137" s="60">
        <v>7</v>
      </c>
      <c r="G137" s="61">
        <v>3</v>
      </c>
      <c r="H137" s="61">
        <v>1</v>
      </c>
      <c r="I137" s="62">
        <v>3765</v>
      </c>
      <c r="J137" s="2">
        <v>1883</v>
      </c>
      <c r="K137" s="2">
        <v>628</v>
      </c>
      <c r="L137" s="22">
        <v>4</v>
      </c>
      <c r="M137" s="46">
        <v>2510.1799999999994</v>
      </c>
    </row>
    <row r="138" spans="1:13" x14ac:dyDescent="0.25">
      <c r="A138" s="50" t="s">
        <v>2500</v>
      </c>
      <c r="B138" s="50" t="s">
        <v>2501</v>
      </c>
      <c r="C138" s="50" t="s">
        <v>2184</v>
      </c>
      <c r="D138" s="5">
        <v>16</v>
      </c>
      <c r="E138" s="5">
        <v>72006.499999999985</v>
      </c>
      <c r="F138" s="60">
        <v>10</v>
      </c>
      <c r="G138" s="61">
        <v>5</v>
      </c>
      <c r="H138" s="61">
        <v>2</v>
      </c>
      <c r="I138" s="62">
        <v>43204</v>
      </c>
      <c r="J138" s="2">
        <v>21602</v>
      </c>
      <c r="K138" s="2">
        <v>7201</v>
      </c>
      <c r="L138" s="22">
        <v>6</v>
      </c>
      <c r="M138" s="46">
        <v>28802.499999999985</v>
      </c>
    </row>
    <row r="139" spans="1:13" x14ac:dyDescent="0.25">
      <c r="A139" s="50" t="s">
        <v>2502</v>
      </c>
      <c r="B139" s="50" t="s">
        <v>2503</v>
      </c>
      <c r="C139" s="50" t="s">
        <v>123</v>
      </c>
      <c r="D139" s="5">
        <v>5</v>
      </c>
      <c r="E139" s="5">
        <v>4664.8999999999996</v>
      </c>
      <c r="F139" s="60">
        <v>3</v>
      </c>
      <c r="G139" s="61">
        <v>2</v>
      </c>
      <c r="H139" s="61">
        <v>1</v>
      </c>
      <c r="I139" s="62">
        <v>2799</v>
      </c>
      <c r="J139" s="2">
        <v>1399</v>
      </c>
      <c r="K139" s="2">
        <v>466</v>
      </c>
      <c r="L139" s="22">
        <v>2</v>
      </c>
      <c r="M139" s="46">
        <v>1865.8999999999996</v>
      </c>
    </row>
    <row r="140" spans="1:13" x14ac:dyDescent="0.25">
      <c r="A140" s="50" t="s">
        <v>2504</v>
      </c>
      <c r="B140" s="50" t="s">
        <v>2505</v>
      </c>
      <c r="C140" s="50" t="s">
        <v>123</v>
      </c>
      <c r="D140" s="5">
        <v>7</v>
      </c>
      <c r="E140" s="5">
        <v>9794.61</v>
      </c>
      <c r="F140" s="60">
        <v>4</v>
      </c>
      <c r="G140" s="61">
        <v>2</v>
      </c>
      <c r="H140" s="61">
        <v>1</v>
      </c>
      <c r="I140" s="62">
        <v>5877</v>
      </c>
      <c r="J140" s="2">
        <v>2938</v>
      </c>
      <c r="K140" s="2">
        <v>979</v>
      </c>
      <c r="L140" s="22">
        <v>3</v>
      </c>
      <c r="M140" s="46">
        <v>3917.6100000000006</v>
      </c>
    </row>
    <row r="141" spans="1:13" x14ac:dyDescent="0.25">
      <c r="A141" s="50" t="s">
        <v>2506</v>
      </c>
      <c r="B141" s="50" t="s">
        <v>2507</v>
      </c>
      <c r="C141" s="50" t="s">
        <v>57</v>
      </c>
      <c r="D141" s="5">
        <v>13</v>
      </c>
      <c r="E141" s="5">
        <v>57177.900000000009</v>
      </c>
      <c r="F141" s="60">
        <v>8</v>
      </c>
      <c r="G141" s="61">
        <v>4</v>
      </c>
      <c r="H141" s="61">
        <v>1</v>
      </c>
      <c r="I141" s="62">
        <v>34307</v>
      </c>
      <c r="J141" s="2">
        <v>17153</v>
      </c>
      <c r="K141" s="2">
        <v>5718</v>
      </c>
      <c r="L141" s="22">
        <v>5</v>
      </c>
      <c r="M141" s="46">
        <v>22870.900000000009</v>
      </c>
    </row>
    <row r="142" spans="1:13" x14ac:dyDescent="0.25">
      <c r="A142" s="50" t="s">
        <v>2508</v>
      </c>
      <c r="B142" s="50" t="s">
        <v>2509</v>
      </c>
      <c r="C142" s="50" t="s">
        <v>97</v>
      </c>
      <c r="D142" s="5">
        <v>12</v>
      </c>
      <c r="E142" s="5">
        <v>9777.9600000000009</v>
      </c>
      <c r="F142" s="60">
        <v>7</v>
      </c>
      <c r="G142" s="61">
        <v>4</v>
      </c>
      <c r="H142" s="61">
        <v>1</v>
      </c>
      <c r="I142" s="62">
        <v>5867</v>
      </c>
      <c r="J142" s="2">
        <v>2933</v>
      </c>
      <c r="K142" s="2">
        <v>978</v>
      </c>
      <c r="L142" s="22">
        <v>5</v>
      </c>
      <c r="M142" s="46">
        <v>3910.9600000000009</v>
      </c>
    </row>
    <row r="143" spans="1:13" x14ac:dyDescent="0.25">
      <c r="A143" s="50" t="s">
        <v>2510</v>
      </c>
      <c r="B143" s="50" t="s">
        <v>2511</v>
      </c>
      <c r="C143" s="50" t="s">
        <v>97</v>
      </c>
      <c r="D143" s="5">
        <v>61</v>
      </c>
      <c r="E143" s="5">
        <v>49704.63</v>
      </c>
      <c r="F143" s="60">
        <v>37</v>
      </c>
      <c r="G143" s="61">
        <v>18</v>
      </c>
      <c r="H143" s="61">
        <v>6</v>
      </c>
      <c r="I143" s="62">
        <v>29823</v>
      </c>
      <c r="J143" s="2">
        <v>14911</v>
      </c>
      <c r="K143" s="2">
        <v>4970</v>
      </c>
      <c r="L143" s="22">
        <v>24</v>
      </c>
      <c r="M143" s="46">
        <v>19881.629999999997</v>
      </c>
    </row>
    <row r="144" spans="1:13" x14ac:dyDescent="0.25">
      <c r="A144" s="50" t="s">
        <v>2512</v>
      </c>
      <c r="B144" s="50" t="s">
        <v>2513</v>
      </c>
      <c r="C144" s="50" t="s">
        <v>22</v>
      </c>
      <c r="D144" s="5">
        <v>176</v>
      </c>
      <c r="E144" s="5">
        <v>94480.319999999963</v>
      </c>
      <c r="F144" s="60">
        <v>106</v>
      </c>
      <c r="G144" s="61">
        <v>53</v>
      </c>
      <c r="H144" s="61">
        <v>18</v>
      </c>
      <c r="I144" s="62">
        <v>56688</v>
      </c>
      <c r="J144" s="2">
        <v>28344</v>
      </c>
      <c r="K144" s="2">
        <v>9448</v>
      </c>
      <c r="L144" s="22">
        <v>70</v>
      </c>
      <c r="M144" s="46">
        <v>37792.319999999963</v>
      </c>
    </row>
    <row r="145" spans="1:13" x14ac:dyDescent="0.25">
      <c r="A145" s="50" t="s">
        <v>2514</v>
      </c>
      <c r="B145" s="50" t="s">
        <v>2515</v>
      </c>
      <c r="C145" s="50" t="s">
        <v>2516</v>
      </c>
      <c r="D145" s="5">
        <v>7</v>
      </c>
      <c r="E145" s="5">
        <v>28980</v>
      </c>
      <c r="F145" s="60">
        <v>4</v>
      </c>
      <c r="G145" s="61">
        <v>2</v>
      </c>
      <c r="H145" s="61">
        <v>1</v>
      </c>
      <c r="I145" s="62">
        <v>17388</v>
      </c>
      <c r="J145" s="2">
        <v>8694</v>
      </c>
      <c r="K145" s="2">
        <v>2898</v>
      </c>
      <c r="L145" s="22">
        <v>3</v>
      </c>
      <c r="M145" s="46">
        <v>11592</v>
      </c>
    </row>
    <row r="146" spans="1:13" x14ac:dyDescent="0.25">
      <c r="A146" s="50" t="s">
        <v>2517</v>
      </c>
      <c r="B146" s="50" t="s">
        <v>2518</v>
      </c>
      <c r="C146" s="50" t="s">
        <v>57</v>
      </c>
      <c r="D146" s="5">
        <v>19</v>
      </c>
      <c r="E146" s="5">
        <v>36949.79</v>
      </c>
      <c r="F146" s="60">
        <v>11</v>
      </c>
      <c r="G146" s="61">
        <v>6</v>
      </c>
      <c r="H146" s="61">
        <v>2</v>
      </c>
      <c r="I146" s="62">
        <v>22170</v>
      </c>
      <c r="J146" s="2">
        <v>11085</v>
      </c>
      <c r="K146" s="2">
        <v>3695</v>
      </c>
      <c r="L146" s="22">
        <v>8</v>
      </c>
      <c r="M146" s="46">
        <v>14779.79</v>
      </c>
    </row>
    <row r="147" spans="1:13" x14ac:dyDescent="0.25">
      <c r="A147" s="50" t="s">
        <v>2519</v>
      </c>
      <c r="B147" s="50" t="s">
        <v>2520</v>
      </c>
      <c r="C147" s="50" t="s">
        <v>1796</v>
      </c>
      <c r="D147" s="5">
        <v>31</v>
      </c>
      <c r="E147" s="5">
        <v>60286.51999999999</v>
      </c>
      <c r="F147" s="60">
        <v>19</v>
      </c>
      <c r="G147" s="61">
        <v>9</v>
      </c>
      <c r="H147" s="61">
        <v>3</v>
      </c>
      <c r="I147" s="62">
        <v>36172</v>
      </c>
      <c r="J147" s="2">
        <v>18086</v>
      </c>
      <c r="K147" s="2">
        <v>6029</v>
      </c>
      <c r="L147" s="22">
        <v>12</v>
      </c>
      <c r="M147" s="46">
        <v>24114.51999999999</v>
      </c>
    </row>
    <row r="148" spans="1:13" x14ac:dyDescent="0.25">
      <c r="A148" s="50" t="s">
        <v>2521</v>
      </c>
      <c r="B148" s="50" t="s">
        <v>2522</v>
      </c>
      <c r="C148" s="50" t="s">
        <v>2184</v>
      </c>
      <c r="D148" s="5">
        <v>49</v>
      </c>
      <c r="E148" s="5">
        <v>14749</v>
      </c>
      <c r="F148" s="60">
        <v>29</v>
      </c>
      <c r="G148" s="61">
        <v>15</v>
      </c>
      <c r="H148" s="61">
        <v>5</v>
      </c>
      <c r="I148" s="62">
        <v>8849</v>
      </c>
      <c r="J148" s="2">
        <v>4425</v>
      </c>
      <c r="K148" s="2">
        <v>1475</v>
      </c>
      <c r="L148" s="22">
        <v>20</v>
      </c>
      <c r="M148" s="46">
        <v>5900</v>
      </c>
    </row>
    <row r="149" spans="1:13" x14ac:dyDescent="0.25">
      <c r="A149" s="50" t="s">
        <v>2523</v>
      </c>
      <c r="B149" s="50" t="s">
        <v>2524</v>
      </c>
      <c r="C149" s="50" t="s">
        <v>637</v>
      </c>
      <c r="D149" s="5">
        <v>1</v>
      </c>
      <c r="E149" s="5">
        <v>246.79</v>
      </c>
      <c r="F149" s="60">
        <v>1</v>
      </c>
      <c r="G149" s="61">
        <v>0</v>
      </c>
      <c r="H149" s="61">
        <v>0</v>
      </c>
      <c r="I149" s="62">
        <v>148</v>
      </c>
      <c r="J149" s="2">
        <v>74</v>
      </c>
      <c r="K149" s="2">
        <v>25</v>
      </c>
      <c r="L149" s="22">
        <v>0</v>
      </c>
      <c r="M149" s="46">
        <v>98.789999999999992</v>
      </c>
    </row>
    <row r="150" spans="1:13" x14ac:dyDescent="0.25">
      <c r="A150" s="50" t="s">
        <v>2525</v>
      </c>
      <c r="B150" s="50" t="s">
        <v>2526</v>
      </c>
      <c r="C150" s="50" t="s">
        <v>123</v>
      </c>
      <c r="D150" s="5">
        <v>2</v>
      </c>
      <c r="E150" s="5">
        <v>3967.24</v>
      </c>
      <c r="F150" s="60">
        <v>1</v>
      </c>
      <c r="G150" s="61">
        <v>1</v>
      </c>
      <c r="H150" s="61">
        <v>0</v>
      </c>
      <c r="I150" s="62">
        <v>2380</v>
      </c>
      <c r="J150" s="2">
        <v>1190</v>
      </c>
      <c r="K150" s="2">
        <v>397</v>
      </c>
      <c r="L150" s="22">
        <v>1</v>
      </c>
      <c r="M150" s="46">
        <v>1587.2399999999998</v>
      </c>
    </row>
    <row r="151" spans="1:13" x14ac:dyDescent="0.25">
      <c r="A151" s="50" t="s">
        <v>2527</v>
      </c>
      <c r="B151" s="50" t="s">
        <v>2528</v>
      </c>
      <c r="C151" s="50" t="s">
        <v>54</v>
      </c>
      <c r="D151" s="5">
        <v>14</v>
      </c>
      <c r="E151" s="5">
        <v>23123.54</v>
      </c>
      <c r="F151" s="60">
        <v>8</v>
      </c>
      <c r="G151" s="61">
        <v>4</v>
      </c>
      <c r="H151" s="61">
        <v>1</v>
      </c>
      <c r="I151" s="62">
        <v>13874</v>
      </c>
      <c r="J151" s="2">
        <v>6937</v>
      </c>
      <c r="K151" s="2">
        <v>2312</v>
      </c>
      <c r="L151" s="22">
        <v>6</v>
      </c>
      <c r="M151" s="46">
        <v>9249.5400000000009</v>
      </c>
    </row>
    <row r="152" spans="1:13" x14ac:dyDescent="0.25">
      <c r="A152" s="50" t="s">
        <v>2529</v>
      </c>
      <c r="B152" s="50" t="s">
        <v>2530</v>
      </c>
      <c r="C152" s="50" t="s">
        <v>54</v>
      </c>
      <c r="D152" s="5">
        <v>20</v>
      </c>
      <c r="E152" s="5">
        <v>125928.95999999999</v>
      </c>
      <c r="F152" s="60">
        <v>12</v>
      </c>
      <c r="G152" s="61">
        <v>6</v>
      </c>
      <c r="H152" s="61">
        <v>2</v>
      </c>
      <c r="I152" s="62">
        <v>75557</v>
      </c>
      <c r="J152" s="2">
        <v>37779</v>
      </c>
      <c r="K152" s="2">
        <v>12593</v>
      </c>
      <c r="L152" s="22">
        <v>8</v>
      </c>
      <c r="M152" s="46">
        <v>50371.959999999992</v>
      </c>
    </row>
    <row r="153" spans="1:13" x14ac:dyDescent="0.25">
      <c r="A153" s="50" t="s">
        <v>2531</v>
      </c>
      <c r="B153" s="50" t="s">
        <v>2532</v>
      </c>
      <c r="C153" s="50" t="s">
        <v>420</v>
      </c>
      <c r="D153" s="5">
        <v>13</v>
      </c>
      <c r="E153" s="5">
        <v>9430.07</v>
      </c>
      <c r="F153" s="60">
        <v>8</v>
      </c>
      <c r="G153" s="61">
        <v>4</v>
      </c>
      <c r="H153" s="61">
        <v>1</v>
      </c>
      <c r="I153" s="62">
        <v>5658</v>
      </c>
      <c r="J153" s="2">
        <v>2829</v>
      </c>
      <c r="K153" s="2">
        <v>943</v>
      </c>
      <c r="L153" s="22">
        <v>5</v>
      </c>
      <c r="M153" s="46">
        <v>3772.0699999999997</v>
      </c>
    </row>
    <row r="154" spans="1:13" x14ac:dyDescent="0.25">
      <c r="A154" s="50" t="s">
        <v>2533</v>
      </c>
      <c r="B154" s="50" t="s">
        <v>2534</v>
      </c>
      <c r="C154" s="50" t="s">
        <v>2535</v>
      </c>
      <c r="D154" s="5">
        <v>46</v>
      </c>
      <c r="E154" s="5">
        <v>19449.950000000004</v>
      </c>
      <c r="F154" s="60">
        <v>28</v>
      </c>
      <c r="G154" s="61">
        <v>14</v>
      </c>
      <c r="H154" s="61">
        <v>5</v>
      </c>
      <c r="I154" s="62">
        <v>11670</v>
      </c>
      <c r="J154" s="2">
        <v>5835</v>
      </c>
      <c r="K154" s="2">
        <v>1945</v>
      </c>
      <c r="L154" s="22">
        <v>18</v>
      </c>
      <c r="M154" s="46">
        <v>7779.9500000000044</v>
      </c>
    </row>
    <row r="155" spans="1:13" x14ac:dyDescent="0.25">
      <c r="A155" s="50" t="s">
        <v>2536</v>
      </c>
      <c r="B155" s="50" t="s">
        <v>2537</v>
      </c>
      <c r="C155" s="50" t="s">
        <v>133</v>
      </c>
      <c r="D155" s="5">
        <v>6</v>
      </c>
      <c r="E155" s="5">
        <v>736.38</v>
      </c>
      <c r="F155" s="60">
        <v>4</v>
      </c>
      <c r="G155" s="61">
        <v>2</v>
      </c>
      <c r="H155" s="61">
        <v>1</v>
      </c>
      <c r="I155" s="62">
        <v>442</v>
      </c>
      <c r="J155" s="2">
        <v>221</v>
      </c>
      <c r="K155" s="2">
        <v>74</v>
      </c>
      <c r="L155" s="22">
        <v>2</v>
      </c>
      <c r="M155" s="46">
        <v>294.38</v>
      </c>
    </row>
    <row r="156" spans="1:13" x14ac:dyDescent="0.25">
      <c r="A156" s="50" t="s">
        <v>2538</v>
      </c>
      <c r="B156" s="50" t="s">
        <v>2539</v>
      </c>
      <c r="C156" s="50" t="s">
        <v>588</v>
      </c>
      <c r="D156" s="5">
        <v>12</v>
      </c>
      <c r="E156" s="5">
        <v>3576</v>
      </c>
      <c r="F156" s="60">
        <v>7</v>
      </c>
      <c r="G156" s="61">
        <v>4</v>
      </c>
      <c r="H156" s="61">
        <v>1</v>
      </c>
      <c r="I156" s="62">
        <v>2146</v>
      </c>
      <c r="J156" s="2">
        <v>1073</v>
      </c>
      <c r="K156" s="2">
        <v>358</v>
      </c>
      <c r="L156" s="22">
        <v>5</v>
      </c>
      <c r="M156" s="46">
        <v>1430</v>
      </c>
    </row>
    <row r="157" spans="1:13" x14ac:dyDescent="0.25">
      <c r="A157" s="50" t="s">
        <v>2540</v>
      </c>
      <c r="B157" s="50" t="s">
        <v>2541</v>
      </c>
      <c r="C157" s="50" t="s">
        <v>588</v>
      </c>
      <c r="D157" s="5">
        <v>11</v>
      </c>
      <c r="E157" s="5">
        <v>3278</v>
      </c>
      <c r="F157" s="60">
        <v>7</v>
      </c>
      <c r="G157" s="61">
        <v>3</v>
      </c>
      <c r="H157" s="61">
        <v>1</v>
      </c>
      <c r="I157" s="62">
        <v>1967</v>
      </c>
      <c r="J157" s="2">
        <v>983</v>
      </c>
      <c r="K157" s="2">
        <v>328</v>
      </c>
      <c r="L157" s="22">
        <v>4</v>
      </c>
      <c r="M157" s="46">
        <v>1311</v>
      </c>
    </row>
    <row r="158" spans="1:13" x14ac:dyDescent="0.25">
      <c r="A158" s="50" t="s">
        <v>2542</v>
      </c>
      <c r="B158" s="50" t="s">
        <v>2543</v>
      </c>
      <c r="C158" s="50" t="s">
        <v>2535</v>
      </c>
      <c r="D158" s="5">
        <v>54</v>
      </c>
      <c r="E158" s="5">
        <v>16092</v>
      </c>
      <c r="F158" s="60">
        <v>32</v>
      </c>
      <c r="G158" s="61">
        <v>16</v>
      </c>
      <c r="H158" s="61">
        <v>5</v>
      </c>
      <c r="I158" s="62">
        <v>9655</v>
      </c>
      <c r="J158" s="2">
        <v>4828</v>
      </c>
      <c r="K158" s="2">
        <v>1609</v>
      </c>
      <c r="L158" s="22">
        <v>22</v>
      </c>
      <c r="M158" s="46">
        <v>6437</v>
      </c>
    </row>
    <row r="159" spans="1:13" x14ac:dyDescent="0.25">
      <c r="A159" s="50" t="s">
        <v>2544</v>
      </c>
      <c r="B159" s="50" t="s">
        <v>2545</v>
      </c>
      <c r="C159" s="50" t="s">
        <v>71</v>
      </c>
      <c r="D159" s="5">
        <v>60</v>
      </c>
      <c r="E159" s="5">
        <v>114783.6</v>
      </c>
      <c r="F159" s="60">
        <v>36</v>
      </c>
      <c r="G159" s="61">
        <v>18</v>
      </c>
      <c r="H159" s="61">
        <v>6</v>
      </c>
      <c r="I159" s="62">
        <v>68870</v>
      </c>
      <c r="J159" s="2">
        <v>34435</v>
      </c>
      <c r="K159" s="2">
        <v>11478</v>
      </c>
      <c r="L159" s="22">
        <v>24</v>
      </c>
      <c r="M159" s="46">
        <v>45913.600000000006</v>
      </c>
    </row>
    <row r="160" spans="1:13" x14ac:dyDescent="0.25">
      <c r="A160" s="50" t="s">
        <v>2546</v>
      </c>
      <c r="B160" s="50" t="s">
        <v>2547</v>
      </c>
      <c r="C160" s="50" t="s">
        <v>22</v>
      </c>
      <c r="D160" s="5">
        <v>13</v>
      </c>
      <c r="E160" s="5">
        <v>25783.029999999995</v>
      </c>
      <c r="F160" s="60">
        <v>8</v>
      </c>
      <c r="G160" s="61">
        <v>4</v>
      </c>
      <c r="H160" s="61">
        <v>1</v>
      </c>
      <c r="I160" s="62">
        <v>15470</v>
      </c>
      <c r="J160" s="2">
        <v>7735</v>
      </c>
      <c r="K160" s="2">
        <v>2578</v>
      </c>
      <c r="L160" s="22">
        <v>5</v>
      </c>
      <c r="M160" s="46">
        <v>10313.029999999995</v>
      </c>
    </row>
    <row r="161" spans="1:13" x14ac:dyDescent="0.25">
      <c r="A161" s="50" t="s">
        <v>2548</v>
      </c>
      <c r="B161" s="50" t="s">
        <v>2549</v>
      </c>
      <c r="C161" s="50" t="s">
        <v>496</v>
      </c>
      <c r="D161" s="5">
        <v>132</v>
      </c>
      <c r="E161" s="5">
        <v>39336</v>
      </c>
      <c r="F161" s="60">
        <v>79</v>
      </c>
      <c r="G161" s="61">
        <v>40</v>
      </c>
      <c r="H161" s="61">
        <v>13</v>
      </c>
      <c r="I161" s="62">
        <v>23602</v>
      </c>
      <c r="J161" s="2">
        <v>11801</v>
      </c>
      <c r="K161" s="2">
        <v>3934</v>
      </c>
      <c r="L161" s="22">
        <v>53</v>
      </c>
      <c r="M161" s="46">
        <v>15734</v>
      </c>
    </row>
    <row r="162" spans="1:13" x14ac:dyDescent="0.25">
      <c r="A162" s="50" t="s">
        <v>2550</v>
      </c>
      <c r="B162" s="50" t="s">
        <v>2551</v>
      </c>
      <c r="C162" s="50" t="s">
        <v>19</v>
      </c>
      <c r="D162" s="5">
        <v>7</v>
      </c>
      <c r="E162" s="5">
        <v>8995.08</v>
      </c>
      <c r="F162" s="60">
        <v>4</v>
      </c>
      <c r="G162" s="61">
        <v>2</v>
      </c>
      <c r="H162" s="61">
        <v>1</v>
      </c>
      <c r="I162" s="62">
        <v>5397</v>
      </c>
      <c r="J162" s="2">
        <v>2699</v>
      </c>
      <c r="K162" s="2">
        <v>900</v>
      </c>
      <c r="L162" s="22">
        <v>3</v>
      </c>
      <c r="M162" s="46">
        <v>3598.08</v>
      </c>
    </row>
    <row r="163" spans="1:13" x14ac:dyDescent="0.25">
      <c r="A163" s="50" t="s">
        <v>2552</v>
      </c>
      <c r="B163" s="50" t="s">
        <v>2553</v>
      </c>
      <c r="C163" s="50" t="s">
        <v>133</v>
      </c>
      <c r="D163" s="5">
        <v>2</v>
      </c>
      <c r="E163" s="5">
        <v>1946.1</v>
      </c>
      <c r="F163" s="60">
        <v>1</v>
      </c>
      <c r="G163" s="61">
        <v>1</v>
      </c>
      <c r="H163" s="61">
        <v>0</v>
      </c>
      <c r="I163" s="62">
        <v>1168</v>
      </c>
      <c r="J163" s="2">
        <v>584</v>
      </c>
      <c r="K163" s="2">
        <v>195</v>
      </c>
      <c r="L163" s="22">
        <v>1</v>
      </c>
      <c r="M163" s="46">
        <v>778.09999999999991</v>
      </c>
    </row>
    <row r="164" spans="1:13" x14ac:dyDescent="0.25">
      <c r="A164" s="50" t="s">
        <v>2554</v>
      </c>
      <c r="B164" s="50" t="s">
        <v>2555</v>
      </c>
      <c r="C164" s="50" t="s">
        <v>133</v>
      </c>
      <c r="D164" s="5">
        <v>3</v>
      </c>
      <c r="E164" s="5">
        <v>4162.57</v>
      </c>
      <c r="F164" s="60">
        <v>2</v>
      </c>
      <c r="G164" s="61">
        <v>1</v>
      </c>
      <c r="H164" s="61">
        <v>0</v>
      </c>
      <c r="I164" s="62">
        <v>2498</v>
      </c>
      <c r="J164" s="2">
        <v>1249</v>
      </c>
      <c r="K164" s="2">
        <v>416</v>
      </c>
      <c r="L164" s="22">
        <v>1</v>
      </c>
      <c r="M164" s="46">
        <v>1664.5699999999997</v>
      </c>
    </row>
    <row r="165" spans="1:13" x14ac:dyDescent="0.25">
      <c r="A165" s="50" t="s">
        <v>2556</v>
      </c>
      <c r="B165" s="50" t="s">
        <v>2557</v>
      </c>
      <c r="C165" s="50" t="s">
        <v>2184</v>
      </c>
      <c r="D165" s="5">
        <v>3</v>
      </c>
      <c r="E165" s="5">
        <v>7051.74</v>
      </c>
      <c r="F165" s="60">
        <v>2</v>
      </c>
      <c r="G165" s="61">
        <v>1</v>
      </c>
      <c r="H165" s="61">
        <v>0</v>
      </c>
      <c r="I165" s="62">
        <v>4231</v>
      </c>
      <c r="J165" s="2">
        <v>2116</v>
      </c>
      <c r="K165" s="2">
        <v>705</v>
      </c>
      <c r="L165" s="22">
        <v>1</v>
      </c>
      <c r="M165" s="46">
        <v>2820.74</v>
      </c>
    </row>
    <row r="166" spans="1:13" x14ac:dyDescent="0.25">
      <c r="A166" s="50" t="s">
        <v>2558</v>
      </c>
      <c r="B166" s="50" t="s">
        <v>2559</v>
      </c>
      <c r="C166" s="50" t="s">
        <v>22</v>
      </c>
      <c r="D166" s="5">
        <v>8</v>
      </c>
      <c r="E166" s="5">
        <v>4294.5600000000004</v>
      </c>
      <c r="F166" s="60">
        <v>5</v>
      </c>
      <c r="G166" s="61">
        <v>2</v>
      </c>
      <c r="H166" s="61">
        <v>1</v>
      </c>
      <c r="I166" s="62">
        <v>2577</v>
      </c>
      <c r="J166" s="2">
        <v>1288</v>
      </c>
      <c r="K166" s="2">
        <v>429</v>
      </c>
      <c r="L166" s="22">
        <v>3</v>
      </c>
      <c r="M166" s="46">
        <v>1717.5600000000004</v>
      </c>
    </row>
    <row r="167" spans="1:13" x14ac:dyDescent="0.25">
      <c r="A167" s="50" t="s">
        <v>2560</v>
      </c>
      <c r="B167" s="50" t="s">
        <v>2561</v>
      </c>
      <c r="C167" s="50" t="s">
        <v>2184</v>
      </c>
      <c r="D167" s="5">
        <v>42</v>
      </c>
      <c r="E167" s="5">
        <v>99359.280000000013</v>
      </c>
      <c r="F167" s="60">
        <v>25</v>
      </c>
      <c r="G167" s="61">
        <v>13</v>
      </c>
      <c r="H167" s="61">
        <v>4</v>
      </c>
      <c r="I167" s="62">
        <v>59616</v>
      </c>
      <c r="J167" s="2">
        <v>29808</v>
      </c>
      <c r="K167" s="2">
        <v>9936</v>
      </c>
      <c r="L167" s="22">
        <v>17</v>
      </c>
      <c r="M167" s="46">
        <v>39743.280000000013</v>
      </c>
    </row>
    <row r="168" spans="1:13" x14ac:dyDescent="0.25">
      <c r="A168" s="50" t="s">
        <v>2562</v>
      </c>
      <c r="B168" s="50" t="s">
        <v>2563</v>
      </c>
      <c r="C168" s="50" t="s">
        <v>123</v>
      </c>
      <c r="D168" s="5">
        <v>10</v>
      </c>
      <c r="E168" s="5">
        <v>3341.8</v>
      </c>
      <c r="F168" s="60">
        <v>6</v>
      </c>
      <c r="G168" s="61">
        <v>3</v>
      </c>
      <c r="H168" s="61">
        <v>1</v>
      </c>
      <c r="I168" s="62">
        <v>2005</v>
      </c>
      <c r="J168" s="2">
        <v>1003</v>
      </c>
      <c r="K168" s="2">
        <v>334</v>
      </c>
      <c r="L168" s="22">
        <v>4</v>
      </c>
      <c r="M168" s="46">
        <v>1336.8000000000002</v>
      </c>
    </row>
    <row r="169" spans="1:13" x14ac:dyDescent="0.25">
      <c r="A169" s="50" t="s">
        <v>2564</v>
      </c>
      <c r="B169" s="50" t="s">
        <v>2565</v>
      </c>
      <c r="C169" s="50" t="s">
        <v>57</v>
      </c>
      <c r="D169" s="5">
        <v>77</v>
      </c>
      <c r="E169" s="5">
        <v>6016.0099999999993</v>
      </c>
      <c r="F169" s="60">
        <v>46</v>
      </c>
      <c r="G169" s="61">
        <v>23</v>
      </c>
      <c r="H169" s="61">
        <v>8</v>
      </c>
      <c r="I169" s="62">
        <v>3610</v>
      </c>
      <c r="J169" s="2">
        <v>1805</v>
      </c>
      <c r="K169" s="2">
        <v>602</v>
      </c>
      <c r="L169" s="22">
        <v>31</v>
      </c>
      <c r="M169" s="46">
        <v>2406.0099999999993</v>
      </c>
    </row>
    <row r="170" spans="1:13" x14ac:dyDescent="0.25">
      <c r="A170" s="50" t="s">
        <v>2566</v>
      </c>
      <c r="B170" s="50" t="s">
        <v>2567</v>
      </c>
      <c r="C170" s="50" t="s">
        <v>248</v>
      </c>
      <c r="D170" s="5">
        <v>16</v>
      </c>
      <c r="E170" s="5">
        <v>4291.1999999999989</v>
      </c>
      <c r="F170" s="60">
        <v>10</v>
      </c>
      <c r="G170" s="61">
        <v>5</v>
      </c>
      <c r="H170" s="61">
        <v>2</v>
      </c>
      <c r="I170" s="62">
        <v>2575</v>
      </c>
      <c r="J170" s="2">
        <v>1287</v>
      </c>
      <c r="K170" s="2">
        <v>429</v>
      </c>
      <c r="L170" s="22">
        <v>6</v>
      </c>
      <c r="M170" s="46">
        <v>1716.1999999999989</v>
      </c>
    </row>
    <row r="171" spans="1:13" x14ac:dyDescent="0.25">
      <c r="A171" s="50" t="s">
        <v>2568</v>
      </c>
      <c r="B171" s="50" t="s">
        <v>2569</v>
      </c>
      <c r="C171" s="50" t="s">
        <v>2102</v>
      </c>
      <c r="D171" s="5">
        <v>1</v>
      </c>
      <c r="E171" s="5">
        <v>6244.62</v>
      </c>
      <c r="F171" s="60">
        <v>1</v>
      </c>
      <c r="G171" s="61">
        <v>0</v>
      </c>
      <c r="H171" s="61">
        <v>0</v>
      </c>
      <c r="I171" s="62">
        <v>3747</v>
      </c>
      <c r="J171" s="2">
        <v>1873</v>
      </c>
      <c r="K171" s="2">
        <v>624</v>
      </c>
      <c r="L171" s="22">
        <v>0</v>
      </c>
      <c r="M171" s="46">
        <v>2497.62</v>
      </c>
    </row>
    <row r="172" spans="1:13" x14ac:dyDescent="0.25">
      <c r="A172" s="50" t="s">
        <v>2570</v>
      </c>
      <c r="B172" s="50" t="s">
        <v>2571</v>
      </c>
      <c r="C172" s="50" t="s">
        <v>2102</v>
      </c>
      <c r="D172" s="5">
        <v>72</v>
      </c>
      <c r="E172" s="5">
        <v>342750</v>
      </c>
      <c r="F172" s="60">
        <v>43</v>
      </c>
      <c r="G172" s="61">
        <v>22</v>
      </c>
      <c r="H172" s="61">
        <v>7</v>
      </c>
      <c r="I172" s="62">
        <v>205650</v>
      </c>
      <c r="J172" s="2">
        <v>102825</v>
      </c>
      <c r="K172" s="2">
        <v>34275</v>
      </c>
      <c r="L172" s="22">
        <v>29</v>
      </c>
      <c r="M172" s="46">
        <v>137100</v>
      </c>
    </row>
    <row r="173" spans="1:13" x14ac:dyDescent="0.25">
      <c r="A173" s="50" t="s">
        <v>2572</v>
      </c>
      <c r="B173" s="50" t="s">
        <v>2573</v>
      </c>
      <c r="C173" s="50" t="s">
        <v>2102</v>
      </c>
      <c r="D173" s="5">
        <v>32</v>
      </c>
      <c r="E173" s="5">
        <v>101941.29</v>
      </c>
      <c r="F173" s="60">
        <v>19</v>
      </c>
      <c r="G173" s="61">
        <v>10</v>
      </c>
      <c r="H173" s="61">
        <v>3</v>
      </c>
      <c r="I173" s="62">
        <v>61165</v>
      </c>
      <c r="J173" s="2">
        <v>30582</v>
      </c>
      <c r="K173" s="2">
        <v>10194</v>
      </c>
      <c r="L173" s="22">
        <v>13</v>
      </c>
      <c r="M173" s="46">
        <v>40776.289999999994</v>
      </c>
    </row>
    <row r="174" spans="1:13" x14ac:dyDescent="0.25">
      <c r="A174" s="50" t="s">
        <v>2574</v>
      </c>
      <c r="B174" s="50" t="s">
        <v>2575</v>
      </c>
      <c r="C174" s="50" t="s">
        <v>2102</v>
      </c>
      <c r="D174" s="5">
        <v>34</v>
      </c>
      <c r="E174" s="5">
        <v>54226.86</v>
      </c>
      <c r="F174" s="60">
        <v>20</v>
      </c>
      <c r="G174" s="61">
        <v>10</v>
      </c>
      <c r="H174" s="61">
        <v>3</v>
      </c>
      <c r="I174" s="62">
        <v>32536</v>
      </c>
      <c r="J174" s="2">
        <v>16268</v>
      </c>
      <c r="K174" s="2">
        <v>5423</v>
      </c>
      <c r="L174" s="22">
        <v>14</v>
      </c>
      <c r="M174" s="46">
        <v>21690.86</v>
      </c>
    </row>
    <row r="175" spans="1:13" x14ac:dyDescent="0.25">
      <c r="A175" s="50" t="s">
        <v>2576</v>
      </c>
      <c r="B175" s="50" t="s">
        <v>2577</v>
      </c>
      <c r="C175" s="50" t="s">
        <v>1625</v>
      </c>
      <c r="D175" s="5">
        <v>60</v>
      </c>
      <c r="E175" s="5">
        <v>149034.6</v>
      </c>
      <c r="F175" s="60">
        <v>36</v>
      </c>
      <c r="G175" s="61">
        <v>18</v>
      </c>
      <c r="H175" s="61">
        <v>6</v>
      </c>
      <c r="I175" s="62">
        <v>89421</v>
      </c>
      <c r="J175" s="2">
        <v>44710</v>
      </c>
      <c r="K175" s="2">
        <v>14903</v>
      </c>
      <c r="L175" s="22">
        <v>24</v>
      </c>
      <c r="M175" s="46">
        <v>59613.600000000006</v>
      </c>
    </row>
    <row r="176" spans="1:13" x14ac:dyDescent="0.25">
      <c r="A176" s="50" t="s">
        <v>2578</v>
      </c>
      <c r="B176" s="50" t="s">
        <v>2579</v>
      </c>
      <c r="C176" s="50" t="s">
        <v>19</v>
      </c>
      <c r="D176" s="5">
        <v>84</v>
      </c>
      <c r="E176" s="5">
        <v>21112</v>
      </c>
      <c r="F176" s="60">
        <v>50</v>
      </c>
      <c r="G176" s="61">
        <v>25</v>
      </c>
      <c r="H176" s="61">
        <v>8</v>
      </c>
      <c r="I176" s="62">
        <v>12667</v>
      </c>
      <c r="J176" s="2">
        <v>6334</v>
      </c>
      <c r="K176" s="2">
        <v>2111</v>
      </c>
      <c r="L176" s="22">
        <v>34</v>
      </c>
      <c r="M176" s="46">
        <v>8445</v>
      </c>
    </row>
    <row r="177" spans="1:13" x14ac:dyDescent="0.25">
      <c r="A177" s="50" t="s">
        <v>2580</v>
      </c>
      <c r="B177" s="50" t="s">
        <v>2581</v>
      </c>
      <c r="C177" s="50" t="s">
        <v>85</v>
      </c>
      <c r="D177" s="5">
        <v>28</v>
      </c>
      <c r="E177" s="5">
        <v>21000</v>
      </c>
      <c r="F177" s="60">
        <v>17</v>
      </c>
      <c r="G177" s="61">
        <v>8</v>
      </c>
      <c r="H177" s="61">
        <v>3</v>
      </c>
      <c r="I177" s="62">
        <v>12600</v>
      </c>
      <c r="J177" s="2">
        <v>6300</v>
      </c>
      <c r="K177" s="2">
        <v>2100</v>
      </c>
      <c r="L177" s="22">
        <v>11</v>
      </c>
      <c r="M177" s="46">
        <v>8400</v>
      </c>
    </row>
    <row r="178" spans="1:13" x14ac:dyDescent="0.25">
      <c r="A178" s="50" t="s">
        <v>2582</v>
      </c>
      <c r="B178" s="50" t="s">
        <v>2583</v>
      </c>
      <c r="C178" s="50" t="s">
        <v>85</v>
      </c>
      <c r="D178" s="5">
        <v>7</v>
      </c>
      <c r="E178" s="5">
        <v>5250</v>
      </c>
      <c r="F178" s="60">
        <v>4</v>
      </c>
      <c r="G178" s="61">
        <v>2</v>
      </c>
      <c r="H178" s="61">
        <v>1</v>
      </c>
      <c r="I178" s="62">
        <v>3150</v>
      </c>
      <c r="J178" s="2">
        <v>1575</v>
      </c>
      <c r="K178" s="2">
        <v>525</v>
      </c>
      <c r="L178" s="22">
        <v>3</v>
      </c>
      <c r="M178" s="46">
        <v>2100</v>
      </c>
    </row>
    <row r="179" spans="1:13" x14ac:dyDescent="0.25">
      <c r="A179" s="50" t="s">
        <v>2584</v>
      </c>
      <c r="B179" s="50" t="s">
        <v>2585</v>
      </c>
      <c r="C179" s="50" t="s">
        <v>2586</v>
      </c>
      <c r="D179" s="5">
        <v>94</v>
      </c>
      <c r="E179" s="5">
        <v>158701.77000000002</v>
      </c>
      <c r="F179" s="60">
        <v>56</v>
      </c>
      <c r="G179" s="61">
        <v>28</v>
      </c>
      <c r="H179" s="61">
        <v>9</v>
      </c>
      <c r="I179" s="62">
        <v>95221</v>
      </c>
      <c r="J179" s="2">
        <v>47611</v>
      </c>
      <c r="K179" s="2">
        <v>15870</v>
      </c>
      <c r="L179" s="22">
        <v>38</v>
      </c>
      <c r="M179" s="46">
        <v>63480.770000000019</v>
      </c>
    </row>
    <row r="180" spans="1:13" x14ac:dyDescent="0.25">
      <c r="A180" s="50" t="s">
        <v>2587</v>
      </c>
      <c r="B180" s="50" t="s">
        <v>2588</v>
      </c>
      <c r="C180" s="50" t="s">
        <v>496</v>
      </c>
      <c r="D180" s="5">
        <v>33</v>
      </c>
      <c r="E180" s="5">
        <v>12540</v>
      </c>
      <c r="F180" s="60">
        <v>20</v>
      </c>
      <c r="G180" s="61">
        <v>10</v>
      </c>
      <c r="H180" s="61">
        <v>3</v>
      </c>
      <c r="I180" s="62">
        <v>7524</v>
      </c>
      <c r="J180" s="2">
        <v>3762</v>
      </c>
      <c r="K180" s="2">
        <v>1254</v>
      </c>
      <c r="L180" s="22">
        <v>13</v>
      </c>
      <c r="M180" s="46">
        <v>5016</v>
      </c>
    </row>
    <row r="181" spans="1:13" x14ac:dyDescent="0.25">
      <c r="A181" s="50" t="s">
        <v>2589</v>
      </c>
      <c r="B181" s="50" t="s">
        <v>2590</v>
      </c>
      <c r="C181" s="50" t="s">
        <v>2207</v>
      </c>
      <c r="D181" s="5">
        <v>1</v>
      </c>
      <c r="E181" s="5">
        <v>247</v>
      </c>
      <c r="F181" s="60">
        <v>1</v>
      </c>
      <c r="G181" s="61">
        <v>0</v>
      </c>
      <c r="H181" s="61">
        <v>0</v>
      </c>
      <c r="I181" s="62">
        <v>148</v>
      </c>
      <c r="J181" s="2">
        <v>74</v>
      </c>
      <c r="K181" s="2">
        <v>25</v>
      </c>
      <c r="L181" s="22">
        <v>0</v>
      </c>
      <c r="M181" s="46">
        <v>99</v>
      </c>
    </row>
    <row r="182" spans="1:13" x14ac:dyDescent="0.25">
      <c r="A182" s="50" t="s">
        <v>2593</v>
      </c>
      <c r="B182" s="50" t="s">
        <v>2594</v>
      </c>
      <c r="C182" s="50" t="s">
        <v>2207</v>
      </c>
      <c r="D182" s="5">
        <v>15</v>
      </c>
      <c r="E182" s="5">
        <v>18118.800000000003</v>
      </c>
      <c r="F182" s="60">
        <v>9</v>
      </c>
      <c r="G182" s="61">
        <v>5</v>
      </c>
      <c r="H182" s="61">
        <v>2</v>
      </c>
      <c r="I182" s="62">
        <v>10871</v>
      </c>
      <c r="J182" s="2">
        <v>5436</v>
      </c>
      <c r="K182" s="2">
        <v>1812</v>
      </c>
      <c r="L182" s="22">
        <v>6</v>
      </c>
      <c r="M182" s="46">
        <v>7247.8000000000029</v>
      </c>
    </row>
    <row r="183" spans="1:13" x14ac:dyDescent="0.25">
      <c r="A183" s="52">
        <v>145415</v>
      </c>
      <c r="B183" s="50" t="s">
        <v>2599</v>
      </c>
      <c r="C183" s="50" t="s">
        <v>51</v>
      </c>
      <c r="D183" s="5">
        <v>11</v>
      </c>
      <c r="E183" s="5">
        <v>3675.9800000000005</v>
      </c>
      <c r="F183" s="60">
        <v>7</v>
      </c>
      <c r="G183" s="61">
        <v>3</v>
      </c>
      <c r="H183" s="61">
        <v>1</v>
      </c>
      <c r="I183" s="62">
        <v>2206</v>
      </c>
      <c r="J183" s="2">
        <v>1103</v>
      </c>
      <c r="K183" s="2">
        <v>368</v>
      </c>
      <c r="L183" s="22">
        <v>4</v>
      </c>
      <c r="M183" s="46">
        <v>1469.9800000000005</v>
      </c>
    </row>
    <row r="184" spans="1:13" x14ac:dyDescent="0.25">
      <c r="A184" s="47" t="s">
        <v>461</v>
      </c>
      <c r="B184" s="47"/>
      <c r="C184" s="47"/>
      <c r="D184" s="48">
        <v>15174</v>
      </c>
      <c r="E184" s="48">
        <v>4968579.4799999995</v>
      </c>
      <c r="F184" s="65">
        <v>9101</v>
      </c>
      <c r="G184" s="64">
        <v>4558</v>
      </c>
      <c r="H184" s="64">
        <v>1519</v>
      </c>
      <c r="I184" s="63">
        <v>2981154</v>
      </c>
      <c r="J184" s="2">
        <v>1490571</v>
      </c>
      <c r="K184" s="2">
        <v>496856</v>
      </c>
      <c r="L184" s="22">
        <v>6073</v>
      </c>
      <c r="M184" s="46">
        <v>1987425.4799999995</v>
      </c>
    </row>
    <row r="185" spans="1:13" x14ac:dyDescent="0.25">
      <c r="L185" s="22">
        <v>0</v>
      </c>
      <c r="M185" s="46">
        <v>0</v>
      </c>
    </row>
    <row r="186" spans="1:13" x14ac:dyDescent="0.25">
      <c r="L186" s="22">
        <v>0</v>
      </c>
      <c r="M186" s="46">
        <v>0</v>
      </c>
    </row>
    <row r="187" spans="1:13" x14ac:dyDescent="0.25">
      <c r="L187" s="22">
        <v>0</v>
      </c>
      <c r="M187" s="46">
        <v>0</v>
      </c>
    </row>
    <row r="188" spans="1:13" x14ac:dyDescent="0.25">
      <c r="L188" s="22">
        <v>0</v>
      </c>
      <c r="M188" s="46">
        <v>0</v>
      </c>
    </row>
    <row r="189" spans="1:13" x14ac:dyDescent="0.25">
      <c r="L189" s="22">
        <v>0</v>
      </c>
      <c r="M189" s="46">
        <v>0</v>
      </c>
    </row>
    <row r="190" spans="1:13" x14ac:dyDescent="0.25">
      <c r="L190" s="22">
        <v>0</v>
      </c>
      <c r="M190" s="46">
        <v>0</v>
      </c>
    </row>
  </sheetData>
  <pageMargins left="0.7" right="0.7" top="0.75" bottom="0.75" header="0.3" footer="0.3"/>
  <ignoredErrors>
    <ignoredError sqref="A2:A184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CD41-E36B-4D59-9DDC-5559E66FAEFF}">
  <dimension ref="A1:M184"/>
  <sheetViews>
    <sheetView workbookViewId="0"/>
  </sheetViews>
  <sheetFormatPr defaultRowHeight="15" x14ac:dyDescent="0.25"/>
  <cols>
    <col min="2" max="2" width="47.140625" bestFit="1" customWidth="1"/>
    <col min="3" max="3" width="35.5703125" bestFit="1" customWidth="1"/>
    <col min="4" max="8" width="0" hidden="1" customWidth="1"/>
    <col min="9" max="9" width="15.5703125" hidden="1" customWidth="1"/>
    <col min="10" max="11" width="0" hidden="1" customWidth="1"/>
    <col min="12" max="13" width="12" customWidth="1"/>
  </cols>
  <sheetData>
    <row r="1" spans="1:13" x14ac:dyDescent="0.25">
      <c r="A1" s="79" t="s">
        <v>6</v>
      </c>
      <c r="B1" s="79" t="s">
        <v>7</v>
      </c>
      <c r="C1" s="79" t="s">
        <v>8</v>
      </c>
      <c r="D1" s="64" t="s">
        <v>0</v>
      </c>
      <c r="E1" s="64" t="s">
        <v>1</v>
      </c>
      <c r="F1" s="63" t="s">
        <v>9</v>
      </c>
      <c r="G1" s="64" t="s">
        <v>2</v>
      </c>
      <c r="H1" s="64" t="s">
        <v>10</v>
      </c>
      <c r="I1" s="63" t="s">
        <v>11</v>
      </c>
      <c r="J1" s="64" t="s">
        <v>3</v>
      </c>
      <c r="K1" s="64" t="s">
        <v>4</v>
      </c>
      <c r="L1" s="64" t="s">
        <v>4173</v>
      </c>
      <c r="M1" s="64" t="s">
        <v>4174</v>
      </c>
    </row>
    <row r="2" spans="1:13" x14ac:dyDescent="0.25">
      <c r="A2" s="77" t="s">
        <v>2210</v>
      </c>
      <c r="B2" s="77" t="s">
        <v>2211</v>
      </c>
      <c r="C2" s="77" t="s">
        <v>71</v>
      </c>
      <c r="D2" s="61">
        <v>276</v>
      </c>
      <c r="E2" s="61">
        <v>2704.8</v>
      </c>
      <c r="F2" s="60">
        <v>166</v>
      </c>
      <c r="G2" s="61">
        <v>83</v>
      </c>
      <c r="H2" s="61">
        <v>28</v>
      </c>
      <c r="I2" s="62">
        <v>1623</v>
      </c>
      <c r="J2" s="61">
        <v>811</v>
      </c>
      <c r="K2" s="61">
        <v>270</v>
      </c>
      <c r="L2" s="60">
        <v>110</v>
      </c>
      <c r="M2" s="62">
        <v>1081.8000000000002</v>
      </c>
    </row>
    <row r="3" spans="1:13" x14ac:dyDescent="0.25">
      <c r="A3" s="77" t="s">
        <v>2212</v>
      </c>
      <c r="B3" s="77" t="s">
        <v>2213</v>
      </c>
      <c r="C3" s="77" t="s">
        <v>344</v>
      </c>
      <c r="D3" s="61">
        <v>64</v>
      </c>
      <c r="E3" s="61">
        <v>8059.52</v>
      </c>
      <c r="F3" s="60">
        <v>38</v>
      </c>
      <c r="G3" s="61">
        <v>19</v>
      </c>
      <c r="H3" s="61">
        <v>6</v>
      </c>
      <c r="I3" s="62">
        <v>4836</v>
      </c>
      <c r="J3" s="61">
        <v>2418</v>
      </c>
      <c r="K3" s="61">
        <v>806</v>
      </c>
      <c r="L3" s="60">
        <v>26</v>
      </c>
      <c r="M3" s="62">
        <v>3223.5200000000004</v>
      </c>
    </row>
    <row r="4" spans="1:13" x14ac:dyDescent="0.25">
      <c r="A4" s="77" t="s">
        <v>2214</v>
      </c>
      <c r="B4" s="77" t="s">
        <v>2215</v>
      </c>
      <c r="C4" s="77" t="s">
        <v>1628</v>
      </c>
      <c r="D4" s="61">
        <v>34</v>
      </c>
      <c r="E4" s="61">
        <v>20454.75</v>
      </c>
      <c r="F4" s="60">
        <v>20</v>
      </c>
      <c r="G4" s="61">
        <v>10</v>
      </c>
      <c r="H4" s="61">
        <v>3</v>
      </c>
      <c r="I4" s="62">
        <v>12273</v>
      </c>
      <c r="J4" s="61">
        <v>6136</v>
      </c>
      <c r="K4" s="61">
        <v>2045</v>
      </c>
      <c r="L4" s="60">
        <v>14</v>
      </c>
      <c r="M4" s="62">
        <v>8181.75</v>
      </c>
    </row>
    <row r="5" spans="1:13" x14ac:dyDescent="0.25">
      <c r="A5" s="77" t="s">
        <v>2216</v>
      </c>
      <c r="B5" s="77" t="s">
        <v>2217</v>
      </c>
      <c r="C5" s="77" t="s">
        <v>2218</v>
      </c>
      <c r="D5" s="61">
        <v>11</v>
      </c>
      <c r="E5" s="61">
        <v>7014.04</v>
      </c>
      <c r="F5" s="60">
        <v>7</v>
      </c>
      <c r="G5" s="61">
        <v>3</v>
      </c>
      <c r="H5" s="61">
        <v>1</v>
      </c>
      <c r="I5" s="62">
        <v>4208</v>
      </c>
      <c r="J5" s="61">
        <v>2104</v>
      </c>
      <c r="K5" s="61">
        <v>701</v>
      </c>
      <c r="L5" s="60">
        <v>4</v>
      </c>
      <c r="M5" s="62">
        <v>2806.04</v>
      </c>
    </row>
    <row r="6" spans="1:13" x14ac:dyDescent="0.25">
      <c r="A6" s="77" t="s">
        <v>2219</v>
      </c>
      <c r="B6" s="77" t="s">
        <v>2220</v>
      </c>
      <c r="C6" s="77" t="s">
        <v>22</v>
      </c>
      <c r="D6" s="61">
        <v>51</v>
      </c>
      <c r="E6" s="61">
        <v>1880.88</v>
      </c>
      <c r="F6" s="60">
        <v>31</v>
      </c>
      <c r="G6" s="61">
        <v>15</v>
      </c>
      <c r="H6" s="61">
        <v>5</v>
      </c>
      <c r="I6" s="62">
        <v>1129</v>
      </c>
      <c r="J6" s="61">
        <v>564</v>
      </c>
      <c r="K6" s="61">
        <v>188</v>
      </c>
      <c r="L6" s="60">
        <v>20</v>
      </c>
      <c r="M6" s="62">
        <v>751.88000000000011</v>
      </c>
    </row>
    <row r="7" spans="1:13" x14ac:dyDescent="0.25">
      <c r="A7" s="77" t="s">
        <v>2221</v>
      </c>
      <c r="B7" s="77" t="s">
        <v>2222</v>
      </c>
      <c r="C7" s="77" t="s">
        <v>130</v>
      </c>
      <c r="D7" s="61">
        <v>887</v>
      </c>
      <c r="E7" s="61">
        <v>32693.819999999996</v>
      </c>
      <c r="F7" s="60">
        <v>532</v>
      </c>
      <c r="G7" s="61">
        <v>266</v>
      </c>
      <c r="H7" s="61">
        <v>89</v>
      </c>
      <c r="I7" s="62">
        <v>19616</v>
      </c>
      <c r="J7" s="61">
        <v>9808</v>
      </c>
      <c r="K7" s="61">
        <v>3269</v>
      </c>
      <c r="L7" s="60">
        <v>355</v>
      </c>
      <c r="M7" s="62">
        <v>13077.819999999996</v>
      </c>
    </row>
    <row r="8" spans="1:13" x14ac:dyDescent="0.25">
      <c r="A8" s="77" t="s">
        <v>2223</v>
      </c>
      <c r="B8" s="77" t="s">
        <v>2224</v>
      </c>
      <c r="C8" s="77" t="s">
        <v>130</v>
      </c>
      <c r="D8" s="61">
        <v>50</v>
      </c>
      <c r="E8" s="61">
        <v>1944.6300000000003</v>
      </c>
      <c r="F8" s="60">
        <v>30</v>
      </c>
      <c r="G8" s="61">
        <v>15</v>
      </c>
      <c r="H8" s="61">
        <v>5</v>
      </c>
      <c r="I8" s="62">
        <v>1167</v>
      </c>
      <c r="J8" s="61">
        <v>583</v>
      </c>
      <c r="K8" s="61">
        <v>194</v>
      </c>
      <c r="L8" s="60">
        <v>20</v>
      </c>
      <c r="M8" s="62">
        <v>777.63000000000034</v>
      </c>
    </row>
    <row r="9" spans="1:13" x14ac:dyDescent="0.25">
      <c r="A9" s="77" t="s">
        <v>2225</v>
      </c>
      <c r="B9" s="77" t="s">
        <v>2226</v>
      </c>
      <c r="C9" s="77" t="s">
        <v>22</v>
      </c>
      <c r="D9" s="61">
        <v>41</v>
      </c>
      <c r="E9" s="61">
        <v>18203.18</v>
      </c>
      <c r="F9" s="60">
        <v>25</v>
      </c>
      <c r="G9" s="61">
        <v>12</v>
      </c>
      <c r="H9" s="61">
        <v>4</v>
      </c>
      <c r="I9" s="62">
        <v>10922</v>
      </c>
      <c r="J9" s="61">
        <v>5461</v>
      </c>
      <c r="K9" s="61">
        <v>1820</v>
      </c>
      <c r="L9" s="60">
        <v>16</v>
      </c>
      <c r="M9" s="62">
        <v>7281.18</v>
      </c>
    </row>
    <row r="10" spans="1:13" x14ac:dyDescent="0.25">
      <c r="A10" s="77" t="s">
        <v>2227</v>
      </c>
      <c r="B10" s="77" t="s">
        <v>2228</v>
      </c>
      <c r="C10" s="77" t="s">
        <v>196</v>
      </c>
      <c r="D10" s="61">
        <v>9</v>
      </c>
      <c r="E10" s="61">
        <v>318.39</v>
      </c>
      <c r="F10" s="60">
        <v>5</v>
      </c>
      <c r="G10" s="61">
        <v>3</v>
      </c>
      <c r="H10" s="61">
        <v>1</v>
      </c>
      <c r="I10" s="62">
        <v>191</v>
      </c>
      <c r="J10" s="61">
        <v>96</v>
      </c>
      <c r="K10" s="61">
        <v>32</v>
      </c>
      <c r="L10" s="60">
        <v>4</v>
      </c>
      <c r="M10" s="62">
        <v>127.38999999999999</v>
      </c>
    </row>
    <row r="11" spans="1:13" x14ac:dyDescent="0.25">
      <c r="A11" s="77" t="s">
        <v>2229</v>
      </c>
      <c r="B11" s="77" t="s">
        <v>2230</v>
      </c>
      <c r="C11" s="77" t="s">
        <v>130</v>
      </c>
      <c r="D11" s="61">
        <v>1</v>
      </c>
      <c r="E11" s="61">
        <v>786.51</v>
      </c>
      <c r="F11" s="60">
        <v>1</v>
      </c>
      <c r="G11" s="61">
        <v>0</v>
      </c>
      <c r="H11" s="61">
        <v>0</v>
      </c>
      <c r="I11" s="62">
        <v>472</v>
      </c>
      <c r="J11" s="61">
        <v>236</v>
      </c>
      <c r="K11" s="61">
        <v>79</v>
      </c>
      <c r="L11" s="60">
        <v>0</v>
      </c>
      <c r="M11" s="62">
        <v>314.51</v>
      </c>
    </row>
    <row r="12" spans="1:13" x14ac:dyDescent="0.25">
      <c r="A12" s="77" t="s">
        <v>2231</v>
      </c>
      <c r="B12" s="77" t="s">
        <v>2232</v>
      </c>
      <c r="C12" s="77" t="s">
        <v>130</v>
      </c>
      <c r="D12" s="61">
        <v>4</v>
      </c>
      <c r="E12" s="61">
        <v>3650.9300000000003</v>
      </c>
      <c r="F12" s="60">
        <v>2</v>
      </c>
      <c r="G12" s="61">
        <v>1</v>
      </c>
      <c r="H12" s="61">
        <v>0</v>
      </c>
      <c r="I12" s="62">
        <v>2191</v>
      </c>
      <c r="J12" s="61">
        <v>1095</v>
      </c>
      <c r="K12" s="61">
        <v>365</v>
      </c>
      <c r="L12" s="60">
        <v>2</v>
      </c>
      <c r="M12" s="62">
        <v>1459.9300000000003</v>
      </c>
    </row>
    <row r="13" spans="1:13" x14ac:dyDescent="0.25">
      <c r="A13" s="77" t="s">
        <v>2233</v>
      </c>
      <c r="B13" s="77" t="s">
        <v>2234</v>
      </c>
      <c r="C13" s="77" t="s">
        <v>548</v>
      </c>
      <c r="D13" s="61">
        <v>5</v>
      </c>
      <c r="E13" s="61">
        <v>14182.7</v>
      </c>
      <c r="F13" s="60">
        <v>3</v>
      </c>
      <c r="G13" s="61">
        <v>2</v>
      </c>
      <c r="H13" s="61">
        <v>1</v>
      </c>
      <c r="I13" s="62">
        <v>8510</v>
      </c>
      <c r="J13" s="61">
        <v>4255</v>
      </c>
      <c r="K13" s="61">
        <v>1418</v>
      </c>
      <c r="L13" s="60">
        <v>2</v>
      </c>
      <c r="M13" s="62">
        <v>5672.7000000000007</v>
      </c>
    </row>
    <row r="14" spans="1:13" x14ac:dyDescent="0.25">
      <c r="A14" s="77" t="s">
        <v>2235</v>
      </c>
      <c r="B14" s="77" t="s">
        <v>2236</v>
      </c>
      <c r="C14" s="77" t="s">
        <v>22</v>
      </c>
      <c r="D14" s="61">
        <v>14</v>
      </c>
      <c r="E14" s="61">
        <v>12205.56</v>
      </c>
      <c r="F14" s="60">
        <v>8</v>
      </c>
      <c r="G14" s="61">
        <v>4</v>
      </c>
      <c r="H14" s="61">
        <v>1</v>
      </c>
      <c r="I14" s="62">
        <v>7323</v>
      </c>
      <c r="J14" s="61">
        <v>3662</v>
      </c>
      <c r="K14" s="61">
        <v>1221</v>
      </c>
      <c r="L14" s="60">
        <v>6</v>
      </c>
      <c r="M14" s="62">
        <v>4882.5599999999995</v>
      </c>
    </row>
    <row r="15" spans="1:13" x14ac:dyDescent="0.25">
      <c r="A15" s="77" t="s">
        <v>2237</v>
      </c>
      <c r="B15" s="77" t="s">
        <v>2238</v>
      </c>
      <c r="C15" s="77" t="s">
        <v>22</v>
      </c>
      <c r="D15" s="61">
        <v>14</v>
      </c>
      <c r="E15" s="61">
        <v>24405.460000000003</v>
      </c>
      <c r="F15" s="60">
        <v>8</v>
      </c>
      <c r="G15" s="61">
        <v>4</v>
      </c>
      <c r="H15" s="61">
        <v>1</v>
      </c>
      <c r="I15" s="62">
        <v>14643</v>
      </c>
      <c r="J15" s="61">
        <v>7322</v>
      </c>
      <c r="K15" s="61">
        <v>2441</v>
      </c>
      <c r="L15" s="60">
        <v>6</v>
      </c>
      <c r="M15" s="62">
        <v>9762.4600000000028</v>
      </c>
    </row>
    <row r="16" spans="1:13" x14ac:dyDescent="0.25">
      <c r="A16" s="77" t="s">
        <v>2239</v>
      </c>
      <c r="B16" s="77" t="s">
        <v>2240</v>
      </c>
      <c r="C16" s="77" t="s">
        <v>71</v>
      </c>
      <c r="D16" s="61">
        <v>115</v>
      </c>
      <c r="E16" s="61">
        <v>7780.9</v>
      </c>
      <c r="F16" s="60">
        <v>69</v>
      </c>
      <c r="G16" s="61">
        <v>35</v>
      </c>
      <c r="H16" s="61">
        <v>12</v>
      </c>
      <c r="I16" s="62">
        <v>4669</v>
      </c>
      <c r="J16" s="61">
        <v>2334</v>
      </c>
      <c r="K16" s="61">
        <v>778</v>
      </c>
      <c r="L16" s="60">
        <v>46</v>
      </c>
      <c r="M16" s="62">
        <v>3111.8999999999996</v>
      </c>
    </row>
    <row r="17" spans="1:13" x14ac:dyDescent="0.25">
      <c r="A17" s="77" t="s">
        <v>2241</v>
      </c>
      <c r="B17" s="77" t="s">
        <v>2242</v>
      </c>
      <c r="C17" s="77" t="s">
        <v>22</v>
      </c>
      <c r="D17" s="61">
        <v>44</v>
      </c>
      <c r="E17" s="61">
        <v>4081.88</v>
      </c>
      <c r="F17" s="60">
        <v>26</v>
      </c>
      <c r="G17" s="61">
        <v>13</v>
      </c>
      <c r="H17" s="61">
        <v>4</v>
      </c>
      <c r="I17" s="62">
        <v>2449</v>
      </c>
      <c r="J17" s="61">
        <v>1225</v>
      </c>
      <c r="K17" s="61">
        <v>408</v>
      </c>
      <c r="L17" s="60">
        <v>18</v>
      </c>
      <c r="M17" s="62">
        <v>1632.88</v>
      </c>
    </row>
    <row r="18" spans="1:13" x14ac:dyDescent="0.25">
      <c r="A18" s="77" t="s">
        <v>2243</v>
      </c>
      <c r="B18" s="77" t="s">
        <v>2244</v>
      </c>
      <c r="C18" s="77" t="s">
        <v>57</v>
      </c>
      <c r="D18" s="61">
        <v>4</v>
      </c>
      <c r="E18" s="61">
        <v>467.8</v>
      </c>
      <c r="F18" s="60">
        <v>2</v>
      </c>
      <c r="G18" s="61">
        <v>1</v>
      </c>
      <c r="H18" s="61">
        <v>0</v>
      </c>
      <c r="I18" s="62">
        <v>281</v>
      </c>
      <c r="J18" s="61">
        <v>140</v>
      </c>
      <c r="K18" s="61">
        <v>47</v>
      </c>
      <c r="L18" s="60">
        <v>2</v>
      </c>
      <c r="M18" s="62">
        <v>186.8</v>
      </c>
    </row>
    <row r="19" spans="1:13" x14ac:dyDescent="0.25">
      <c r="A19" s="77" t="s">
        <v>2245</v>
      </c>
      <c r="B19" s="77" t="s">
        <v>2246</v>
      </c>
      <c r="C19" s="77" t="s">
        <v>531</v>
      </c>
      <c r="D19" s="61">
        <v>39</v>
      </c>
      <c r="E19" s="61">
        <v>2468.31</v>
      </c>
      <c r="F19" s="60">
        <v>23</v>
      </c>
      <c r="G19" s="61">
        <v>12</v>
      </c>
      <c r="H19" s="61">
        <v>4</v>
      </c>
      <c r="I19" s="62">
        <v>1481</v>
      </c>
      <c r="J19" s="61">
        <v>740</v>
      </c>
      <c r="K19" s="61">
        <v>247</v>
      </c>
      <c r="L19" s="60">
        <v>16</v>
      </c>
      <c r="M19" s="62">
        <v>987.31</v>
      </c>
    </row>
    <row r="20" spans="1:13" x14ac:dyDescent="0.25">
      <c r="A20" s="77" t="s">
        <v>2247</v>
      </c>
      <c r="B20" s="77" t="s">
        <v>2248</v>
      </c>
      <c r="C20" s="77" t="s">
        <v>196</v>
      </c>
      <c r="D20" s="61">
        <v>16</v>
      </c>
      <c r="E20" s="61">
        <v>351.52</v>
      </c>
      <c r="F20" s="60">
        <v>10</v>
      </c>
      <c r="G20" s="61">
        <v>5</v>
      </c>
      <c r="H20" s="61">
        <v>2</v>
      </c>
      <c r="I20" s="62">
        <v>211</v>
      </c>
      <c r="J20" s="61">
        <v>105</v>
      </c>
      <c r="K20" s="61">
        <v>35</v>
      </c>
      <c r="L20" s="60">
        <v>6</v>
      </c>
      <c r="M20" s="62">
        <v>140.51999999999998</v>
      </c>
    </row>
    <row r="21" spans="1:13" x14ac:dyDescent="0.25">
      <c r="A21" s="77" t="s">
        <v>2249</v>
      </c>
      <c r="B21" s="77" t="s">
        <v>2250</v>
      </c>
      <c r="C21" s="77" t="s">
        <v>344</v>
      </c>
      <c r="D21" s="61">
        <v>202</v>
      </c>
      <c r="E21" s="61">
        <v>8544.9000000000015</v>
      </c>
      <c r="F21" s="60">
        <v>121</v>
      </c>
      <c r="G21" s="61">
        <v>61</v>
      </c>
      <c r="H21" s="61">
        <v>20</v>
      </c>
      <c r="I21" s="62">
        <v>5127</v>
      </c>
      <c r="J21" s="61">
        <v>2563</v>
      </c>
      <c r="K21" s="61">
        <v>854</v>
      </c>
      <c r="L21" s="60">
        <v>81</v>
      </c>
      <c r="M21" s="62">
        <v>3417.9000000000015</v>
      </c>
    </row>
    <row r="22" spans="1:13" x14ac:dyDescent="0.25">
      <c r="A22" s="77" t="s">
        <v>2251</v>
      </c>
      <c r="B22" s="77" t="s">
        <v>2252</v>
      </c>
      <c r="C22" s="77" t="s">
        <v>2253</v>
      </c>
      <c r="D22" s="61">
        <v>47</v>
      </c>
      <c r="E22" s="61">
        <v>563.85000000000014</v>
      </c>
      <c r="F22" s="60">
        <v>28</v>
      </c>
      <c r="G22" s="61">
        <v>14</v>
      </c>
      <c r="H22" s="61">
        <v>5</v>
      </c>
      <c r="I22" s="62">
        <v>338</v>
      </c>
      <c r="J22" s="61">
        <v>169</v>
      </c>
      <c r="K22" s="61">
        <v>56</v>
      </c>
      <c r="L22" s="60">
        <v>19</v>
      </c>
      <c r="M22" s="62">
        <v>225.85000000000014</v>
      </c>
    </row>
    <row r="23" spans="1:13" x14ac:dyDescent="0.25">
      <c r="A23" s="77" t="s">
        <v>2254</v>
      </c>
      <c r="B23" s="77" t="s">
        <v>2255</v>
      </c>
      <c r="C23" s="77" t="s">
        <v>123</v>
      </c>
      <c r="D23" s="61">
        <v>8</v>
      </c>
      <c r="E23" s="61">
        <v>672.8</v>
      </c>
      <c r="F23" s="60">
        <v>5</v>
      </c>
      <c r="G23" s="61">
        <v>2</v>
      </c>
      <c r="H23" s="61">
        <v>1</v>
      </c>
      <c r="I23" s="62">
        <v>404</v>
      </c>
      <c r="J23" s="61">
        <v>202</v>
      </c>
      <c r="K23" s="61">
        <v>67</v>
      </c>
      <c r="L23" s="60">
        <v>3</v>
      </c>
      <c r="M23" s="62">
        <v>268.79999999999995</v>
      </c>
    </row>
    <row r="24" spans="1:13" x14ac:dyDescent="0.25">
      <c r="A24" s="77" t="s">
        <v>2256</v>
      </c>
      <c r="B24" s="77" t="s">
        <v>2257</v>
      </c>
      <c r="C24" s="77" t="s">
        <v>123</v>
      </c>
      <c r="D24" s="61">
        <v>79</v>
      </c>
      <c r="E24" s="61">
        <v>5119.2</v>
      </c>
      <c r="F24" s="60">
        <v>47</v>
      </c>
      <c r="G24" s="61">
        <v>24</v>
      </c>
      <c r="H24" s="61">
        <v>8</v>
      </c>
      <c r="I24" s="62">
        <v>3072</v>
      </c>
      <c r="J24" s="61">
        <v>1536</v>
      </c>
      <c r="K24" s="61">
        <v>512</v>
      </c>
      <c r="L24" s="60">
        <v>32</v>
      </c>
      <c r="M24" s="62">
        <v>2047.1999999999998</v>
      </c>
    </row>
    <row r="25" spans="1:13" x14ac:dyDescent="0.25">
      <c r="A25" s="77" t="s">
        <v>2258</v>
      </c>
      <c r="B25" s="77" t="s">
        <v>2259</v>
      </c>
      <c r="C25" s="77" t="s">
        <v>133</v>
      </c>
      <c r="D25" s="61">
        <v>54</v>
      </c>
      <c r="E25" s="61">
        <v>1960.4099999999999</v>
      </c>
      <c r="F25" s="60">
        <v>32</v>
      </c>
      <c r="G25" s="61">
        <v>16</v>
      </c>
      <c r="H25" s="61">
        <v>5</v>
      </c>
      <c r="I25" s="62">
        <v>1176</v>
      </c>
      <c r="J25" s="61">
        <v>588</v>
      </c>
      <c r="K25" s="61">
        <v>196</v>
      </c>
      <c r="L25" s="60">
        <v>22</v>
      </c>
      <c r="M25" s="62">
        <v>784.40999999999985</v>
      </c>
    </row>
    <row r="26" spans="1:13" x14ac:dyDescent="0.25">
      <c r="A26" s="77" t="s">
        <v>2260</v>
      </c>
      <c r="B26" s="77" t="s">
        <v>2261</v>
      </c>
      <c r="C26" s="77" t="s">
        <v>2262</v>
      </c>
      <c r="D26" s="61">
        <v>91</v>
      </c>
      <c r="E26" s="61">
        <v>1616.1599999999999</v>
      </c>
      <c r="F26" s="60">
        <v>55</v>
      </c>
      <c r="G26" s="61">
        <v>27</v>
      </c>
      <c r="H26" s="61">
        <v>9</v>
      </c>
      <c r="I26" s="62">
        <v>970</v>
      </c>
      <c r="J26" s="61">
        <v>485</v>
      </c>
      <c r="K26" s="61">
        <v>162</v>
      </c>
      <c r="L26" s="60">
        <v>36</v>
      </c>
      <c r="M26" s="62">
        <v>646.15999999999985</v>
      </c>
    </row>
    <row r="27" spans="1:13" x14ac:dyDescent="0.25">
      <c r="A27" s="77" t="s">
        <v>2266</v>
      </c>
      <c r="B27" s="77" t="s">
        <v>2267</v>
      </c>
      <c r="C27" s="77" t="s">
        <v>123</v>
      </c>
      <c r="D27" s="61">
        <v>2061</v>
      </c>
      <c r="E27" s="61">
        <v>19126.079999999991</v>
      </c>
      <c r="F27" s="60">
        <v>1237</v>
      </c>
      <c r="G27" s="61">
        <v>618</v>
      </c>
      <c r="H27" s="61">
        <v>206</v>
      </c>
      <c r="I27" s="62">
        <v>11476</v>
      </c>
      <c r="J27" s="61">
        <v>5738</v>
      </c>
      <c r="K27" s="61">
        <v>1913</v>
      </c>
      <c r="L27" s="60">
        <v>824</v>
      </c>
      <c r="M27" s="62">
        <v>7650.0799999999908</v>
      </c>
    </row>
    <row r="28" spans="1:13" x14ac:dyDescent="0.25">
      <c r="A28" s="77" t="s">
        <v>2268</v>
      </c>
      <c r="B28" s="77" t="s">
        <v>2269</v>
      </c>
      <c r="C28" s="77" t="s">
        <v>71</v>
      </c>
      <c r="D28" s="61">
        <v>1345</v>
      </c>
      <c r="E28" s="61">
        <v>5595.2000000000007</v>
      </c>
      <c r="F28" s="60">
        <v>807</v>
      </c>
      <c r="G28" s="61">
        <v>404</v>
      </c>
      <c r="H28" s="61">
        <v>135</v>
      </c>
      <c r="I28" s="62">
        <v>3357</v>
      </c>
      <c r="J28" s="61">
        <v>1679</v>
      </c>
      <c r="K28" s="61">
        <v>560</v>
      </c>
      <c r="L28" s="60">
        <v>538</v>
      </c>
      <c r="M28" s="62">
        <v>2238.2000000000007</v>
      </c>
    </row>
    <row r="29" spans="1:13" x14ac:dyDescent="0.25">
      <c r="A29" s="77" t="s">
        <v>2270</v>
      </c>
      <c r="B29" s="77" t="s">
        <v>2271</v>
      </c>
      <c r="C29" s="77" t="s">
        <v>496</v>
      </c>
      <c r="D29" s="61">
        <v>23</v>
      </c>
      <c r="E29" s="61">
        <v>384.78999999999996</v>
      </c>
      <c r="F29" s="60">
        <v>14</v>
      </c>
      <c r="G29" s="61">
        <v>7</v>
      </c>
      <c r="H29" s="61">
        <v>2</v>
      </c>
      <c r="I29" s="62">
        <v>231</v>
      </c>
      <c r="J29" s="61">
        <v>115</v>
      </c>
      <c r="K29" s="61">
        <v>38</v>
      </c>
      <c r="L29" s="60">
        <v>9</v>
      </c>
      <c r="M29" s="62">
        <v>153.78999999999996</v>
      </c>
    </row>
    <row r="30" spans="1:13" x14ac:dyDescent="0.25">
      <c r="A30" s="77" t="s">
        <v>2272</v>
      </c>
      <c r="B30" s="77" t="s">
        <v>2273</v>
      </c>
      <c r="C30" s="77" t="s">
        <v>496</v>
      </c>
      <c r="D30" s="61">
        <v>30</v>
      </c>
      <c r="E30" s="61">
        <v>970.74</v>
      </c>
      <c r="F30" s="60">
        <v>18</v>
      </c>
      <c r="G30" s="61">
        <v>9</v>
      </c>
      <c r="H30" s="61">
        <v>3</v>
      </c>
      <c r="I30" s="62">
        <v>582</v>
      </c>
      <c r="J30" s="61">
        <v>291</v>
      </c>
      <c r="K30" s="61">
        <v>97</v>
      </c>
      <c r="L30" s="60">
        <v>12</v>
      </c>
      <c r="M30" s="62">
        <v>388.74</v>
      </c>
    </row>
    <row r="31" spans="1:13" x14ac:dyDescent="0.25">
      <c r="A31" s="77" t="s">
        <v>2274</v>
      </c>
      <c r="B31" s="77" t="s">
        <v>2275</v>
      </c>
      <c r="C31" s="77" t="s">
        <v>1570</v>
      </c>
      <c r="D31" s="61">
        <v>20</v>
      </c>
      <c r="E31" s="61">
        <v>219.60000000000002</v>
      </c>
      <c r="F31" s="60">
        <v>12</v>
      </c>
      <c r="G31" s="61">
        <v>6</v>
      </c>
      <c r="H31" s="61">
        <v>2</v>
      </c>
      <c r="I31" s="62">
        <v>132</v>
      </c>
      <c r="J31" s="61">
        <v>66</v>
      </c>
      <c r="K31" s="61">
        <v>22</v>
      </c>
      <c r="L31" s="60">
        <v>8</v>
      </c>
      <c r="M31" s="62">
        <v>87.600000000000023</v>
      </c>
    </row>
    <row r="32" spans="1:13" x14ac:dyDescent="0.25">
      <c r="A32" s="77" t="s">
        <v>2276</v>
      </c>
      <c r="B32" s="77" t="s">
        <v>2277</v>
      </c>
      <c r="C32" s="77" t="s">
        <v>1570</v>
      </c>
      <c r="D32" s="61">
        <v>10</v>
      </c>
      <c r="E32" s="61">
        <v>529.1</v>
      </c>
      <c r="F32" s="60">
        <v>6</v>
      </c>
      <c r="G32" s="61">
        <v>3</v>
      </c>
      <c r="H32" s="61">
        <v>1</v>
      </c>
      <c r="I32" s="62">
        <v>317</v>
      </c>
      <c r="J32" s="61">
        <v>159</v>
      </c>
      <c r="K32" s="61">
        <v>53</v>
      </c>
      <c r="L32" s="60">
        <v>4</v>
      </c>
      <c r="M32" s="62">
        <v>212.10000000000002</v>
      </c>
    </row>
    <row r="33" spans="1:13" x14ac:dyDescent="0.25">
      <c r="A33" s="77" t="s">
        <v>2278</v>
      </c>
      <c r="B33" s="77" t="s">
        <v>2279</v>
      </c>
      <c r="C33" s="77" t="s">
        <v>1570</v>
      </c>
      <c r="D33" s="61">
        <v>17</v>
      </c>
      <c r="E33" s="61">
        <v>1255.96</v>
      </c>
      <c r="F33" s="60">
        <v>10</v>
      </c>
      <c r="G33" s="61">
        <v>5</v>
      </c>
      <c r="H33" s="61">
        <v>2</v>
      </c>
      <c r="I33" s="62">
        <v>754</v>
      </c>
      <c r="J33" s="61">
        <v>377</v>
      </c>
      <c r="K33" s="61">
        <v>126</v>
      </c>
      <c r="L33" s="60">
        <v>7</v>
      </c>
      <c r="M33" s="62">
        <v>501.96000000000004</v>
      </c>
    </row>
    <row r="34" spans="1:13" x14ac:dyDescent="0.25">
      <c r="A34" s="77" t="s">
        <v>2280</v>
      </c>
      <c r="B34" s="77" t="s">
        <v>2281</v>
      </c>
      <c r="C34" s="77" t="s">
        <v>588</v>
      </c>
      <c r="D34" s="61">
        <v>7</v>
      </c>
      <c r="E34" s="61">
        <v>195.57999999999998</v>
      </c>
      <c r="F34" s="60">
        <v>4</v>
      </c>
      <c r="G34" s="61">
        <v>2</v>
      </c>
      <c r="H34" s="61">
        <v>1</v>
      </c>
      <c r="I34" s="62">
        <v>117</v>
      </c>
      <c r="J34" s="61">
        <v>59</v>
      </c>
      <c r="K34" s="61">
        <v>20</v>
      </c>
      <c r="L34" s="60">
        <v>3</v>
      </c>
      <c r="M34" s="62">
        <v>78.579999999999984</v>
      </c>
    </row>
    <row r="35" spans="1:13" x14ac:dyDescent="0.25">
      <c r="A35" s="77" t="s">
        <v>2282</v>
      </c>
      <c r="B35" s="77" t="s">
        <v>2283</v>
      </c>
      <c r="C35" s="77" t="s">
        <v>588</v>
      </c>
      <c r="D35" s="61">
        <v>5</v>
      </c>
      <c r="E35" s="61">
        <v>220.5</v>
      </c>
      <c r="F35" s="60">
        <v>3</v>
      </c>
      <c r="G35" s="61">
        <v>2</v>
      </c>
      <c r="H35" s="61">
        <v>1</v>
      </c>
      <c r="I35" s="62">
        <v>132</v>
      </c>
      <c r="J35" s="61">
        <v>66</v>
      </c>
      <c r="K35" s="61">
        <v>22</v>
      </c>
      <c r="L35" s="60">
        <v>2</v>
      </c>
      <c r="M35" s="62">
        <v>88.5</v>
      </c>
    </row>
    <row r="36" spans="1:13" x14ac:dyDescent="0.25">
      <c r="A36" s="77" t="s">
        <v>2284</v>
      </c>
      <c r="B36" s="77" t="s">
        <v>2285</v>
      </c>
      <c r="C36" s="77" t="s">
        <v>196</v>
      </c>
      <c r="D36" s="61">
        <v>7</v>
      </c>
      <c r="E36" s="61">
        <v>272.32000000000005</v>
      </c>
      <c r="F36" s="60">
        <v>4</v>
      </c>
      <c r="G36" s="61">
        <v>2</v>
      </c>
      <c r="H36" s="61">
        <v>1</v>
      </c>
      <c r="I36" s="62">
        <v>163</v>
      </c>
      <c r="J36" s="61">
        <v>82</v>
      </c>
      <c r="K36" s="61">
        <v>27</v>
      </c>
      <c r="L36" s="60">
        <v>3</v>
      </c>
      <c r="M36" s="62">
        <v>109.32000000000005</v>
      </c>
    </row>
    <row r="37" spans="1:13" x14ac:dyDescent="0.25">
      <c r="A37" s="77" t="s">
        <v>2286</v>
      </c>
      <c r="B37" s="77" t="s">
        <v>2287</v>
      </c>
      <c r="C37" s="77" t="s">
        <v>123</v>
      </c>
      <c r="D37" s="61">
        <v>21</v>
      </c>
      <c r="E37" s="61">
        <v>2539.3200000000002</v>
      </c>
      <c r="F37" s="60">
        <v>13</v>
      </c>
      <c r="G37" s="61">
        <v>6</v>
      </c>
      <c r="H37" s="61">
        <v>2</v>
      </c>
      <c r="I37" s="62">
        <v>1524</v>
      </c>
      <c r="J37" s="61">
        <v>762</v>
      </c>
      <c r="K37" s="61">
        <v>254</v>
      </c>
      <c r="L37" s="60">
        <v>8</v>
      </c>
      <c r="M37" s="62">
        <v>1015.3200000000002</v>
      </c>
    </row>
    <row r="38" spans="1:13" x14ac:dyDescent="0.25">
      <c r="A38" s="77" t="s">
        <v>2288</v>
      </c>
      <c r="B38" s="77" t="s">
        <v>2289</v>
      </c>
      <c r="C38" s="77" t="s">
        <v>123</v>
      </c>
      <c r="D38" s="61">
        <v>22</v>
      </c>
      <c r="E38" s="61">
        <v>478.06</v>
      </c>
      <c r="F38" s="60">
        <v>13</v>
      </c>
      <c r="G38" s="61">
        <v>7</v>
      </c>
      <c r="H38" s="61">
        <v>2</v>
      </c>
      <c r="I38" s="62">
        <v>287</v>
      </c>
      <c r="J38" s="61">
        <v>143</v>
      </c>
      <c r="K38" s="61">
        <v>48</v>
      </c>
      <c r="L38" s="60">
        <v>9</v>
      </c>
      <c r="M38" s="62">
        <v>191.06</v>
      </c>
    </row>
    <row r="39" spans="1:13" x14ac:dyDescent="0.25">
      <c r="A39" s="77" t="s">
        <v>2290</v>
      </c>
      <c r="B39" s="77" t="s">
        <v>2291</v>
      </c>
      <c r="C39" s="77" t="s">
        <v>123</v>
      </c>
      <c r="D39" s="61">
        <v>124</v>
      </c>
      <c r="E39" s="61">
        <v>2068.3200000000002</v>
      </c>
      <c r="F39" s="60">
        <v>74</v>
      </c>
      <c r="G39" s="61">
        <v>37</v>
      </c>
      <c r="H39" s="61">
        <v>12</v>
      </c>
      <c r="I39" s="62">
        <v>1241</v>
      </c>
      <c r="J39" s="61">
        <v>620</v>
      </c>
      <c r="K39" s="61">
        <v>207</v>
      </c>
      <c r="L39" s="60">
        <v>50</v>
      </c>
      <c r="M39" s="62">
        <v>827.32000000000016</v>
      </c>
    </row>
    <row r="40" spans="1:13" x14ac:dyDescent="0.25">
      <c r="A40" s="77" t="s">
        <v>2292</v>
      </c>
      <c r="B40" s="77" t="s">
        <v>2293</v>
      </c>
      <c r="C40" s="77" t="s">
        <v>123</v>
      </c>
      <c r="D40" s="61">
        <v>145</v>
      </c>
      <c r="E40" s="61">
        <v>1318.0500000000002</v>
      </c>
      <c r="F40" s="60">
        <v>87</v>
      </c>
      <c r="G40" s="61">
        <v>44</v>
      </c>
      <c r="H40" s="61">
        <v>15</v>
      </c>
      <c r="I40" s="62">
        <v>791</v>
      </c>
      <c r="J40" s="61">
        <v>395</v>
      </c>
      <c r="K40" s="61">
        <v>132</v>
      </c>
      <c r="L40" s="60">
        <v>58</v>
      </c>
      <c r="M40" s="62">
        <v>527.05000000000018</v>
      </c>
    </row>
    <row r="41" spans="1:13" x14ac:dyDescent="0.25">
      <c r="A41" s="77" t="s">
        <v>2294</v>
      </c>
      <c r="B41" s="77" t="s">
        <v>2295</v>
      </c>
      <c r="C41" s="77" t="s">
        <v>123</v>
      </c>
      <c r="D41" s="61">
        <v>40</v>
      </c>
      <c r="E41" s="61">
        <v>2847.2000000000003</v>
      </c>
      <c r="F41" s="60">
        <v>24</v>
      </c>
      <c r="G41" s="61">
        <v>12</v>
      </c>
      <c r="H41" s="61">
        <v>4</v>
      </c>
      <c r="I41" s="62">
        <v>1708</v>
      </c>
      <c r="J41" s="61">
        <v>854</v>
      </c>
      <c r="K41" s="61">
        <v>285</v>
      </c>
      <c r="L41" s="60">
        <v>16</v>
      </c>
      <c r="M41" s="62">
        <v>1139.2000000000003</v>
      </c>
    </row>
    <row r="42" spans="1:13" x14ac:dyDescent="0.25">
      <c r="A42" s="77" t="s">
        <v>2296</v>
      </c>
      <c r="B42" s="77" t="s">
        <v>2297</v>
      </c>
      <c r="C42" s="77" t="s">
        <v>123</v>
      </c>
      <c r="D42" s="61">
        <v>196</v>
      </c>
      <c r="E42" s="61">
        <v>27810.44</v>
      </c>
      <c r="F42" s="60">
        <v>118</v>
      </c>
      <c r="G42" s="61">
        <v>59</v>
      </c>
      <c r="H42" s="61">
        <v>20</v>
      </c>
      <c r="I42" s="62">
        <v>16686</v>
      </c>
      <c r="J42" s="61">
        <v>8343</v>
      </c>
      <c r="K42" s="61">
        <v>2781</v>
      </c>
      <c r="L42" s="60">
        <v>78</v>
      </c>
      <c r="M42" s="62">
        <v>11124.439999999999</v>
      </c>
    </row>
    <row r="43" spans="1:13" x14ac:dyDescent="0.25">
      <c r="A43" s="77" t="s">
        <v>2298</v>
      </c>
      <c r="B43" s="77" t="s">
        <v>2299</v>
      </c>
      <c r="C43" s="77" t="s">
        <v>71</v>
      </c>
      <c r="D43" s="61">
        <v>12</v>
      </c>
      <c r="E43" s="61">
        <v>8601.09</v>
      </c>
      <c r="F43" s="60">
        <v>7</v>
      </c>
      <c r="G43" s="61">
        <v>4</v>
      </c>
      <c r="H43" s="61">
        <v>1</v>
      </c>
      <c r="I43" s="62">
        <v>5161</v>
      </c>
      <c r="J43" s="61">
        <v>2580</v>
      </c>
      <c r="K43" s="61">
        <v>860</v>
      </c>
      <c r="L43" s="60">
        <v>5</v>
      </c>
      <c r="M43" s="62">
        <v>3440.09</v>
      </c>
    </row>
    <row r="44" spans="1:13" x14ac:dyDescent="0.25">
      <c r="A44" s="77" t="s">
        <v>2300</v>
      </c>
      <c r="B44" s="77" t="s">
        <v>2301</v>
      </c>
      <c r="C44" s="77" t="s">
        <v>2218</v>
      </c>
      <c r="D44" s="61">
        <v>12</v>
      </c>
      <c r="E44" s="61">
        <v>7651.68</v>
      </c>
      <c r="F44" s="60">
        <v>7</v>
      </c>
      <c r="G44" s="61">
        <v>4</v>
      </c>
      <c r="H44" s="61">
        <v>1</v>
      </c>
      <c r="I44" s="62">
        <v>4591</v>
      </c>
      <c r="J44" s="61">
        <v>2296</v>
      </c>
      <c r="K44" s="61">
        <v>765</v>
      </c>
      <c r="L44" s="60">
        <v>5</v>
      </c>
      <c r="M44" s="62">
        <v>3060.6800000000003</v>
      </c>
    </row>
    <row r="45" spans="1:13" x14ac:dyDescent="0.25">
      <c r="A45" s="77" t="s">
        <v>2302</v>
      </c>
      <c r="B45" s="77" t="s">
        <v>2303</v>
      </c>
      <c r="C45" s="77" t="s">
        <v>123</v>
      </c>
      <c r="D45" s="61">
        <v>32</v>
      </c>
      <c r="E45" s="61">
        <v>10705.28</v>
      </c>
      <c r="F45" s="60">
        <v>19</v>
      </c>
      <c r="G45" s="61">
        <v>10</v>
      </c>
      <c r="H45" s="61">
        <v>3</v>
      </c>
      <c r="I45" s="62">
        <v>6423</v>
      </c>
      <c r="J45" s="61">
        <v>3212</v>
      </c>
      <c r="K45" s="61">
        <v>1071</v>
      </c>
      <c r="L45" s="60">
        <v>13</v>
      </c>
      <c r="M45" s="62">
        <v>4282.2800000000007</v>
      </c>
    </row>
    <row r="46" spans="1:13" x14ac:dyDescent="0.25">
      <c r="A46" s="77" t="s">
        <v>2304</v>
      </c>
      <c r="B46" s="77" t="s">
        <v>2305</v>
      </c>
      <c r="C46" s="77" t="s">
        <v>253</v>
      </c>
      <c r="D46" s="61">
        <v>83</v>
      </c>
      <c r="E46" s="61">
        <v>16815.86</v>
      </c>
      <c r="F46" s="60">
        <v>50</v>
      </c>
      <c r="G46" s="61">
        <v>25</v>
      </c>
      <c r="H46" s="61">
        <v>8</v>
      </c>
      <c r="I46" s="62">
        <v>10090</v>
      </c>
      <c r="J46" s="61">
        <v>5045</v>
      </c>
      <c r="K46" s="61">
        <v>1682</v>
      </c>
      <c r="L46" s="60">
        <v>33</v>
      </c>
      <c r="M46" s="62">
        <v>6725.8600000000006</v>
      </c>
    </row>
    <row r="47" spans="1:13" x14ac:dyDescent="0.25">
      <c r="A47" s="77" t="s">
        <v>2306</v>
      </c>
      <c r="B47" s="77" t="s">
        <v>2307</v>
      </c>
      <c r="C47" s="77" t="s">
        <v>1625</v>
      </c>
      <c r="D47" s="61">
        <v>290</v>
      </c>
      <c r="E47" s="61">
        <v>20969.900000000001</v>
      </c>
      <c r="F47" s="60">
        <v>174</v>
      </c>
      <c r="G47" s="61">
        <v>87</v>
      </c>
      <c r="H47" s="61">
        <v>29</v>
      </c>
      <c r="I47" s="62">
        <v>12582</v>
      </c>
      <c r="J47" s="61">
        <v>6291</v>
      </c>
      <c r="K47" s="61">
        <v>2097</v>
      </c>
      <c r="L47" s="60">
        <v>116</v>
      </c>
      <c r="M47" s="62">
        <v>8387.9000000000015</v>
      </c>
    </row>
    <row r="48" spans="1:13" x14ac:dyDescent="0.25">
      <c r="A48" s="77" t="s">
        <v>2308</v>
      </c>
      <c r="B48" s="77" t="s">
        <v>2309</v>
      </c>
      <c r="C48" s="77" t="s">
        <v>1625</v>
      </c>
      <c r="D48" s="61">
        <v>14</v>
      </c>
      <c r="E48" s="61">
        <v>1566.18</v>
      </c>
      <c r="F48" s="60">
        <v>8</v>
      </c>
      <c r="G48" s="61">
        <v>4</v>
      </c>
      <c r="H48" s="61">
        <v>1</v>
      </c>
      <c r="I48" s="62">
        <v>940</v>
      </c>
      <c r="J48" s="61">
        <v>470</v>
      </c>
      <c r="K48" s="61">
        <v>157</v>
      </c>
      <c r="L48" s="60">
        <v>6</v>
      </c>
      <c r="M48" s="62">
        <v>626.18000000000006</v>
      </c>
    </row>
    <row r="49" spans="1:13" x14ac:dyDescent="0.25">
      <c r="A49" s="77" t="s">
        <v>2310</v>
      </c>
      <c r="B49" s="77" t="s">
        <v>2311</v>
      </c>
      <c r="C49" s="77" t="s">
        <v>22</v>
      </c>
      <c r="D49" s="61">
        <v>198</v>
      </c>
      <c r="E49" s="61">
        <v>87908.039999999979</v>
      </c>
      <c r="F49" s="60">
        <v>119</v>
      </c>
      <c r="G49" s="61">
        <v>59</v>
      </c>
      <c r="H49" s="61">
        <v>20</v>
      </c>
      <c r="I49" s="62">
        <v>52745</v>
      </c>
      <c r="J49" s="61">
        <v>26372</v>
      </c>
      <c r="K49" s="61">
        <v>8791</v>
      </c>
      <c r="L49" s="60">
        <v>79</v>
      </c>
      <c r="M49" s="62">
        <v>35163.039999999979</v>
      </c>
    </row>
    <row r="50" spans="1:13" x14ac:dyDescent="0.25">
      <c r="A50" s="77" t="s">
        <v>2312</v>
      </c>
      <c r="B50" s="77" t="s">
        <v>2313</v>
      </c>
      <c r="C50" s="77" t="s">
        <v>19</v>
      </c>
      <c r="D50" s="61">
        <v>65</v>
      </c>
      <c r="E50" s="61">
        <v>4397.7699999999995</v>
      </c>
      <c r="F50" s="60">
        <v>39</v>
      </c>
      <c r="G50" s="61">
        <v>20</v>
      </c>
      <c r="H50" s="61">
        <v>7</v>
      </c>
      <c r="I50" s="62">
        <v>2639</v>
      </c>
      <c r="J50" s="61">
        <v>1319</v>
      </c>
      <c r="K50" s="61">
        <v>440</v>
      </c>
      <c r="L50" s="60">
        <v>26</v>
      </c>
      <c r="M50" s="62">
        <v>1758.7699999999995</v>
      </c>
    </row>
    <row r="51" spans="1:13" x14ac:dyDescent="0.25">
      <c r="A51" s="77" t="s">
        <v>2314</v>
      </c>
      <c r="B51" s="77" t="s">
        <v>2315</v>
      </c>
      <c r="C51" s="77" t="s">
        <v>71</v>
      </c>
      <c r="D51" s="61">
        <v>100</v>
      </c>
      <c r="E51" s="61">
        <v>2280.0000000000005</v>
      </c>
      <c r="F51" s="60">
        <v>60</v>
      </c>
      <c r="G51" s="61">
        <v>30</v>
      </c>
      <c r="H51" s="61">
        <v>10</v>
      </c>
      <c r="I51" s="62">
        <v>1368</v>
      </c>
      <c r="J51" s="61">
        <v>684</v>
      </c>
      <c r="K51" s="61">
        <v>228</v>
      </c>
      <c r="L51" s="60">
        <v>40</v>
      </c>
      <c r="M51" s="62">
        <v>912.00000000000045</v>
      </c>
    </row>
    <row r="52" spans="1:13" x14ac:dyDescent="0.25">
      <c r="A52" s="77" t="s">
        <v>2316</v>
      </c>
      <c r="B52" s="77" t="s">
        <v>2317</v>
      </c>
      <c r="C52" s="77" t="s">
        <v>2102</v>
      </c>
      <c r="D52" s="61">
        <v>160</v>
      </c>
      <c r="E52" s="61">
        <v>107621.59</v>
      </c>
      <c r="F52" s="60">
        <v>96</v>
      </c>
      <c r="G52" s="61">
        <v>48</v>
      </c>
      <c r="H52" s="61">
        <v>16</v>
      </c>
      <c r="I52" s="62">
        <v>64573</v>
      </c>
      <c r="J52" s="61">
        <v>32286</v>
      </c>
      <c r="K52" s="61">
        <v>10762</v>
      </c>
      <c r="L52" s="60">
        <v>64</v>
      </c>
      <c r="M52" s="62">
        <v>43048.59</v>
      </c>
    </row>
    <row r="53" spans="1:13" x14ac:dyDescent="0.25">
      <c r="A53" s="77" t="s">
        <v>2318</v>
      </c>
      <c r="B53" s="77" t="s">
        <v>2319</v>
      </c>
      <c r="C53" s="77" t="s">
        <v>2130</v>
      </c>
      <c r="D53" s="61">
        <v>129</v>
      </c>
      <c r="E53" s="61">
        <v>78723.889999999985</v>
      </c>
      <c r="F53" s="60">
        <v>77</v>
      </c>
      <c r="G53" s="61">
        <v>39</v>
      </c>
      <c r="H53" s="61">
        <v>13</v>
      </c>
      <c r="I53" s="62">
        <v>47234</v>
      </c>
      <c r="J53" s="61">
        <v>23617</v>
      </c>
      <c r="K53" s="61">
        <v>7872</v>
      </c>
      <c r="L53" s="60">
        <v>52</v>
      </c>
      <c r="M53" s="62">
        <v>31489.889999999985</v>
      </c>
    </row>
    <row r="54" spans="1:13" x14ac:dyDescent="0.25">
      <c r="A54" s="77" t="s">
        <v>2320</v>
      </c>
      <c r="B54" s="77" t="s">
        <v>2321</v>
      </c>
      <c r="C54" s="77" t="s">
        <v>133</v>
      </c>
      <c r="D54" s="61">
        <v>29</v>
      </c>
      <c r="E54" s="61">
        <v>485.17</v>
      </c>
      <c r="F54" s="60">
        <v>17</v>
      </c>
      <c r="G54" s="61">
        <v>9</v>
      </c>
      <c r="H54" s="61">
        <v>3</v>
      </c>
      <c r="I54" s="62">
        <v>291</v>
      </c>
      <c r="J54" s="61">
        <v>146</v>
      </c>
      <c r="K54" s="61">
        <v>49</v>
      </c>
      <c r="L54" s="60">
        <v>12</v>
      </c>
      <c r="M54" s="62">
        <v>194.17000000000002</v>
      </c>
    </row>
    <row r="55" spans="1:13" x14ac:dyDescent="0.25">
      <c r="A55" s="77" t="s">
        <v>2322</v>
      </c>
      <c r="B55" s="77" t="s">
        <v>2323</v>
      </c>
      <c r="C55" s="77" t="s">
        <v>133</v>
      </c>
      <c r="D55" s="61">
        <v>7</v>
      </c>
      <c r="E55" s="61">
        <v>226.51999999999998</v>
      </c>
      <c r="F55" s="60">
        <v>4</v>
      </c>
      <c r="G55" s="61">
        <v>2</v>
      </c>
      <c r="H55" s="61">
        <v>1</v>
      </c>
      <c r="I55" s="62">
        <v>136</v>
      </c>
      <c r="J55" s="61">
        <v>68</v>
      </c>
      <c r="K55" s="61">
        <v>23</v>
      </c>
      <c r="L55" s="60">
        <v>3</v>
      </c>
      <c r="M55" s="62">
        <v>90.519999999999982</v>
      </c>
    </row>
    <row r="56" spans="1:13" x14ac:dyDescent="0.25">
      <c r="A56" s="77" t="s">
        <v>2324</v>
      </c>
      <c r="B56" s="77" t="s">
        <v>2325</v>
      </c>
      <c r="C56" s="77" t="s">
        <v>768</v>
      </c>
      <c r="D56" s="61">
        <v>164</v>
      </c>
      <c r="E56" s="61">
        <v>4181.5999999999995</v>
      </c>
      <c r="F56" s="60">
        <v>98</v>
      </c>
      <c r="G56" s="61">
        <v>49</v>
      </c>
      <c r="H56" s="61">
        <v>16</v>
      </c>
      <c r="I56" s="62">
        <v>2509</v>
      </c>
      <c r="J56" s="61">
        <v>1254</v>
      </c>
      <c r="K56" s="61">
        <v>418</v>
      </c>
      <c r="L56" s="60">
        <v>66</v>
      </c>
      <c r="M56" s="62">
        <v>1672.5999999999995</v>
      </c>
    </row>
    <row r="57" spans="1:13" x14ac:dyDescent="0.25">
      <c r="A57" s="77" t="s">
        <v>2326</v>
      </c>
      <c r="B57" s="77" t="s">
        <v>2327</v>
      </c>
      <c r="C57" s="77" t="s">
        <v>768</v>
      </c>
      <c r="D57" s="61">
        <v>625</v>
      </c>
      <c r="E57" s="61">
        <v>14799.380000000003</v>
      </c>
      <c r="F57" s="60">
        <v>375</v>
      </c>
      <c r="G57" s="61">
        <v>188</v>
      </c>
      <c r="H57" s="61">
        <v>63</v>
      </c>
      <c r="I57" s="62">
        <v>8880</v>
      </c>
      <c r="J57" s="61">
        <v>4440</v>
      </c>
      <c r="K57" s="61">
        <v>1480</v>
      </c>
      <c r="L57" s="60">
        <v>250</v>
      </c>
      <c r="M57" s="62">
        <v>5919.3800000000028</v>
      </c>
    </row>
    <row r="58" spans="1:13" x14ac:dyDescent="0.25">
      <c r="A58" s="77" t="s">
        <v>2328</v>
      </c>
      <c r="B58" s="77" t="s">
        <v>2329</v>
      </c>
      <c r="C58" s="77" t="s">
        <v>588</v>
      </c>
      <c r="D58" s="61">
        <v>130</v>
      </c>
      <c r="E58" s="61">
        <v>32448</v>
      </c>
      <c r="F58" s="60">
        <v>78</v>
      </c>
      <c r="G58" s="61">
        <v>39</v>
      </c>
      <c r="H58" s="61">
        <v>13</v>
      </c>
      <c r="I58" s="62">
        <v>19469</v>
      </c>
      <c r="J58" s="61">
        <v>9734</v>
      </c>
      <c r="K58" s="61">
        <v>3245</v>
      </c>
      <c r="L58" s="60">
        <v>52</v>
      </c>
      <c r="M58" s="62">
        <v>12979</v>
      </c>
    </row>
    <row r="59" spans="1:13" x14ac:dyDescent="0.25">
      <c r="A59" s="77" t="s">
        <v>2330</v>
      </c>
      <c r="B59" s="77" t="s">
        <v>2331</v>
      </c>
      <c r="C59" s="77" t="s">
        <v>2332</v>
      </c>
      <c r="D59" s="61">
        <v>26</v>
      </c>
      <c r="E59" s="61">
        <v>51092.76</v>
      </c>
      <c r="F59" s="60">
        <v>16</v>
      </c>
      <c r="G59" s="61">
        <v>8</v>
      </c>
      <c r="H59" s="61">
        <v>3</v>
      </c>
      <c r="I59" s="62">
        <v>30656</v>
      </c>
      <c r="J59" s="61">
        <v>15328</v>
      </c>
      <c r="K59" s="61">
        <v>5109</v>
      </c>
      <c r="L59" s="60">
        <v>10</v>
      </c>
      <c r="M59" s="62">
        <v>20436.760000000002</v>
      </c>
    </row>
    <row r="60" spans="1:13" x14ac:dyDescent="0.25">
      <c r="A60" s="77" t="s">
        <v>2333</v>
      </c>
      <c r="B60" s="77" t="s">
        <v>2334</v>
      </c>
      <c r="C60" s="77" t="s">
        <v>2332</v>
      </c>
      <c r="D60" s="61">
        <v>48</v>
      </c>
      <c r="E60" s="61">
        <v>94324.969999999987</v>
      </c>
      <c r="F60" s="60">
        <v>29</v>
      </c>
      <c r="G60" s="61">
        <v>14</v>
      </c>
      <c r="H60" s="61">
        <v>5</v>
      </c>
      <c r="I60" s="62">
        <v>56595</v>
      </c>
      <c r="J60" s="61">
        <v>28297</v>
      </c>
      <c r="K60" s="61">
        <v>9432</v>
      </c>
      <c r="L60" s="60">
        <v>19</v>
      </c>
      <c r="M60" s="62">
        <v>37729.969999999987</v>
      </c>
    </row>
    <row r="61" spans="1:13" x14ac:dyDescent="0.25">
      <c r="A61" s="77" t="s">
        <v>2335</v>
      </c>
      <c r="B61" s="77" t="s">
        <v>2336</v>
      </c>
      <c r="C61" s="77" t="s">
        <v>133</v>
      </c>
      <c r="D61" s="61">
        <v>5</v>
      </c>
      <c r="E61" s="61">
        <v>369.4</v>
      </c>
      <c r="F61" s="60">
        <v>3</v>
      </c>
      <c r="G61" s="61">
        <v>2</v>
      </c>
      <c r="H61" s="61">
        <v>1</v>
      </c>
      <c r="I61" s="62">
        <v>222</v>
      </c>
      <c r="J61" s="61">
        <v>111</v>
      </c>
      <c r="K61" s="61">
        <v>37</v>
      </c>
      <c r="L61" s="60">
        <v>2</v>
      </c>
      <c r="M61" s="62">
        <v>147.39999999999998</v>
      </c>
    </row>
    <row r="62" spans="1:13" x14ac:dyDescent="0.25">
      <c r="A62" s="77" t="s">
        <v>2337</v>
      </c>
      <c r="B62" s="77" t="s">
        <v>2338</v>
      </c>
      <c r="C62" s="77" t="s">
        <v>196</v>
      </c>
      <c r="D62" s="61">
        <v>2</v>
      </c>
      <c r="E62" s="61">
        <v>1675.12</v>
      </c>
      <c r="F62" s="60">
        <v>1</v>
      </c>
      <c r="G62" s="61">
        <v>1</v>
      </c>
      <c r="H62" s="61">
        <v>0</v>
      </c>
      <c r="I62" s="62">
        <v>1005</v>
      </c>
      <c r="J62" s="61">
        <v>503</v>
      </c>
      <c r="K62" s="61">
        <v>168</v>
      </c>
      <c r="L62" s="60">
        <v>1</v>
      </c>
      <c r="M62" s="62">
        <v>670.11999999999989</v>
      </c>
    </row>
    <row r="63" spans="1:13" x14ac:dyDescent="0.25">
      <c r="A63" s="77" t="s">
        <v>2339</v>
      </c>
      <c r="B63" s="77" t="s">
        <v>2340</v>
      </c>
      <c r="C63" s="77" t="s">
        <v>2341</v>
      </c>
      <c r="D63" s="61">
        <v>78</v>
      </c>
      <c r="E63" s="61">
        <v>632.26</v>
      </c>
      <c r="F63" s="60">
        <v>47</v>
      </c>
      <c r="G63" s="61">
        <v>23</v>
      </c>
      <c r="H63" s="61">
        <v>8</v>
      </c>
      <c r="I63" s="62">
        <v>379</v>
      </c>
      <c r="J63" s="61">
        <v>190</v>
      </c>
      <c r="K63" s="61">
        <v>63</v>
      </c>
      <c r="L63" s="60">
        <v>31</v>
      </c>
      <c r="M63" s="62">
        <v>253.26</v>
      </c>
    </row>
    <row r="64" spans="1:13" x14ac:dyDescent="0.25">
      <c r="A64" s="77" t="s">
        <v>2342</v>
      </c>
      <c r="B64" s="77" t="s">
        <v>2343</v>
      </c>
      <c r="C64" s="77" t="s">
        <v>2341</v>
      </c>
      <c r="D64" s="61">
        <v>184</v>
      </c>
      <c r="E64" s="61">
        <v>2022.7599999999998</v>
      </c>
      <c r="F64" s="60">
        <v>110</v>
      </c>
      <c r="G64" s="61">
        <v>55</v>
      </c>
      <c r="H64" s="61">
        <v>18</v>
      </c>
      <c r="I64" s="62">
        <v>1214</v>
      </c>
      <c r="J64" s="61">
        <v>607</v>
      </c>
      <c r="K64" s="61">
        <v>202</v>
      </c>
      <c r="L64" s="60">
        <v>74</v>
      </c>
      <c r="M64" s="62">
        <v>808.75999999999976</v>
      </c>
    </row>
    <row r="65" spans="1:13" x14ac:dyDescent="0.25">
      <c r="A65" s="77" t="s">
        <v>2344</v>
      </c>
      <c r="B65" s="77" t="s">
        <v>2345</v>
      </c>
      <c r="C65" s="77" t="s">
        <v>2341</v>
      </c>
      <c r="D65" s="61">
        <v>224</v>
      </c>
      <c r="E65" s="61">
        <v>3200.6899999999996</v>
      </c>
      <c r="F65" s="60">
        <v>134</v>
      </c>
      <c r="G65" s="61">
        <v>67</v>
      </c>
      <c r="H65" s="61">
        <v>22</v>
      </c>
      <c r="I65" s="62">
        <v>1920</v>
      </c>
      <c r="J65" s="61">
        <v>960</v>
      </c>
      <c r="K65" s="61">
        <v>320</v>
      </c>
      <c r="L65" s="60">
        <v>90</v>
      </c>
      <c r="M65" s="62">
        <v>1280.6899999999996</v>
      </c>
    </row>
    <row r="66" spans="1:13" x14ac:dyDescent="0.25">
      <c r="A66" s="77" t="s">
        <v>2346</v>
      </c>
      <c r="B66" s="77" t="s">
        <v>2347</v>
      </c>
      <c r="C66" s="77" t="s">
        <v>2341</v>
      </c>
      <c r="D66" s="61">
        <v>12</v>
      </c>
      <c r="E66" s="61">
        <v>195.72</v>
      </c>
      <c r="F66" s="60">
        <v>7</v>
      </c>
      <c r="G66" s="61">
        <v>4</v>
      </c>
      <c r="H66" s="61">
        <v>1</v>
      </c>
      <c r="I66" s="62">
        <v>117</v>
      </c>
      <c r="J66" s="61">
        <v>59</v>
      </c>
      <c r="K66" s="61">
        <v>20</v>
      </c>
      <c r="L66" s="60">
        <v>5</v>
      </c>
      <c r="M66" s="62">
        <v>78.72</v>
      </c>
    </row>
    <row r="67" spans="1:13" x14ac:dyDescent="0.25">
      <c r="A67" s="77" t="s">
        <v>2348</v>
      </c>
      <c r="B67" s="77" t="s">
        <v>2349</v>
      </c>
      <c r="C67" s="77" t="s">
        <v>1625</v>
      </c>
      <c r="D67" s="61">
        <v>93</v>
      </c>
      <c r="E67" s="61">
        <v>2064.21</v>
      </c>
      <c r="F67" s="60">
        <v>56</v>
      </c>
      <c r="G67" s="61">
        <v>28</v>
      </c>
      <c r="H67" s="61">
        <v>9</v>
      </c>
      <c r="I67" s="62">
        <v>1239</v>
      </c>
      <c r="J67" s="61">
        <v>619</v>
      </c>
      <c r="K67" s="61">
        <v>206</v>
      </c>
      <c r="L67" s="60">
        <v>37</v>
      </c>
      <c r="M67" s="62">
        <v>825.21</v>
      </c>
    </row>
    <row r="68" spans="1:13" x14ac:dyDescent="0.25">
      <c r="A68" s="77" t="s">
        <v>2350</v>
      </c>
      <c r="B68" s="77" t="s">
        <v>2351</v>
      </c>
      <c r="C68" s="77" t="s">
        <v>1625</v>
      </c>
      <c r="D68" s="61">
        <v>109</v>
      </c>
      <c r="E68" s="61">
        <v>9683.2800000000007</v>
      </c>
      <c r="F68" s="60">
        <v>65</v>
      </c>
      <c r="G68" s="61">
        <v>33</v>
      </c>
      <c r="H68" s="61">
        <v>11</v>
      </c>
      <c r="I68" s="62">
        <v>5810</v>
      </c>
      <c r="J68" s="61">
        <v>2905</v>
      </c>
      <c r="K68" s="61">
        <v>968</v>
      </c>
      <c r="L68" s="60">
        <v>44</v>
      </c>
      <c r="M68" s="62">
        <v>3873.2800000000007</v>
      </c>
    </row>
    <row r="69" spans="1:13" x14ac:dyDescent="0.25">
      <c r="A69" s="77" t="s">
        <v>2352</v>
      </c>
      <c r="B69" s="77" t="s">
        <v>2353</v>
      </c>
      <c r="C69" s="77" t="s">
        <v>1625</v>
      </c>
      <c r="D69" s="61">
        <v>118</v>
      </c>
      <c r="E69" s="61">
        <v>26188.000000000004</v>
      </c>
      <c r="F69" s="60">
        <v>71</v>
      </c>
      <c r="G69" s="61">
        <v>35</v>
      </c>
      <c r="H69" s="61">
        <v>12</v>
      </c>
      <c r="I69" s="62">
        <v>15713</v>
      </c>
      <c r="J69" s="61">
        <v>7856</v>
      </c>
      <c r="K69" s="61">
        <v>2619</v>
      </c>
      <c r="L69" s="60">
        <v>47</v>
      </c>
      <c r="M69" s="62">
        <v>10475.000000000004</v>
      </c>
    </row>
    <row r="70" spans="1:13" x14ac:dyDescent="0.25">
      <c r="A70" s="77" t="s">
        <v>2354</v>
      </c>
      <c r="B70" s="77" t="s">
        <v>2355</v>
      </c>
      <c r="C70" s="77" t="s">
        <v>1625</v>
      </c>
      <c r="D70" s="61">
        <v>58</v>
      </c>
      <c r="E70" s="61">
        <v>12873.199999999999</v>
      </c>
      <c r="F70" s="60">
        <v>35</v>
      </c>
      <c r="G70" s="61">
        <v>17</v>
      </c>
      <c r="H70" s="61">
        <v>6</v>
      </c>
      <c r="I70" s="62">
        <v>7724</v>
      </c>
      <c r="J70" s="61">
        <v>3862</v>
      </c>
      <c r="K70" s="61">
        <v>1287</v>
      </c>
      <c r="L70" s="60">
        <v>23</v>
      </c>
      <c r="M70" s="62">
        <v>5149.1999999999989</v>
      </c>
    </row>
    <row r="71" spans="1:13" x14ac:dyDescent="0.25">
      <c r="A71" s="77" t="s">
        <v>2356</v>
      </c>
      <c r="B71" s="77" t="s">
        <v>2357</v>
      </c>
      <c r="C71" s="77" t="s">
        <v>2358</v>
      </c>
      <c r="D71" s="61">
        <v>236</v>
      </c>
      <c r="E71" s="61">
        <v>2798.3799999999997</v>
      </c>
      <c r="F71" s="60">
        <v>142</v>
      </c>
      <c r="G71" s="61">
        <v>71</v>
      </c>
      <c r="H71" s="61">
        <v>24</v>
      </c>
      <c r="I71" s="62">
        <v>1679</v>
      </c>
      <c r="J71" s="61">
        <v>840</v>
      </c>
      <c r="K71" s="61">
        <v>280</v>
      </c>
      <c r="L71" s="60">
        <v>94</v>
      </c>
      <c r="M71" s="62">
        <v>1119.3799999999997</v>
      </c>
    </row>
    <row r="72" spans="1:13" x14ac:dyDescent="0.25">
      <c r="A72" s="77" t="s">
        <v>2359</v>
      </c>
      <c r="B72" s="77" t="s">
        <v>2360</v>
      </c>
      <c r="C72" s="77" t="s">
        <v>2358</v>
      </c>
      <c r="D72" s="61">
        <v>394</v>
      </c>
      <c r="E72" s="61">
        <v>5918.9199999999992</v>
      </c>
      <c r="F72" s="60">
        <v>236</v>
      </c>
      <c r="G72" s="61">
        <v>118</v>
      </c>
      <c r="H72" s="61">
        <v>39</v>
      </c>
      <c r="I72" s="62">
        <v>3551</v>
      </c>
      <c r="J72" s="61">
        <v>1776</v>
      </c>
      <c r="K72" s="61">
        <v>592</v>
      </c>
      <c r="L72" s="60">
        <v>158</v>
      </c>
      <c r="M72" s="62">
        <v>2367.9199999999992</v>
      </c>
    </row>
    <row r="73" spans="1:13" x14ac:dyDescent="0.25">
      <c r="A73" s="77" t="s">
        <v>2361</v>
      </c>
      <c r="B73" s="77" t="s">
        <v>2362</v>
      </c>
      <c r="C73" s="77" t="s">
        <v>2358</v>
      </c>
      <c r="D73" s="61">
        <v>232</v>
      </c>
      <c r="E73" s="61">
        <v>4131.9199999999992</v>
      </c>
      <c r="F73" s="60">
        <v>139</v>
      </c>
      <c r="G73" s="61">
        <v>70</v>
      </c>
      <c r="H73" s="61">
        <v>23</v>
      </c>
      <c r="I73" s="62">
        <v>2479</v>
      </c>
      <c r="J73" s="61">
        <v>1240</v>
      </c>
      <c r="K73" s="61">
        <v>413</v>
      </c>
      <c r="L73" s="60">
        <v>93</v>
      </c>
      <c r="M73" s="62">
        <v>1652.9199999999992</v>
      </c>
    </row>
    <row r="74" spans="1:13" x14ac:dyDescent="0.25">
      <c r="A74" s="77" t="s">
        <v>2363</v>
      </c>
      <c r="B74" s="77" t="s">
        <v>2364</v>
      </c>
      <c r="C74" s="77" t="s">
        <v>2358</v>
      </c>
      <c r="D74" s="61">
        <v>111</v>
      </c>
      <c r="E74" s="61">
        <v>2254.81</v>
      </c>
      <c r="F74" s="60">
        <v>67</v>
      </c>
      <c r="G74" s="61">
        <v>33</v>
      </c>
      <c r="H74" s="61">
        <v>11</v>
      </c>
      <c r="I74" s="62">
        <v>1353</v>
      </c>
      <c r="J74" s="61">
        <v>676</v>
      </c>
      <c r="K74" s="61">
        <v>225</v>
      </c>
      <c r="L74" s="60">
        <v>44</v>
      </c>
      <c r="M74" s="62">
        <v>901.81</v>
      </c>
    </row>
    <row r="75" spans="1:13" x14ac:dyDescent="0.25">
      <c r="A75" s="77" t="s">
        <v>2365</v>
      </c>
      <c r="B75" s="77" t="s">
        <v>2366</v>
      </c>
      <c r="C75" s="77" t="s">
        <v>123</v>
      </c>
      <c r="D75" s="61">
        <v>12</v>
      </c>
      <c r="E75" s="61">
        <v>23094.84</v>
      </c>
      <c r="F75" s="60">
        <v>7</v>
      </c>
      <c r="G75" s="61">
        <v>4</v>
      </c>
      <c r="H75" s="61">
        <v>1</v>
      </c>
      <c r="I75" s="62">
        <v>13857</v>
      </c>
      <c r="J75" s="61">
        <v>6928</v>
      </c>
      <c r="K75" s="61">
        <v>2309</v>
      </c>
      <c r="L75" s="60">
        <v>5</v>
      </c>
      <c r="M75" s="62">
        <v>9237.84</v>
      </c>
    </row>
    <row r="76" spans="1:13" x14ac:dyDescent="0.25">
      <c r="A76" s="77" t="s">
        <v>2367</v>
      </c>
      <c r="B76" s="77" t="s">
        <v>2368</v>
      </c>
      <c r="C76" s="77" t="s">
        <v>253</v>
      </c>
      <c r="D76" s="61">
        <v>10</v>
      </c>
      <c r="E76" s="61">
        <v>53.4</v>
      </c>
      <c r="F76" s="60">
        <v>6</v>
      </c>
      <c r="G76" s="61">
        <v>3</v>
      </c>
      <c r="H76" s="61">
        <v>1</v>
      </c>
      <c r="I76" s="62">
        <v>32</v>
      </c>
      <c r="J76" s="61">
        <v>16</v>
      </c>
      <c r="K76" s="61">
        <v>5</v>
      </c>
      <c r="L76" s="60">
        <v>4</v>
      </c>
      <c r="M76" s="62">
        <v>21.4</v>
      </c>
    </row>
    <row r="77" spans="1:13" x14ac:dyDescent="0.25">
      <c r="A77" s="77" t="s">
        <v>2369</v>
      </c>
      <c r="B77" s="77" t="s">
        <v>2370</v>
      </c>
      <c r="C77" s="77" t="s">
        <v>123</v>
      </c>
      <c r="D77" s="61">
        <v>116</v>
      </c>
      <c r="E77" s="61">
        <v>138148.08000000005</v>
      </c>
      <c r="F77" s="60">
        <v>70</v>
      </c>
      <c r="G77" s="61">
        <v>35</v>
      </c>
      <c r="H77" s="61">
        <v>12</v>
      </c>
      <c r="I77" s="62">
        <v>82889</v>
      </c>
      <c r="J77" s="61">
        <v>41444</v>
      </c>
      <c r="K77" s="61">
        <v>13815</v>
      </c>
      <c r="L77" s="60">
        <v>46</v>
      </c>
      <c r="M77" s="62">
        <v>55259.080000000045</v>
      </c>
    </row>
    <row r="78" spans="1:13" x14ac:dyDescent="0.25">
      <c r="A78" s="77" t="s">
        <v>2371</v>
      </c>
      <c r="B78" s="77" t="s">
        <v>2372</v>
      </c>
      <c r="C78" s="77" t="s">
        <v>2373</v>
      </c>
      <c r="D78" s="61">
        <v>27</v>
      </c>
      <c r="E78" s="61">
        <v>14356.440000000002</v>
      </c>
      <c r="F78" s="60">
        <v>16</v>
      </c>
      <c r="G78" s="61">
        <v>8</v>
      </c>
      <c r="H78" s="61">
        <v>3</v>
      </c>
      <c r="I78" s="62">
        <v>8614</v>
      </c>
      <c r="J78" s="61">
        <v>4307</v>
      </c>
      <c r="K78" s="61">
        <v>1436</v>
      </c>
      <c r="L78" s="60">
        <v>11</v>
      </c>
      <c r="M78" s="62">
        <v>5742.4400000000023</v>
      </c>
    </row>
    <row r="79" spans="1:13" x14ac:dyDescent="0.25">
      <c r="A79" s="77" t="s">
        <v>2374</v>
      </c>
      <c r="B79" s="77" t="s">
        <v>2375</v>
      </c>
      <c r="C79" s="77" t="s">
        <v>2341</v>
      </c>
      <c r="D79" s="61">
        <v>433</v>
      </c>
      <c r="E79" s="61">
        <v>4944.8600000000006</v>
      </c>
      <c r="F79" s="60">
        <v>260</v>
      </c>
      <c r="G79" s="61">
        <v>130</v>
      </c>
      <c r="H79" s="61">
        <v>43</v>
      </c>
      <c r="I79" s="62">
        <v>2967</v>
      </c>
      <c r="J79" s="61">
        <v>1483</v>
      </c>
      <c r="K79" s="61">
        <v>494</v>
      </c>
      <c r="L79" s="60">
        <v>173</v>
      </c>
      <c r="M79" s="62">
        <v>1977.8600000000006</v>
      </c>
    </row>
    <row r="80" spans="1:13" x14ac:dyDescent="0.25">
      <c r="A80" s="77" t="s">
        <v>2376</v>
      </c>
      <c r="B80" s="77" t="s">
        <v>2377</v>
      </c>
      <c r="C80" s="77" t="s">
        <v>2341</v>
      </c>
      <c r="D80" s="61">
        <v>130</v>
      </c>
      <c r="E80" s="61">
        <v>2311.3999999999996</v>
      </c>
      <c r="F80" s="60">
        <v>78</v>
      </c>
      <c r="G80" s="61">
        <v>39</v>
      </c>
      <c r="H80" s="61">
        <v>13</v>
      </c>
      <c r="I80" s="62">
        <v>1387</v>
      </c>
      <c r="J80" s="61">
        <v>693</v>
      </c>
      <c r="K80" s="61">
        <v>231</v>
      </c>
      <c r="L80" s="60">
        <v>52</v>
      </c>
      <c r="M80" s="62">
        <v>924.39999999999964</v>
      </c>
    </row>
    <row r="81" spans="1:13" x14ac:dyDescent="0.25">
      <c r="A81" s="77" t="s">
        <v>2378</v>
      </c>
      <c r="B81" s="77" t="s">
        <v>2379</v>
      </c>
      <c r="C81" s="77" t="s">
        <v>2341</v>
      </c>
      <c r="D81" s="61">
        <v>74</v>
      </c>
      <c r="E81" s="61">
        <v>2357.4000000000005</v>
      </c>
      <c r="F81" s="60">
        <v>44</v>
      </c>
      <c r="G81" s="61">
        <v>22</v>
      </c>
      <c r="H81" s="61">
        <v>7</v>
      </c>
      <c r="I81" s="62">
        <v>1414</v>
      </c>
      <c r="J81" s="61">
        <v>707</v>
      </c>
      <c r="K81" s="61">
        <v>236</v>
      </c>
      <c r="L81" s="60">
        <v>30</v>
      </c>
      <c r="M81" s="62">
        <v>943.40000000000055</v>
      </c>
    </row>
    <row r="82" spans="1:13" x14ac:dyDescent="0.25">
      <c r="A82" s="77" t="s">
        <v>2380</v>
      </c>
      <c r="B82" s="77" t="s">
        <v>2381</v>
      </c>
      <c r="C82" s="77" t="s">
        <v>1625</v>
      </c>
      <c r="D82" s="61">
        <v>40</v>
      </c>
      <c r="E82" s="61">
        <v>2132.8000000000002</v>
      </c>
      <c r="F82" s="60">
        <v>24</v>
      </c>
      <c r="G82" s="61">
        <v>12</v>
      </c>
      <c r="H82" s="61">
        <v>4</v>
      </c>
      <c r="I82" s="62">
        <v>1280</v>
      </c>
      <c r="J82" s="61">
        <v>640</v>
      </c>
      <c r="K82" s="61">
        <v>213</v>
      </c>
      <c r="L82" s="60">
        <v>16</v>
      </c>
      <c r="M82" s="62">
        <v>852.80000000000018</v>
      </c>
    </row>
    <row r="83" spans="1:13" x14ac:dyDescent="0.25">
      <c r="A83" s="77" t="s">
        <v>2382</v>
      </c>
      <c r="B83" s="77" t="s">
        <v>2383</v>
      </c>
      <c r="C83" s="77" t="s">
        <v>46</v>
      </c>
      <c r="D83" s="61">
        <v>39</v>
      </c>
      <c r="E83" s="61">
        <v>1293.24</v>
      </c>
      <c r="F83" s="60">
        <v>23</v>
      </c>
      <c r="G83" s="61">
        <v>12</v>
      </c>
      <c r="H83" s="61">
        <v>4</v>
      </c>
      <c r="I83" s="62">
        <v>776</v>
      </c>
      <c r="J83" s="61">
        <v>388</v>
      </c>
      <c r="K83" s="61">
        <v>129</v>
      </c>
      <c r="L83" s="60">
        <v>16</v>
      </c>
      <c r="M83" s="62">
        <v>517.24</v>
      </c>
    </row>
    <row r="84" spans="1:13" x14ac:dyDescent="0.25">
      <c r="A84" s="77" t="s">
        <v>2384</v>
      </c>
      <c r="B84" s="77" t="s">
        <v>2385</v>
      </c>
      <c r="C84" s="77" t="s">
        <v>46</v>
      </c>
      <c r="D84" s="61">
        <v>27</v>
      </c>
      <c r="E84" s="61">
        <v>731.97</v>
      </c>
      <c r="F84" s="60">
        <v>16</v>
      </c>
      <c r="G84" s="61">
        <v>8</v>
      </c>
      <c r="H84" s="61">
        <v>3</v>
      </c>
      <c r="I84" s="62">
        <v>439</v>
      </c>
      <c r="J84" s="61">
        <v>220</v>
      </c>
      <c r="K84" s="61">
        <v>73</v>
      </c>
      <c r="L84" s="60">
        <v>11</v>
      </c>
      <c r="M84" s="62">
        <v>292.97000000000003</v>
      </c>
    </row>
    <row r="85" spans="1:13" x14ac:dyDescent="0.25">
      <c r="A85" s="77" t="s">
        <v>2386</v>
      </c>
      <c r="B85" s="77" t="s">
        <v>2387</v>
      </c>
      <c r="C85" s="77" t="s">
        <v>2388</v>
      </c>
      <c r="D85" s="61">
        <v>23</v>
      </c>
      <c r="E85" s="61">
        <v>21032.579999999998</v>
      </c>
      <c r="F85" s="60">
        <v>14</v>
      </c>
      <c r="G85" s="61">
        <v>7</v>
      </c>
      <c r="H85" s="61">
        <v>2</v>
      </c>
      <c r="I85" s="62">
        <v>12620</v>
      </c>
      <c r="J85" s="61">
        <v>6310</v>
      </c>
      <c r="K85" s="61">
        <v>2103</v>
      </c>
      <c r="L85" s="60">
        <v>9</v>
      </c>
      <c r="M85" s="62">
        <v>8412.5799999999981</v>
      </c>
    </row>
    <row r="86" spans="1:13" x14ac:dyDescent="0.25">
      <c r="A86" s="77" t="s">
        <v>2389</v>
      </c>
      <c r="B86" s="77" t="s">
        <v>2261</v>
      </c>
      <c r="C86" s="77" t="s">
        <v>2262</v>
      </c>
      <c r="D86" s="61">
        <v>47</v>
      </c>
      <c r="E86" s="61">
        <v>880.31000000000006</v>
      </c>
      <c r="F86" s="60">
        <v>28</v>
      </c>
      <c r="G86" s="61">
        <v>14</v>
      </c>
      <c r="H86" s="61">
        <v>5</v>
      </c>
      <c r="I86" s="62">
        <v>528</v>
      </c>
      <c r="J86" s="61">
        <v>264</v>
      </c>
      <c r="K86" s="61">
        <v>88</v>
      </c>
      <c r="L86" s="60">
        <v>19</v>
      </c>
      <c r="M86" s="62">
        <v>352.31000000000006</v>
      </c>
    </row>
    <row r="87" spans="1:13" x14ac:dyDescent="0.25">
      <c r="A87" s="77" t="s">
        <v>2390</v>
      </c>
      <c r="B87" s="77" t="s">
        <v>2391</v>
      </c>
      <c r="C87" s="77" t="s">
        <v>22</v>
      </c>
      <c r="D87" s="61">
        <v>34</v>
      </c>
      <c r="E87" s="61">
        <v>129044.96</v>
      </c>
      <c r="F87" s="60">
        <v>20</v>
      </c>
      <c r="G87" s="61">
        <v>10</v>
      </c>
      <c r="H87" s="61">
        <v>3</v>
      </c>
      <c r="I87" s="62">
        <v>77427</v>
      </c>
      <c r="J87" s="61">
        <v>38713</v>
      </c>
      <c r="K87" s="61">
        <v>12904</v>
      </c>
      <c r="L87" s="60">
        <v>14</v>
      </c>
      <c r="M87" s="62">
        <v>51617.960000000006</v>
      </c>
    </row>
    <row r="88" spans="1:13" x14ac:dyDescent="0.25">
      <c r="A88" s="77" t="s">
        <v>2392</v>
      </c>
      <c r="B88" s="77" t="s">
        <v>2393</v>
      </c>
      <c r="C88" s="77" t="s">
        <v>1625</v>
      </c>
      <c r="D88" s="61">
        <v>228</v>
      </c>
      <c r="E88" s="61">
        <v>4211.16</v>
      </c>
      <c r="F88" s="60">
        <v>137</v>
      </c>
      <c r="G88" s="61">
        <v>68</v>
      </c>
      <c r="H88" s="61">
        <v>23</v>
      </c>
      <c r="I88" s="62">
        <v>2527</v>
      </c>
      <c r="J88" s="61">
        <v>1263</v>
      </c>
      <c r="K88" s="61">
        <v>421</v>
      </c>
      <c r="L88" s="60">
        <v>91</v>
      </c>
      <c r="M88" s="62">
        <v>1684.1599999999999</v>
      </c>
    </row>
    <row r="89" spans="1:13" x14ac:dyDescent="0.25">
      <c r="A89" s="77" t="s">
        <v>2394</v>
      </c>
      <c r="B89" s="77" t="s">
        <v>2395</v>
      </c>
      <c r="C89" s="77" t="s">
        <v>133</v>
      </c>
      <c r="D89" s="61">
        <v>17</v>
      </c>
      <c r="E89" s="61">
        <v>233.75</v>
      </c>
      <c r="F89" s="60">
        <v>10</v>
      </c>
      <c r="G89" s="61">
        <v>5</v>
      </c>
      <c r="H89" s="61">
        <v>2</v>
      </c>
      <c r="I89" s="62">
        <v>140</v>
      </c>
      <c r="J89" s="61">
        <v>70</v>
      </c>
      <c r="K89" s="61">
        <v>23</v>
      </c>
      <c r="L89" s="60">
        <v>7</v>
      </c>
      <c r="M89" s="62">
        <v>93.75</v>
      </c>
    </row>
    <row r="90" spans="1:13" x14ac:dyDescent="0.25">
      <c r="A90" s="77" t="s">
        <v>2396</v>
      </c>
      <c r="B90" s="77" t="s">
        <v>2397</v>
      </c>
      <c r="C90" s="77" t="s">
        <v>133</v>
      </c>
      <c r="D90" s="61">
        <v>84</v>
      </c>
      <c r="E90" s="61">
        <v>6692.78</v>
      </c>
      <c r="F90" s="60">
        <v>50</v>
      </c>
      <c r="G90" s="61">
        <v>25</v>
      </c>
      <c r="H90" s="61">
        <v>8</v>
      </c>
      <c r="I90" s="62">
        <v>4016</v>
      </c>
      <c r="J90" s="61">
        <v>2008</v>
      </c>
      <c r="K90" s="61">
        <v>669</v>
      </c>
      <c r="L90" s="60">
        <v>34</v>
      </c>
      <c r="M90" s="62">
        <v>2676.7799999999997</v>
      </c>
    </row>
    <row r="91" spans="1:13" x14ac:dyDescent="0.25">
      <c r="A91" s="77" t="s">
        <v>2398</v>
      </c>
      <c r="B91" s="77" t="s">
        <v>2399</v>
      </c>
      <c r="C91" s="77" t="s">
        <v>123</v>
      </c>
      <c r="D91" s="61">
        <v>14</v>
      </c>
      <c r="E91" s="61">
        <v>21103.870000000003</v>
      </c>
      <c r="F91" s="60">
        <v>8</v>
      </c>
      <c r="G91" s="61">
        <v>4</v>
      </c>
      <c r="H91" s="61">
        <v>1</v>
      </c>
      <c r="I91" s="62">
        <v>12662</v>
      </c>
      <c r="J91" s="61">
        <v>6331</v>
      </c>
      <c r="K91" s="61">
        <v>2110</v>
      </c>
      <c r="L91" s="60">
        <v>6</v>
      </c>
      <c r="M91" s="62">
        <v>8441.8700000000026</v>
      </c>
    </row>
    <row r="92" spans="1:13" x14ac:dyDescent="0.25">
      <c r="A92" s="77" t="s">
        <v>2400</v>
      </c>
      <c r="B92" s="77" t="s">
        <v>2401</v>
      </c>
      <c r="C92" s="77" t="s">
        <v>123</v>
      </c>
      <c r="D92" s="61">
        <v>59</v>
      </c>
      <c r="E92" s="61">
        <v>177844.91999999998</v>
      </c>
      <c r="F92" s="60">
        <v>35</v>
      </c>
      <c r="G92" s="61">
        <v>18</v>
      </c>
      <c r="H92" s="61">
        <v>6</v>
      </c>
      <c r="I92" s="62">
        <v>106707</v>
      </c>
      <c r="J92" s="61">
        <v>53353</v>
      </c>
      <c r="K92" s="61">
        <v>17784</v>
      </c>
      <c r="L92" s="60">
        <v>24</v>
      </c>
      <c r="M92" s="62">
        <v>71137.919999999984</v>
      </c>
    </row>
    <row r="93" spans="1:13" x14ac:dyDescent="0.25">
      <c r="A93" s="77" t="s">
        <v>2402</v>
      </c>
      <c r="B93" s="77" t="s">
        <v>2403</v>
      </c>
      <c r="C93" s="77" t="s">
        <v>123</v>
      </c>
      <c r="D93" s="61">
        <v>1</v>
      </c>
      <c r="E93" s="61">
        <v>2954.6</v>
      </c>
      <c r="F93" s="60">
        <v>1</v>
      </c>
      <c r="G93" s="61">
        <v>0</v>
      </c>
      <c r="H93" s="61">
        <v>0</v>
      </c>
      <c r="I93" s="62">
        <v>1773</v>
      </c>
      <c r="J93" s="61">
        <v>886</v>
      </c>
      <c r="K93" s="61">
        <v>295</v>
      </c>
      <c r="L93" s="60">
        <v>0</v>
      </c>
      <c r="M93" s="62">
        <v>1181.5999999999999</v>
      </c>
    </row>
    <row r="94" spans="1:13" x14ac:dyDescent="0.25">
      <c r="A94" s="77" t="s">
        <v>2404</v>
      </c>
      <c r="B94" s="77" t="s">
        <v>2405</v>
      </c>
      <c r="C94" s="77" t="s">
        <v>51</v>
      </c>
      <c r="D94" s="61">
        <v>30</v>
      </c>
      <c r="E94" s="61">
        <v>10036.200000000001</v>
      </c>
      <c r="F94" s="60">
        <v>18</v>
      </c>
      <c r="G94" s="61">
        <v>9</v>
      </c>
      <c r="H94" s="61">
        <v>3</v>
      </c>
      <c r="I94" s="62">
        <v>6022</v>
      </c>
      <c r="J94" s="61">
        <v>3011</v>
      </c>
      <c r="K94" s="61">
        <v>1004</v>
      </c>
      <c r="L94" s="60">
        <v>12</v>
      </c>
      <c r="M94" s="62">
        <v>4014.2000000000007</v>
      </c>
    </row>
    <row r="95" spans="1:13" x14ac:dyDescent="0.25">
      <c r="A95" s="77" t="s">
        <v>2406</v>
      </c>
      <c r="B95" s="77" t="s">
        <v>2407</v>
      </c>
      <c r="C95" s="77" t="s">
        <v>22</v>
      </c>
      <c r="D95" s="61">
        <v>32</v>
      </c>
      <c r="E95" s="61">
        <v>15866.560000000001</v>
      </c>
      <c r="F95" s="60">
        <v>19</v>
      </c>
      <c r="G95" s="61">
        <v>10</v>
      </c>
      <c r="H95" s="61">
        <v>3</v>
      </c>
      <c r="I95" s="62">
        <v>9520</v>
      </c>
      <c r="J95" s="61">
        <v>4760</v>
      </c>
      <c r="K95" s="61">
        <v>1587</v>
      </c>
      <c r="L95" s="60">
        <v>13</v>
      </c>
      <c r="M95" s="62">
        <v>6346.5600000000013</v>
      </c>
    </row>
    <row r="96" spans="1:13" x14ac:dyDescent="0.25">
      <c r="A96" s="77" t="s">
        <v>2408</v>
      </c>
      <c r="B96" s="77" t="s">
        <v>2409</v>
      </c>
      <c r="C96" s="77" t="s">
        <v>1625</v>
      </c>
      <c r="D96" s="61">
        <v>1</v>
      </c>
      <c r="E96" s="61">
        <v>2483.91</v>
      </c>
      <c r="F96" s="60">
        <v>1</v>
      </c>
      <c r="G96" s="61">
        <v>0</v>
      </c>
      <c r="H96" s="61">
        <v>0</v>
      </c>
      <c r="I96" s="62">
        <v>1490</v>
      </c>
      <c r="J96" s="61">
        <v>745</v>
      </c>
      <c r="K96" s="61">
        <v>248</v>
      </c>
      <c r="L96" s="60">
        <v>0</v>
      </c>
      <c r="M96" s="62">
        <v>993.90999999999985</v>
      </c>
    </row>
    <row r="97" spans="1:13" x14ac:dyDescent="0.25">
      <c r="A97" s="77" t="s">
        <v>2410</v>
      </c>
      <c r="B97" s="77" t="s">
        <v>2411</v>
      </c>
      <c r="C97" s="77" t="s">
        <v>133</v>
      </c>
      <c r="D97" s="61">
        <v>11</v>
      </c>
      <c r="E97" s="61">
        <v>2743</v>
      </c>
      <c r="F97" s="60">
        <v>7</v>
      </c>
      <c r="G97" s="61">
        <v>3</v>
      </c>
      <c r="H97" s="61">
        <v>1</v>
      </c>
      <c r="I97" s="62">
        <v>1646</v>
      </c>
      <c r="J97" s="61">
        <v>823</v>
      </c>
      <c r="K97" s="61">
        <v>274</v>
      </c>
      <c r="L97" s="60">
        <v>4</v>
      </c>
      <c r="M97" s="62">
        <v>1097</v>
      </c>
    </row>
    <row r="98" spans="1:13" x14ac:dyDescent="0.25">
      <c r="A98" s="77" t="s">
        <v>2412</v>
      </c>
      <c r="B98" s="77" t="s">
        <v>2413</v>
      </c>
      <c r="C98" s="77" t="s">
        <v>548</v>
      </c>
      <c r="D98" s="61">
        <v>3</v>
      </c>
      <c r="E98" s="61">
        <v>6674.0999999999995</v>
      </c>
      <c r="F98" s="60">
        <v>2</v>
      </c>
      <c r="G98" s="61">
        <v>1</v>
      </c>
      <c r="H98" s="61">
        <v>0</v>
      </c>
      <c r="I98" s="62">
        <v>4004</v>
      </c>
      <c r="J98" s="61">
        <v>2002</v>
      </c>
      <c r="K98" s="61">
        <v>667</v>
      </c>
      <c r="L98" s="60">
        <v>1</v>
      </c>
      <c r="M98" s="62">
        <v>2670.0999999999995</v>
      </c>
    </row>
    <row r="99" spans="1:13" x14ac:dyDescent="0.25">
      <c r="A99" s="77" t="s">
        <v>2414</v>
      </c>
      <c r="B99" s="77" t="s">
        <v>2415</v>
      </c>
      <c r="C99" s="77" t="s">
        <v>123</v>
      </c>
      <c r="D99" s="61">
        <v>13</v>
      </c>
      <c r="E99" s="61">
        <v>41186.599999999991</v>
      </c>
      <c r="F99" s="60">
        <v>8</v>
      </c>
      <c r="G99" s="61">
        <v>4</v>
      </c>
      <c r="H99" s="61">
        <v>1</v>
      </c>
      <c r="I99" s="62">
        <v>24712</v>
      </c>
      <c r="J99" s="61">
        <v>12356</v>
      </c>
      <c r="K99" s="61">
        <v>4119</v>
      </c>
      <c r="L99" s="60">
        <v>5</v>
      </c>
      <c r="M99" s="62">
        <v>16474.599999999991</v>
      </c>
    </row>
    <row r="100" spans="1:13" x14ac:dyDescent="0.25">
      <c r="A100" s="77" t="s">
        <v>2416</v>
      </c>
      <c r="B100" s="77" t="s">
        <v>2417</v>
      </c>
      <c r="C100" s="77" t="s">
        <v>123</v>
      </c>
      <c r="D100" s="61">
        <v>10</v>
      </c>
      <c r="E100" s="61">
        <v>11118.4</v>
      </c>
      <c r="F100" s="60">
        <v>6</v>
      </c>
      <c r="G100" s="61">
        <v>3</v>
      </c>
      <c r="H100" s="61">
        <v>1</v>
      </c>
      <c r="I100" s="62">
        <v>6671</v>
      </c>
      <c r="J100" s="61">
        <v>3336</v>
      </c>
      <c r="K100" s="61">
        <v>1112</v>
      </c>
      <c r="L100" s="60">
        <v>4</v>
      </c>
      <c r="M100" s="62">
        <v>4447.3999999999996</v>
      </c>
    </row>
    <row r="101" spans="1:13" x14ac:dyDescent="0.25">
      <c r="A101" s="77" t="s">
        <v>2418</v>
      </c>
      <c r="B101" s="77" t="s">
        <v>2419</v>
      </c>
      <c r="C101" s="77" t="s">
        <v>51</v>
      </c>
      <c r="D101" s="61">
        <v>18</v>
      </c>
      <c r="E101" s="61">
        <v>247.5</v>
      </c>
      <c r="F101" s="60">
        <v>11</v>
      </c>
      <c r="G101" s="61">
        <v>5</v>
      </c>
      <c r="H101" s="61">
        <v>2</v>
      </c>
      <c r="I101" s="62">
        <v>149</v>
      </c>
      <c r="J101" s="61">
        <v>74</v>
      </c>
      <c r="K101" s="61">
        <v>25</v>
      </c>
      <c r="L101" s="60">
        <v>7</v>
      </c>
      <c r="M101" s="62">
        <v>98.5</v>
      </c>
    </row>
    <row r="102" spans="1:13" x14ac:dyDescent="0.25">
      <c r="A102" s="77" t="s">
        <v>2420</v>
      </c>
      <c r="B102" s="77" t="s">
        <v>2421</v>
      </c>
      <c r="C102" s="77" t="s">
        <v>51</v>
      </c>
      <c r="D102" s="61">
        <v>46</v>
      </c>
      <c r="E102" s="61">
        <v>3675.3999999999996</v>
      </c>
      <c r="F102" s="60">
        <v>28</v>
      </c>
      <c r="G102" s="61">
        <v>14</v>
      </c>
      <c r="H102" s="61">
        <v>5</v>
      </c>
      <c r="I102" s="62">
        <v>2205</v>
      </c>
      <c r="J102" s="61">
        <v>1103</v>
      </c>
      <c r="K102" s="61">
        <v>368</v>
      </c>
      <c r="L102" s="60">
        <v>18</v>
      </c>
      <c r="M102" s="62">
        <v>1470.3999999999996</v>
      </c>
    </row>
    <row r="103" spans="1:13" x14ac:dyDescent="0.25">
      <c r="A103" s="77" t="s">
        <v>2427</v>
      </c>
      <c r="B103" s="77" t="s">
        <v>2428</v>
      </c>
      <c r="C103" s="77" t="s">
        <v>199</v>
      </c>
      <c r="D103" s="61">
        <v>13</v>
      </c>
      <c r="E103" s="61">
        <v>18485.09</v>
      </c>
      <c r="F103" s="60">
        <v>8</v>
      </c>
      <c r="G103" s="61">
        <v>4</v>
      </c>
      <c r="H103" s="61">
        <v>1</v>
      </c>
      <c r="I103" s="62">
        <v>11091</v>
      </c>
      <c r="J103" s="61">
        <v>5546</v>
      </c>
      <c r="K103" s="61">
        <v>1849</v>
      </c>
      <c r="L103" s="60">
        <v>5</v>
      </c>
      <c r="M103" s="62">
        <v>7394.09</v>
      </c>
    </row>
    <row r="104" spans="1:13" x14ac:dyDescent="0.25">
      <c r="A104" s="77" t="s">
        <v>2429</v>
      </c>
      <c r="B104" s="77" t="s">
        <v>2430</v>
      </c>
      <c r="C104" s="77" t="s">
        <v>133</v>
      </c>
      <c r="D104" s="61">
        <v>17</v>
      </c>
      <c r="E104" s="61">
        <v>1150.2199999999998</v>
      </c>
      <c r="F104" s="60">
        <v>10</v>
      </c>
      <c r="G104" s="61">
        <v>5</v>
      </c>
      <c r="H104" s="61">
        <v>2</v>
      </c>
      <c r="I104" s="62">
        <v>690</v>
      </c>
      <c r="J104" s="61">
        <v>345</v>
      </c>
      <c r="K104" s="61">
        <v>115</v>
      </c>
      <c r="L104" s="60">
        <v>7</v>
      </c>
      <c r="M104" s="62">
        <v>460.2199999999998</v>
      </c>
    </row>
    <row r="105" spans="1:13" x14ac:dyDescent="0.25">
      <c r="A105" s="77" t="s">
        <v>2431</v>
      </c>
      <c r="B105" s="77" t="s">
        <v>2432</v>
      </c>
      <c r="C105" s="77" t="s">
        <v>133</v>
      </c>
      <c r="D105" s="61">
        <v>7</v>
      </c>
      <c r="E105" s="61">
        <v>159.45000000000002</v>
      </c>
      <c r="F105" s="60">
        <v>4</v>
      </c>
      <c r="G105" s="61">
        <v>2</v>
      </c>
      <c r="H105" s="61">
        <v>1</v>
      </c>
      <c r="I105" s="62">
        <v>96</v>
      </c>
      <c r="J105" s="61">
        <v>48</v>
      </c>
      <c r="K105" s="61">
        <v>16</v>
      </c>
      <c r="L105" s="60">
        <v>3</v>
      </c>
      <c r="M105" s="62">
        <v>63.450000000000017</v>
      </c>
    </row>
    <row r="106" spans="1:13" x14ac:dyDescent="0.25">
      <c r="A106" s="77" t="s">
        <v>2433</v>
      </c>
      <c r="B106" s="77" t="s">
        <v>2434</v>
      </c>
      <c r="C106" s="77" t="s">
        <v>2435</v>
      </c>
      <c r="D106" s="61">
        <v>231</v>
      </c>
      <c r="E106" s="61">
        <v>138367.70000000001</v>
      </c>
      <c r="F106" s="60">
        <v>139</v>
      </c>
      <c r="G106" s="61">
        <v>69</v>
      </c>
      <c r="H106" s="61">
        <v>23</v>
      </c>
      <c r="I106" s="62">
        <v>83021</v>
      </c>
      <c r="J106" s="61">
        <v>41510</v>
      </c>
      <c r="K106" s="61">
        <v>13837</v>
      </c>
      <c r="L106" s="60">
        <v>92</v>
      </c>
      <c r="M106" s="62">
        <v>55346.700000000012</v>
      </c>
    </row>
    <row r="107" spans="1:13" x14ac:dyDescent="0.25">
      <c r="A107" s="77" t="s">
        <v>2436</v>
      </c>
      <c r="B107" s="77" t="s">
        <v>2437</v>
      </c>
      <c r="C107" s="77" t="s">
        <v>57</v>
      </c>
      <c r="D107" s="61">
        <v>162</v>
      </c>
      <c r="E107" s="61">
        <v>120813.11999999998</v>
      </c>
      <c r="F107" s="60">
        <v>97</v>
      </c>
      <c r="G107" s="61">
        <v>49</v>
      </c>
      <c r="H107" s="61">
        <v>16</v>
      </c>
      <c r="I107" s="62">
        <v>72488</v>
      </c>
      <c r="J107" s="61">
        <v>36244</v>
      </c>
      <c r="K107" s="61">
        <v>12081</v>
      </c>
      <c r="L107" s="60">
        <v>65</v>
      </c>
      <c r="M107" s="62">
        <v>48325.119999999981</v>
      </c>
    </row>
    <row r="108" spans="1:13" x14ac:dyDescent="0.25">
      <c r="A108" s="77" t="s">
        <v>2438</v>
      </c>
      <c r="B108" s="77" t="s">
        <v>2439</v>
      </c>
      <c r="C108" s="77" t="s">
        <v>46</v>
      </c>
      <c r="D108" s="61">
        <v>41</v>
      </c>
      <c r="E108" s="61">
        <v>734.12</v>
      </c>
      <c r="F108" s="60">
        <v>25</v>
      </c>
      <c r="G108" s="61">
        <v>12</v>
      </c>
      <c r="H108" s="61">
        <v>4</v>
      </c>
      <c r="I108" s="62">
        <v>440</v>
      </c>
      <c r="J108" s="61">
        <v>220</v>
      </c>
      <c r="K108" s="61">
        <v>73</v>
      </c>
      <c r="L108" s="60">
        <v>16</v>
      </c>
      <c r="M108" s="62">
        <v>294.12</v>
      </c>
    </row>
    <row r="109" spans="1:13" x14ac:dyDescent="0.25">
      <c r="A109" s="77" t="s">
        <v>2440</v>
      </c>
      <c r="B109" s="77" t="s">
        <v>2441</v>
      </c>
      <c r="C109" s="77" t="s">
        <v>664</v>
      </c>
      <c r="D109" s="61">
        <v>25</v>
      </c>
      <c r="E109" s="61">
        <v>4869</v>
      </c>
      <c r="F109" s="60">
        <v>15</v>
      </c>
      <c r="G109" s="61">
        <v>8</v>
      </c>
      <c r="H109" s="61">
        <v>3</v>
      </c>
      <c r="I109" s="62">
        <v>2921</v>
      </c>
      <c r="J109" s="61">
        <v>1461</v>
      </c>
      <c r="K109" s="61">
        <v>487</v>
      </c>
      <c r="L109" s="60">
        <v>10</v>
      </c>
      <c r="M109" s="62">
        <v>1948</v>
      </c>
    </row>
    <row r="110" spans="1:13" x14ac:dyDescent="0.25">
      <c r="A110" s="77" t="s">
        <v>2442</v>
      </c>
      <c r="B110" s="77" t="s">
        <v>2443</v>
      </c>
      <c r="C110" s="77" t="s">
        <v>123</v>
      </c>
      <c r="D110" s="61">
        <v>15</v>
      </c>
      <c r="E110" s="61">
        <v>53157.45</v>
      </c>
      <c r="F110" s="60">
        <v>9</v>
      </c>
      <c r="G110" s="61">
        <v>5</v>
      </c>
      <c r="H110" s="61">
        <v>2</v>
      </c>
      <c r="I110" s="62">
        <v>31894</v>
      </c>
      <c r="J110" s="61">
        <v>15947</v>
      </c>
      <c r="K110" s="61">
        <v>5316</v>
      </c>
      <c r="L110" s="60">
        <v>6</v>
      </c>
      <c r="M110" s="62">
        <v>21263.449999999997</v>
      </c>
    </row>
    <row r="111" spans="1:13" x14ac:dyDescent="0.25">
      <c r="A111" s="77" t="s">
        <v>2444</v>
      </c>
      <c r="B111" s="77" t="s">
        <v>2445</v>
      </c>
      <c r="C111" s="77" t="s">
        <v>2373</v>
      </c>
      <c r="D111" s="61">
        <v>17</v>
      </c>
      <c r="E111" s="61">
        <v>9039.2400000000016</v>
      </c>
      <c r="F111" s="60">
        <v>10</v>
      </c>
      <c r="G111" s="61">
        <v>5</v>
      </c>
      <c r="H111" s="61">
        <v>2</v>
      </c>
      <c r="I111" s="62">
        <v>5424</v>
      </c>
      <c r="J111" s="61">
        <v>2712</v>
      </c>
      <c r="K111" s="61">
        <v>904</v>
      </c>
      <c r="L111" s="60">
        <v>7</v>
      </c>
      <c r="M111" s="62">
        <v>3615.2400000000016</v>
      </c>
    </row>
    <row r="112" spans="1:13" x14ac:dyDescent="0.25">
      <c r="A112" s="77" t="s">
        <v>2446</v>
      </c>
      <c r="B112" s="77" t="s">
        <v>2447</v>
      </c>
      <c r="C112" s="77" t="s">
        <v>2448</v>
      </c>
      <c r="D112" s="61">
        <v>37</v>
      </c>
      <c r="E112" s="61">
        <v>1743.2599999999998</v>
      </c>
      <c r="F112" s="60">
        <v>22</v>
      </c>
      <c r="G112" s="61">
        <v>11</v>
      </c>
      <c r="H112" s="61">
        <v>4</v>
      </c>
      <c r="I112" s="62">
        <v>1046</v>
      </c>
      <c r="J112" s="61">
        <v>523</v>
      </c>
      <c r="K112" s="61">
        <v>174</v>
      </c>
      <c r="L112" s="60">
        <v>15</v>
      </c>
      <c r="M112" s="62">
        <v>697.25999999999976</v>
      </c>
    </row>
    <row r="113" spans="1:13" x14ac:dyDescent="0.25">
      <c r="A113" s="77" t="s">
        <v>2449</v>
      </c>
      <c r="B113" s="77" t="s">
        <v>2450</v>
      </c>
      <c r="C113" s="77" t="s">
        <v>2448</v>
      </c>
      <c r="D113" s="61">
        <v>39</v>
      </c>
      <c r="E113" s="61">
        <v>2194.21</v>
      </c>
      <c r="F113" s="60">
        <v>23</v>
      </c>
      <c r="G113" s="61">
        <v>12</v>
      </c>
      <c r="H113" s="61">
        <v>4</v>
      </c>
      <c r="I113" s="62">
        <v>1317</v>
      </c>
      <c r="J113" s="61">
        <v>658</v>
      </c>
      <c r="K113" s="61">
        <v>219</v>
      </c>
      <c r="L113" s="60">
        <v>16</v>
      </c>
      <c r="M113" s="62">
        <v>877.21</v>
      </c>
    </row>
    <row r="114" spans="1:13" x14ac:dyDescent="0.25">
      <c r="A114" s="77" t="s">
        <v>2451</v>
      </c>
      <c r="B114" s="77" t="s">
        <v>2452</v>
      </c>
      <c r="C114" s="77" t="s">
        <v>2079</v>
      </c>
      <c r="D114" s="61">
        <v>2</v>
      </c>
      <c r="E114" s="61">
        <v>6438.26</v>
      </c>
      <c r="F114" s="60">
        <v>1</v>
      </c>
      <c r="G114" s="61">
        <v>1</v>
      </c>
      <c r="H114" s="61">
        <v>0</v>
      </c>
      <c r="I114" s="62">
        <v>3863</v>
      </c>
      <c r="J114" s="61">
        <v>1931</v>
      </c>
      <c r="K114" s="61">
        <v>644</v>
      </c>
      <c r="L114" s="60">
        <v>1</v>
      </c>
      <c r="M114" s="62">
        <v>2575.2600000000002</v>
      </c>
    </row>
    <row r="115" spans="1:13" x14ac:dyDescent="0.25">
      <c r="A115" s="77" t="s">
        <v>2453</v>
      </c>
      <c r="B115" s="77" t="s">
        <v>2454</v>
      </c>
      <c r="C115" s="77" t="s">
        <v>123</v>
      </c>
      <c r="D115" s="61">
        <v>275</v>
      </c>
      <c r="E115" s="61">
        <v>231926.75000000003</v>
      </c>
      <c r="F115" s="60">
        <v>165</v>
      </c>
      <c r="G115" s="61">
        <v>83</v>
      </c>
      <c r="H115" s="61">
        <v>28</v>
      </c>
      <c r="I115" s="62">
        <v>139156</v>
      </c>
      <c r="J115" s="61">
        <v>69578</v>
      </c>
      <c r="K115" s="61">
        <v>23193</v>
      </c>
      <c r="L115" s="60">
        <v>110</v>
      </c>
      <c r="M115" s="62">
        <v>92770.750000000029</v>
      </c>
    </row>
    <row r="116" spans="1:13" x14ac:dyDescent="0.25">
      <c r="A116" s="77" t="s">
        <v>2455</v>
      </c>
      <c r="B116" s="77" t="s">
        <v>2456</v>
      </c>
      <c r="C116" s="77" t="s">
        <v>2424</v>
      </c>
      <c r="D116" s="61">
        <v>1</v>
      </c>
      <c r="E116" s="61">
        <v>245.69</v>
      </c>
      <c r="F116" s="60">
        <v>1</v>
      </c>
      <c r="G116" s="61">
        <v>0</v>
      </c>
      <c r="H116" s="61">
        <v>0</v>
      </c>
      <c r="I116" s="62">
        <v>147</v>
      </c>
      <c r="J116" s="61">
        <v>74</v>
      </c>
      <c r="K116" s="61">
        <v>25</v>
      </c>
      <c r="L116" s="60">
        <v>0</v>
      </c>
      <c r="M116" s="62">
        <v>98.69</v>
      </c>
    </row>
    <row r="117" spans="1:13" x14ac:dyDescent="0.25">
      <c r="A117" s="77" t="s">
        <v>2457</v>
      </c>
      <c r="B117" s="77" t="s">
        <v>2458</v>
      </c>
      <c r="C117" s="77" t="s">
        <v>2424</v>
      </c>
      <c r="D117" s="61">
        <v>85</v>
      </c>
      <c r="E117" s="61">
        <v>43165.869999999995</v>
      </c>
      <c r="F117" s="60">
        <v>51</v>
      </c>
      <c r="G117" s="61">
        <v>26</v>
      </c>
      <c r="H117" s="61">
        <v>9</v>
      </c>
      <c r="I117" s="62">
        <v>25900</v>
      </c>
      <c r="J117" s="61">
        <v>12950</v>
      </c>
      <c r="K117" s="61">
        <v>4317</v>
      </c>
      <c r="L117" s="60">
        <v>34</v>
      </c>
      <c r="M117" s="62">
        <v>17265.869999999995</v>
      </c>
    </row>
    <row r="118" spans="1:13" x14ac:dyDescent="0.25">
      <c r="A118" s="77" t="s">
        <v>2459</v>
      </c>
      <c r="B118" s="77" t="s">
        <v>2460</v>
      </c>
      <c r="C118" s="77" t="s">
        <v>199</v>
      </c>
      <c r="D118" s="61">
        <v>10</v>
      </c>
      <c r="E118" s="61">
        <v>9841.3599999999988</v>
      </c>
      <c r="F118" s="60">
        <v>6</v>
      </c>
      <c r="G118" s="61">
        <v>3</v>
      </c>
      <c r="H118" s="61">
        <v>1</v>
      </c>
      <c r="I118" s="62">
        <v>5905</v>
      </c>
      <c r="J118" s="61">
        <v>2952</v>
      </c>
      <c r="K118" s="61">
        <v>984</v>
      </c>
      <c r="L118" s="60">
        <v>4</v>
      </c>
      <c r="M118" s="62">
        <v>3936.3599999999988</v>
      </c>
    </row>
    <row r="119" spans="1:13" x14ac:dyDescent="0.25">
      <c r="A119" s="77" t="s">
        <v>2461</v>
      </c>
      <c r="B119" s="77" t="s">
        <v>2462</v>
      </c>
      <c r="C119" s="77" t="s">
        <v>199</v>
      </c>
      <c r="D119" s="61">
        <v>30</v>
      </c>
      <c r="E119" s="61">
        <v>54677.039999999994</v>
      </c>
      <c r="F119" s="60">
        <v>18</v>
      </c>
      <c r="G119" s="61">
        <v>9</v>
      </c>
      <c r="H119" s="61">
        <v>3</v>
      </c>
      <c r="I119" s="62">
        <v>32806</v>
      </c>
      <c r="J119" s="61">
        <v>16403</v>
      </c>
      <c r="K119" s="61">
        <v>5468</v>
      </c>
      <c r="L119" s="60">
        <v>12</v>
      </c>
      <c r="M119" s="62">
        <v>21871.039999999994</v>
      </c>
    </row>
    <row r="120" spans="1:13" x14ac:dyDescent="0.25">
      <c r="A120" s="77" t="s">
        <v>2463</v>
      </c>
      <c r="B120" s="77" t="s">
        <v>2464</v>
      </c>
      <c r="C120" s="77" t="s">
        <v>133</v>
      </c>
      <c r="D120" s="61">
        <v>70</v>
      </c>
      <c r="E120" s="61">
        <v>39566.800000000003</v>
      </c>
      <c r="F120" s="60">
        <v>42</v>
      </c>
      <c r="G120" s="61">
        <v>21</v>
      </c>
      <c r="H120" s="61">
        <v>7</v>
      </c>
      <c r="I120" s="62">
        <v>23740</v>
      </c>
      <c r="J120" s="61">
        <v>11870</v>
      </c>
      <c r="K120" s="61">
        <v>3957</v>
      </c>
      <c r="L120" s="60">
        <v>28</v>
      </c>
      <c r="M120" s="62">
        <v>15826.800000000003</v>
      </c>
    </row>
    <row r="121" spans="1:13" x14ac:dyDescent="0.25">
      <c r="A121" s="77" t="s">
        <v>2465</v>
      </c>
      <c r="B121" s="77" t="s">
        <v>2466</v>
      </c>
      <c r="C121" s="77" t="s">
        <v>2207</v>
      </c>
      <c r="D121" s="61">
        <v>1</v>
      </c>
      <c r="E121" s="61">
        <v>80.45</v>
      </c>
      <c r="F121" s="60">
        <v>1</v>
      </c>
      <c r="G121" s="61">
        <v>0</v>
      </c>
      <c r="H121" s="61">
        <v>0</v>
      </c>
      <c r="I121" s="62">
        <v>48</v>
      </c>
      <c r="J121" s="61">
        <v>24</v>
      </c>
      <c r="K121" s="61">
        <v>8</v>
      </c>
      <c r="L121" s="60">
        <v>0</v>
      </c>
      <c r="M121" s="62">
        <v>32.450000000000003</v>
      </c>
    </row>
    <row r="122" spans="1:13" x14ac:dyDescent="0.25">
      <c r="A122" s="77" t="s">
        <v>2467</v>
      </c>
      <c r="B122" s="77" t="s">
        <v>2468</v>
      </c>
      <c r="C122" s="77" t="s">
        <v>2207</v>
      </c>
      <c r="D122" s="61">
        <v>5</v>
      </c>
      <c r="E122" s="61">
        <v>418.25</v>
      </c>
      <c r="F122" s="60">
        <v>3</v>
      </c>
      <c r="G122" s="61">
        <v>2</v>
      </c>
      <c r="H122" s="61">
        <v>1</v>
      </c>
      <c r="I122" s="62">
        <v>251</v>
      </c>
      <c r="J122" s="61">
        <v>125</v>
      </c>
      <c r="K122" s="61">
        <v>42</v>
      </c>
      <c r="L122" s="60">
        <v>2</v>
      </c>
      <c r="M122" s="62">
        <v>167.25</v>
      </c>
    </row>
    <row r="123" spans="1:13" x14ac:dyDescent="0.25">
      <c r="A123" s="77" t="s">
        <v>2469</v>
      </c>
      <c r="B123" s="77" t="s">
        <v>2470</v>
      </c>
      <c r="C123" s="77" t="s">
        <v>71</v>
      </c>
      <c r="D123" s="61">
        <v>58</v>
      </c>
      <c r="E123" s="61">
        <v>209670</v>
      </c>
      <c r="F123" s="60">
        <v>35</v>
      </c>
      <c r="G123" s="61">
        <v>17</v>
      </c>
      <c r="H123" s="61">
        <v>6</v>
      </c>
      <c r="I123" s="62">
        <v>125802</v>
      </c>
      <c r="J123" s="61">
        <v>62901</v>
      </c>
      <c r="K123" s="61">
        <v>20967</v>
      </c>
      <c r="L123" s="60">
        <v>23</v>
      </c>
      <c r="M123" s="62">
        <v>83868</v>
      </c>
    </row>
    <row r="124" spans="1:13" x14ac:dyDescent="0.25">
      <c r="A124" s="77" t="s">
        <v>2471</v>
      </c>
      <c r="B124" s="77" t="s">
        <v>2472</v>
      </c>
      <c r="C124" s="77" t="s">
        <v>2184</v>
      </c>
      <c r="D124" s="61">
        <v>123</v>
      </c>
      <c r="E124" s="61">
        <v>37023</v>
      </c>
      <c r="F124" s="60">
        <v>74</v>
      </c>
      <c r="G124" s="61">
        <v>37</v>
      </c>
      <c r="H124" s="61">
        <v>12</v>
      </c>
      <c r="I124" s="62">
        <v>22214</v>
      </c>
      <c r="J124" s="61">
        <v>11107</v>
      </c>
      <c r="K124" s="61">
        <v>3702</v>
      </c>
      <c r="L124" s="60">
        <v>49</v>
      </c>
      <c r="M124" s="62">
        <v>14809</v>
      </c>
    </row>
    <row r="125" spans="1:13" x14ac:dyDescent="0.25">
      <c r="A125" s="77" t="s">
        <v>2473</v>
      </c>
      <c r="B125" s="77" t="s">
        <v>2474</v>
      </c>
      <c r="C125" s="77" t="s">
        <v>2184</v>
      </c>
      <c r="D125" s="61">
        <v>362</v>
      </c>
      <c r="E125" s="61">
        <v>108962</v>
      </c>
      <c r="F125" s="60">
        <v>217</v>
      </c>
      <c r="G125" s="61">
        <v>109</v>
      </c>
      <c r="H125" s="61">
        <v>36</v>
      </c>
      <c r="I125" s="62">
        <v>65377</v>
      </c>
      <c r="J125" s="61">
        <v>32689</v>
      </c>
      <c r="K125" s="61">
        <v>10896</v>
      </c>
      <c r="L125" s="60">
        <v>145</v>
      </c>
      <c r="M125" s="62">
        <v>43585</v>
      </c>
    </row>
    <row r="126" spans="1:13" x14ac:dyDescent="0.25">
      <c r="A126" s="77" t="s">
        <v>2475</v>
      </c>
      <c r="B126" s="77" t="s">
        <v>2476</v>
      </c>
      <c r="C126" s="77" t="s">
        <v>256</v>
      </c>
      <c r="D126" s="61">
        <v>12</v>
      </c>
      <c r="E126" s="61">
        <v>7291.92</v>
      </c>
      <c r="F126" s="60">
        <v>7</v>
      </c>
      <c r="G126" s="61">
        <v>4</v>
      </c>
      <c r="H126" s="61">
        <v>1</v>
      </c>
      <c r="I126" s="62">
        <v>4375</v>
      </c>
      <c r="J126" s="61">
        <v>2188</v>
      </c>
      <c r="K126" s="61">
        <v>729</v>
      </c>
      <c r="L126" s="60">
        <v>5</v>
      </c>
      <c r="M126" s="62">
        <v>2916.92</v>
      </c>
    </row>
    <row r="127" spans="1:13" x14ac:dyDescent="0.25">
      <c r="A127" s="77" t="s">
        <v>2477</v>
      </c>
      <c r="B127" s="77" t="s">
        <v>2478</v>
      </c>
      <c r="C127" s="77" t="s">
        <v>85</v>
      </c>
      <c r="D127" s="61">
        <v>97</v>
      </c>
      <c r="E127" s="61">
        <v>78502.100000000006</v>
      </c>
      <c r="F127" s="60">
        <v>58</v>
      </c>
      <c r="G127" s="61">
        <v>29</v>
      </c>
      <c r="H127" s="61">
        <v>10</v>
      </c>
      <c r="I127" s="62">
        <v>47101</v>
      </c>
      <c r="J127" s="61">
        <v>23551</v>
      </c>
      <c r="K127" s="61">
        <v>7850</v>
      </c>
      <c r="L127" s="60">
        <v>39</v>
      </c>
      <c r="M127" s="62">
        <v>31401.100000000006</v>
      </c>
    </row>
    <row r="128" spans="1:13" x14ac:dyDescent="0.25">
      <c r="A128" s="77" t="s">
        <v>2479</v>
      </c>
      <c r="B128" s="77" t="s">
        <v>2480</v>
      </c>
      <c r="C128" s="77" t="s">
        <v>22</v>
      </c>
      <c r="D128" s="61">
        <v>18</v>
      </c>
      <c r="E128" s="61">
        <v>32491.800000000003</v>
      </c>
      <c r="F128" s="60">
        <v>11</v>
      </c>
      <c r="G128" s="61">
        <v>5</v>
      </c>
      <c r="H128" s="61">
        <v>2</v>
      </c>
      <c r="I128" s="62">
        <v>19495</v>
      </c>
      <c r="J128" s="61">
        <v>9748</v>
      </c>
      <c r="K128" s="61">
        <v>3249</v>
      </c>
      <c r="L128" s="60">
        <v>7</v>
      </c>
      <c r="M128" s="62">
        <v>12996.800000000003</v>
      </c>
    </row>
    <row r="129" spans="1:13" x14ac:dyDescent="0.25">
      <c r="A129" s="77" t="s">
        <v>2481</v>
      </c>
      <c r="B129" s="77" t="s">
        <v>2482</v>
      </c>
      <c r="C129" s="77" t="s">
        <v>22</v>
      </c>
      <c r="D129" s="61">
        <v>58</v>
      </c>
      <c r="E129" s="61">
        <v>104695.79999999997</v>
      </c>
      <c r="F129" s="60">
        <v>35</v>
      </c>
      <c r="G129" s="61">
        <v>17</v>
      </c>
      <c r="H129" s="61">
        <v>6</v>
      </c>
      <c r="I129" s="62">
        <v>62817</v>
      </c>
      <c r="J129" s="61">
        <v>31409</v>
      </c>
      <c r="K129" s="61">
        <v>10470</v>
      </c>
      <c r="L129" s="60">
        <v>23</v>
      </c>
      <c r="M129" s="62">
        <v>41878.799999999974</v>
      </c>
    </row>
    <row r="130" spans="1:13" x14ac:dyDescent="0.25">
      <c r="A130" s="77" t="s">
        <v>2483</v>
      </c>
      <c r="B130" s="77" t="s">
        <v>2484</v>
      </c>
      <c r="C130" s="77" t="s">
        <v>22</v>
      </c>
      <c r="D130" s="61">
        <v>89</v>
      </c>
      <c r="E130" s="61">
        <v>160653.9</v>
      </c>
      <c r="F130" s="60">
        <v>53</v>
      </c>
      <c r="G130" s="61">
        <v>27</v>
      </c>
      <c r="H130" s="61">
        <v>9</v>
      </c>
      <c r="I130" s="62">
        <v>96392</v>
      </c>
      <c r="J130" s="61">
        <v>48196</v>
      </c>
      <c r="K130" s="61">
        <v>16065</v>
      </c>
      <c r="L130" s="60">
        <v>36</v>
      </c>
      <c r="M130" s="62">
        <v>64261.899999999994</v>
      </c>
    </row>
    <row r="131" spans="1:13" x14ac:dyDescent="0.25">
      <c r="A131" s="77" t="s">
        <v>2485</v>
      </c>
      <c r="B131" s="77" t="s">
        <v>2486</v>
      </c>
      <c r="C131" s="77" t="s">
        <v>2332</v>
      </c>
      <c r="D131" s="61">
        <v>19</v>
      </c>
      <c r="E131" s="61">
        <v>46302.959999999992</v>
      </c>
      <c r="F131" s="60">
        <v>11</v>
      </c>
      <c r="G131" s="61">
        <v>6</v>
      </c>
      <c r="H131" s="61">
        <v>2</v>
      </c>
      <c r="I131" s="62">
        <v>27782</v>
      </c>
      <c r="J131" s="61">
        <v>13891</v>
      </c>
      <c r="K131" s="61">
        <v>4630</v>
      </c>
      <c r="L131" s="60">
        <v>8</v>
      </c>
      <c r="M131" s="62">
        <v>18520.959999999992</v>
      </c>
    </row>
    <row r="132" spans="1:13" x14ac:dyDescent="0.25">
      <c r="A132" s="77" t="s">
        <v>2487</v>
      </c>
      <c r="B132" s="77" t="s">
        <v>2488</v>
      </c>
      <c r="C132" s="77" t="s">
        <v>2489</v>
      </c>
      <c r="D132" s="61">
        <v>15</v>
      </c>
      <c r="E132" s="61">
        <v>50457.3</v>
      </c>
      <c r="F132" s="60">
        <v>9</v>
      </c>
      <c r="G132" s="61">
        <v>5</v>
      </c>
      <c r="H132" s="61">
        <v>2</v>
      </c>
      <c r="I132" s="62">
        <v>30274</v>
      </c>
      <c r="J132" s="61">
        <v>15137</v>
      </c>
      <c r="K132" s="61">
        <v>5046</v>
      </c>
      <c r="L132" s="60">
        <v>6</v>
      </c>
      <c r="M132" s="62">
        <v>20183.300000000003</v>
      </c>
    </row>
    <row r="133" spans="1:13" x14ac:dyDescent="0.25">
      <c r="A133" s="77" t="s">
        <v>2490</v>
      </c>
      <c r="B133" s="77" t="s">
        <v>2491</v>
      </c>
      <c r="C133" s="77" t="s">
        <v>2489</v>
      </c>
      <c r="D133" s="61">
        <v>4</v>
      </c>
      <c r="E133" s="61">
        <v>14205.12</v>
      </c>
      <c r="F133" s="60">
        <v>2</v>
      </c>
      <c r="G133" s="61">
        <v>1</v>
      </c>
      <c r="H133" s="61">
        <v>0</v>
      </c>
      <c r="I133" s="62">
        <v>8523</v>
      </c>
      <c r="J133" s="61">
        <v>4262</v>
      </c>
      <c r="K133" s="61">
        <v>1421</v>
      </c>
      <c r="L133" s="60">
        <v>2</v>
      </c>
      <c r="M133" s="62">
        <v>5682.1200000000008</v>
      </c>
    </row>
    <row r="134" spans="1:13" x14ac:dyDescent="0.25">
      <c r="A134" s="77" t="s">
        <v>2492</v>
      </c>
      <c r="B134" s="77" t="s">
        <v>2493</v>
      </c>
      <c r="C134" s="77" t="s">
        <v>2184</v>
      </c>
      <c r="D134" s="61">
        <v>3</v>
      </c>
      <c r="E134" s="61">
        <v>171.53</v>
      </c>
      <c r="F134" s="60">
        <v>2</v>
      </c>
      <c r="G134" s="61">
        <v>1</v>
      </c>
      <c r="H134" s="61">
        <v>0</v>
      </c>
      <c r="I134" s="62">
        <v>103</v>
      </c>
      <c r="J134" s="61">
        <v>51</v>
      </c>
      <c r="K134" s="61">
        <v>17</v>
      </c>
      <c r="L134" s="60">
        <v>1</v>
      </c>
      <c r="M134" s="62">
        <v>68.53</v>
      </c>
    </row>
    <row r="135" spans="1:13" x14ac:dyDescent="0.25">
      <c r="A135" s="77" t="s">
        <v>2494</v>
      </c>
      <c r="B135" s="77" t="s">
        <v>2495</v>
      </c>
      <c r="C135" s="77" t="s">
        <v>2184</v>
      </c>
      <c r="D135" s="61">
        <v>6</v>
      </c>
      <c r="E135" s="61">
        <v>858.05000000000007</v>
      </c>
      <c r="F135" s="60">
        <v>4</v>
      </c>
      <c r="G135" s="61">
        <v>2</v>
      </c>
      <c r="H135" s="61">
        <v>1</v>
      </c>
      <c r="I135" s="62">
        <v>515</v>
      </c>
      <c r="J135" s="61">
        <v>257</v>
      </c>
      <c r="K135" s="61">
        <v>86</v>
      </c>
      <c r="L135" s="60">
        <v>2</v>
      </c>
      <c r="M135" s="62">
        <v>343.05000000000007</v>
      </c>
    </row>
    <row r="136" spans="1:13" x14ac:dyDescent="0.25">
      <c r="A136" s="77" t="s">
        <v>2496</v>
      </c>
      <c r="B136" s="77" t="s">
        <v>2497</v>
      </c>
      <c r="C136" s="77" t="s">
        <v>2184</v>
      </c>
      <c r="D136" s="61">
        <v>4</v>
      </c>
      <c r="E136" s="61">
        <v>1113</v>
      </c>
      <c r="F136" s="60">
        <v>2</v>
      </c>
      <c r="G136" s="61">
        <v>1</v>
      </c>
      <c r="H136" s="61">
        <v>0</v>
      </c>
      <c r="I136" s="62">
        <v>668</v>
      </c>
      <c r="J136" s="61">
        <v>334</v>
      </c>
      <c r="K136" s="61">
        <v>111</v>
      </c>
      <c r="L136" s="60">
        <v>2</v>
      </c>
      <c r="M136" s="62">
        <v>445</v>
      </c>
    </row>
    <row r="137" spans="1:13" x14ac:dyDescent="0.25">
      <c r="A137" s="77" t="s">
        <v>2498</v>
      </c>
      <c r="B137" s="77" t="s">
        <v>2499</v>
      </c>
      <c r="C137" s="77" t="s">
        <v>2184</v>
      </c>
      <c r="D137" s="61">
        <v>11</v>
      </c>
      <c r="E137" s="61">
        <v>6275.1799999999994</v>
      </c>
      <c r="F137" s="60">
        <v>7</v>
      </c>
      <c r="G137" s="61">
        <v>3</v>
      </c>
      <c r="H137" s="61">
        <v>1</v>
      </c>
      <c r="I137" s="62">
        <v>3765</v>
      </c>
      <c r="J137" s="61">
        <v>1883</v>
      </c>
      <c r="K137" s="61">
        <v>628</v>
      </c>
      <c r="L137" s="60">
        <v>4</v>
      </c>
      <c r="M137" s="62">
        <v>2510.1799999999994</v>
      </c>
    </row>
    <row r="138" spans="1:13" x14ac:dyDescent="0.25">
      <c r="A138" s="77" t="s">
        <v>2500</v>
      </c>
      <c r="B138" s="77" t="s">
        <v>2501</v>
      </c>
      <c r="C138" s="77" t="s">
        <v>2184</v>
      </c>
      <c r="D138" s="61">
        <v>16</v>
      </c>
      <c r="E138" s="61">
        <v>72006.499999999985</v>
      </c>
      <c r="F138" s="60">
        <v>10</v>
      </c>
      <c r="G138" s="61">
        <v>5</v>
      </c>
      <c r="H138" s="61">
        <v>2</v>
      </c>
      <c r="I138" s="62">
        <v>43204</v>
      </c>
      <c r="J138" s="61">
        <v>21602</v>
      </c>
      <c r="K138" s="61">
        <v>7201</v>
      </c>
      <c r="L138" s="60">
        <v>6</v>
      </c>
      <c r="M138" s="62">
        <v>28802.499999999985</v>
      </c>
    </row>
    <row r="139" spans="1:13" x14ac:dyDescent="0.25">
      <c r="A139" s="77" t="s">
        <v>2502</v>
      </c>
      <c r="B139" s="77" t="s">
        <v>2503</v>
      </c>
      <c r="C139" s="77" t="s">
        <v>123</v>
      </c>
      <c r="D139" s="61">
        <v>5</v>
      </c>
      <c r="E139" s="61">
        <v>4664.8999999999996</v>
      </c>
      <c r="F139" s="60">
        <v>3</v>
      </c>
      <c r="G139" s="61">
        <v>2</v>
      </c>
      <c r="H139" s="61">
        <v>1</v>
      </c>
      <c r="I139" s="62">
        <v>2799</v>
      </c>
      <c r="J139" s="61">
        <v>1399</v>
      </c>
      <c r="K139" s="61">
        <v>466</v>
      </c>
      <c r="L139" s="60">
        <v>2</v>
      </c>
      <c r="M139" s="62">
        <v>1865.8999999999996</v>
      </c>
    </row>
    <row r="140" spans="1:13" x14ac:dyDescent="0.25">
      <c r="A140" s="77" t="s">
        <v>2504</v>
      </c>
      <c r="B140" s="77" t="s">
        <v>2505</v>
      </c>
      <c r="C140" s="77" t="s">
        <v>123</v>
      </c>
      <c r="D140" s="61">
        <v>7</v>
      </c>
      <c r="E140" s="61">
        <v>9794.61</v>
      </c>
      <c r="F140" s="60">
        <v>4</v>
      </c>
      <c r="G140" s="61">
        <v>2</v>
      </c>
      <c r="H140" s="61">
        <v>1</v>
      </c>
      <c r="I140" s="62">
        <v>5877</v>
      </c>
      <c r="J140" s="61">
        <v>2938</v>
      </c>
      <c r="K140" s="61">
        <v>979</v>
      </c>
      <c r="L140" s="60">
        <v>3</v>
      </c>
      <c r="M140" s="62">
        <v>3917.6100000000006</v>
      </c>
    </row>
    <row r="141" spans="1:13" x14ac:dyDescent="0.25">
      <c r="A141" s="77" t="s">
        <v>2506</v>
      </c>
      <c r="B141" s="77" t="s">
        <v>2507</v>
      </c>
      <c r="C141" s="77" t="s">
        <v>57</v>
      </c>
      <c r="D141" s="61">
        <v>13</v>
      </c>
      <c r="E141" s="61">
        <v>57177.900000000009</v>
      </c>
      <c r="F141" s="60">
        <v>8</v>
      </c>
      <c r="G141" s="61">
        <v>4</v>
      </c>
      <c r="H141" s="61">
        <v>1</v>
      </c>
      <c r="I141" s="62">
        <v>34307</v>
      </c>
      <c r="J141" s="61">
        <v>17153</v>
      </c>
      <c r="K141" s="61">
        <v>5718</v>
      </c>
      <c r="L141" s="60">
        <v>5</v>
      </c>
      <c r="M141" s="62">
        <v>22870.900000000009</v>
      </c>
    </row>
    <row r="142" spans="1:13" x14ac:dyDescent="0.25">
      <c r="A142" s="77" t="s">
        <v>2508</v>
      </c>
      <c r="B142" s="77" t="s">
        <v>2509</v>
      </c>
      <c r="C142" s="77" t="s">
        <v>97</v>
      </c>
      <c r="D142" s="61">
        <v>12</v>
      </c>
      <c r="E142" s="61">
        <v>9777.9600000000009</v>
      </c>
      <c r="F142" s="60">
        <v>7</v>
      </c>
      <c r="G142" s="61">
        <v>4</v>
      </c>
      <c r="H142" s="61">
        <v>1</v>
      </c>
      <c r="I142" s="62">
        <v>5867</v>
      </c>
      <c r="J142" s="61">
        <v>2933</v>
      </c>
      <c r="K142" s="61">
        <v>978</v>
      </c>
      <c r="L142" s="60">
        <v>5</v>
      </c>
      <c r="M142" s="62">
        <v>3910.9600000000009</v>
      </c>
    </row>
    <row r="143" spans="1:13" x14ac:dyDescent="0.25">
      <c r="A143" s="77" t="s">
        <v>2510</v>
      </c>
      <c r="B143" s="77" t="s">
        <v>2511</v>
      </c>
      <c r="C143" s="77" t="s">
        <v>97</v>
      </c>
      <c r="D143" s="61">
        <v>61</v>
      </c>
      <c r="E143" s="61">
        <v>49704.63</v>
      </c>
      <c r="F143" s="60">
        <v>37</v>
      </c>
      <c r="G143" s="61">
        <v>18</v>
      </c>
      <c r="H143" s="61">
        <v>6</v>
      </c>
      <c r="I143" s="62">
        <v>29823</v>
      </c>
      <c r="J143" s="61">
        <v>14911</v>
      </c>
      <c r="K143" s="61">
        <v>4970</v>
      </c>
      <c r="L143" s="60">
        <v>24</v>
      </c>
      <c r="M143" s="62">
        <v>19881.629999999997</v>
      </c>
    </row>
    <row r="144" spans="1:13" x14ac:dyDescent="0.25">
      <c r="A144" s="77" t="s">
        <v>2512</v>
      </c>
      <c r="B144" s="77" t="s">
        <v>2513</v>
      </c>
      <c r="C144" s="77" t="s">
        <v>22</v>
      </c>
      <c r="D144" s="61">
        <v>176</v>
      </c>
      <c r="E144" s="61">
        <v>94480.319999999963</v>
      </c>
      <c r="F144" s="60">
        <v>106</v>
      </c>
      <c r="G144" s="61">
        <v>53</v>
      </c>
      <c r="H144" s="61">
        <v>18</v>
      </c>
      <c r="I144" s="62">
        <v>56688</v>
      </c>
      <c r="J144" s="61">
        <v>28344</v>
      </c>
      <c r="K144" s="61">
        <v>9448</v>
      </c>
      <c r="L144" s="60">
        <v>70</v>
      </c>
      <c r="M144" s="62">
        <v>37792.319999999963</v>
      </c>
    </row>
    <row r="145" spans="1:13" x14ac:dyDescent="0.25">
      <c r="A145" s="77" t="s">
        <v>2514</v>
      </c>
      <c r="B145" s="77" t="s">
        <v>2515</v>
      </c>
      <c r="C145" s="77" t="s">
        <v>2516</v>
      </c>
      <c r="D145" s="61">
        <v>7</v>
      </c>
      <c r="E145" s="61">
        <v>28980</v>
      </c>
      <c r="F145" s="60">
        <v>4</v>
      </c>
      <c r="G145" s="61">
        <v>2</v>
      </c>
      <c r="H145" s="61">
        <v>1</v>
      </c>
      <c r="I145" s="62">
        <v>17388</v>
      </c>
      <c r="J145" s="61">
        <v>8694</v>
      </c>
      <c r="K145" s="61">
        <v>2898</v>
      </c>
      <c r="L145" s="60">
        <v>3</v>
      </c>
      <c r="M145" s="62">
        <v>11592</v>
      </c>
    </row>
    <row r="146" spans="1:13" x14ac:dyDescent="0.25">
      <c r="A146" s="77" t="s">
        <v>2517</v>
      </c>
      <c r="B146" s="77" t="s">
        <v>2518</v>
      </c>
      <c r="C146" s="77" t="s">
        <v>57</v>
      </c>
      <c r="D146" s="61">
        <v>19</v>
      </c>
      <c r="E146" s="61">
        <v>36949.79</v>
      </c>
      <c r="F146" s="60">
        <v>11</v>
      </c>
      <c r="G146" s="61">
        <v>6</v>
      </c>
      <c r="H146" s="61">
        <v>2</v>
      </c>
      <c r="I146" s="62">
        <v>22170</v>
      </c>
      <c r="J146" s="61">
        <v>11085</v>
      </c>
      <c r="K146" s="61">
        <v>3695</v>
      </c>
      <c r="L146" s="60">
        <v>8</v>
      </c>
      <c r="M146" s="62">
        <v>14779.79</v>
      </c>
    </row>
    <row r="147" spans="1:13" x14ac:dyDescent="0.25">
      <c r="A147" s="77" t="s">
        <v>2519</v>
      </c>
      <c r="B147" s="77" t="s">
        <v>2520</v>
      </c>
      <c r="C147" s="77" t="s">
        <v>1796</v>
      </c>
      <c r="D147" s="61">
        <v>31</v>
      </c>
      <c r="E147" s="61">
        <v>60286.51999999999</v>
      </c>
      <c r="F147" s="60">
        <v>19</v>
      </c>
      <c r="G147" s="61">
        <v>9</v>
      </c>
      <c r="H147" s="61">
        <v>3</v>
      </c>
      <c r="I147" s="62">
        <v>36172</v>
      </c>
      <c r="J147" s="61">
        <v>18086</v>
      </c>
      <c r="K147" s="61">
        <v>6029</v>
      </c>
      <c r="L147" s="60">
        <v>12</v>
      </c>
      <c r="M147" s="62">
        <v>24114.51999999999</v>
      </c>
    </row>
    <row r="148" spans="1:13" x14ac:dyDescent="0.25">
      <c r="A148" s="77" t="s">
        <v>2521</v>
      </c>
      <c r="B148" s="77" t="s">
        <v>2522</v>
      </c>
      <c r="C148" s="77" t="s">
        <v>2184</v>
      </c>
      <c r="D148" s="61">
        <v>49</v>
      </c>
      <c r="E148" s="61">
        <v>14749</v>
      </c>
      <c r="F148" s="60">
        <v>29</v>
      </c>
      <c r="G148" s="61">
        <v>15</v>
      </c>
      <c r="H148" s="61">
        <v>5</v>
      </c>
      <c r="I148" s="62">
        <v>8849</v>
      </c>
      <c r="J148" s="61">
        <v>4425</v>
      </c>
      <c r="K148" s="61">
        <v>1475</v>
      </c>
      <c r="L148" s="60">
        <v>20</v>
      </c>
      <c r="M148" s="62">
        <v>5900</v>
      </c>
    </row>
    <row r="149" spans="1:13" x14ac:dyDescent="0.25">
      <c r="A149" s="77" t="s">
        <v>2523</v>
      </c>
      <c r="B149" s="77" t="s">
        <v>2524</v>
      </c>
      <c r="C149" s="77" t="s">
        <v>637</v>
      </c>
      <c r="D149" s="61">
        <v>1</v>
      </c>
      <c r="E149" s="61">
        <v>246.79</v>
      </c>
      <c r="F149" s="60">
        <v>1</v>
      </c>
      <c r="G149" s="61">
        <v>0</v>
      </c>
      <c r="H149" s="61">
        <v>0</v>
      </c>
      <c r="I149" s="62">
        <v>148</v>
      </c>
      <c r="J149" s="61">
        <v>74</v>
      </c>
      <c r="K149" s="61">
        <v>25</v>
      </c>
      <c r="L149" s="60">
        <v>0</v>
      </c>
      <c r="M149" s="62">
        <v>98.789999999999992</v>
      </c>
    </row>
    <row r="150" spans="1:13" x14ac:dyDescent="0.25">
      <c r="A150" s="77" t="s">
        <v>2525</v>
      </c>
      <c r="B150" s="77" t="s">
        <v>2526</v>
      </c>
      <c r="C150" s="77" t="s">
        <v>123</v>
      </c>
      <c r="D150" s="61">
        <v>2</v>
      </c>
      <c r="E150" s="61">
        <v>3967.24</v>
      </c>
      <c r="F150" s="60">
        <v>1</v>
      </c>
      <c r="G150" s="61">
        <v>1</v>
      </c>
      <c r="H150" s="61">
        <v>0</v>
      </c>
      <c r="I150" s="62">
        <v>2380</v>
      </c>
      <c r="J150" s="61">
        <v>1190</v>
      </c>
      <c r="K150" s="61">
        <v>397</v>
      </c>
      <c r="L150" s="60">
        <v>1</v>
      </c>
      <c r="M150" s="62">
        <v>1587.2399999999998</v>
      </c>
    </row>
    <row r="151" spans="1:13" x14ac:dyDescent="0.25">
      <c r="A151" s="77" t="s">
        <v>2527</v>
      </c>
      <c r="B151" s="77" t="s">
        <v>2528</v>
      </c>
      <c r="C151" s="77" t="s">
        <v>54</v>
      </c>
      <c r="D151" s="61">
        <v>14</v>
      </c>
      <c r="E151" s="61">
        <v>23123.54</v>
      </c>
      <c r="F151" s="60">
        <v>8</v>
      </c>
      <c r="G151" s="61">
        <v>4</v>
      </c>
      <c r="H151" s="61">
        <v>1</v>
      </c>
      <c r="I151" s="62">
        <v>13874</v>
      </c>
      <c r="J151" s="61">
        <v>6937</v>
      </c>
      <c r="K151" s="61">
        <v>2312</v>
      </c>
      <c r="L151" s="60">
        <v>6</v>
      </c>
      <c r="M151" s="62">
        <v>9249.5400000000009</v>
      </c>
    </row>
    <row r="152" spans="1:13" x14ac:dyDescent="0.25">
      <c r="A152" s="77" t="s">
        <v>2529</v>
      </c>
      <c r="B152" s="77" t="s">
        <v>2530</v>
      </c>
      <c r="C152" s="77" t="s">
        <v>54</v>
      </c>
      <c r="D152" s="61">
        <v>20</v>
      </c>
      <c r="E152" s="61">
        <v>125928.95999999999</v>
      </c>
      <c r="F152" s="60">
        <v>12</v>
      </c>
      <c r="G152" s="61">
        <v>6</v>
      </c>
      <c r="H152" s="61">
        <v>2</v>
      </c>
      <c r="I152" s="62">
        <v>75557</v>
      </c>
      <c r="J152" s="61">
        <v>37779</v>
      </c>
      <c r="K152" s="61">
        <v>12593</v>
      </c>
      <c r="L152" s="60">
        <v>8</v>
      </c>
      <c r="M152" s="62">
        <v>50371.959999999992</v>
      </c>
    </row>
    <row r="153" spans="1:13" x14ac:dyDescent="0.25">
      <c r="A153" s="77" t="s">
        <v>2531</v>
      </c>
      <c r="B153" s="77" t="s">
        <v>2532</v>
      </c>
      <c r="C153" s="77" t="s">
        <v>420</v>
      </c>
      <c r="D153" s="61">
        <v>13</v>
      </c>
      <c r="E153" s="61">
        <v>9430.07</v>
      </c>
      <c r="F153" s="60">
        <v>8</v>
      </c>
      <c r="G153" s="61">
        <v>4</v>
      </c>
      <c r="H153" s="61">
        <v>1</v>
      </c>
      <c r="I153" s="62">
        <v>5658</v>
      </c>
      <c r="J153" s="61">
        <v>2829</v>
      </c>
      <c r="K153" s="61">
        <v>943</v>
      </c>
      <c r="L153" s="60">
        <v>5</v>
      </c>
      <c r="M153" s="62">
        <v>3772.0699999999997</v>
      </c>
    </row>
    <row r="154" spans="1:13" x14ac:dyDescent="0.25">
      <c r="A154" s="77" t="s">
        <v>2533</v>
      </c>
      <c r="B154" s="77" t="s">
        <v>2534</v>
      </c>
      <c r="C154" s="77" t="s">
        <v>2535</v>
      </c>
      <c r="D154" s="61">
        <v>46</v>
      </c>
      <c r="E154" s="61">
        <v>19449.950000000004</v>
      </c>
      <c r="F154" s="60">
        <v>28</v>
      </c>
      <c r="G154" s="61">
        <v>14</v>
      </c>
      <c r="H154" s="61">
        <v>5</v>
      </c>
      <c r="I154" s="62">
        <v>11670</v>
      </c>
      <c r="J154" s="61">
        <v>5835</v>
      </c>
      <c r="K154" s="61">
        <v>1945</v>
      </c>
      <c r="L154" s="60">
        <v>18</v>
      </c>
      <c r="M154" s="62">
        <v>7779.9500000000044</v>
      </c>
    </row>
    <row r="155" spans="1:13" x14ac:dyDescent="0.25">
      <c r="A155" s="77" t="s">
        <v>2536</v>
      </c>
      <c r="B155" s="77" t="s">
        <v>2537</v>
      </c>
      <c r="C155" s="77" t="s">
        <v>133</v>
      </c>
      <c r="D155" s="61">
        <v>6</v>
      </c>
      <c r="E155" s="61">
        <v>736.38</v>
      </c>
      <c r="F155" s="60">
        <v>4</v>
      </c>
      <c r="G155" s="61">
        <v>2</v>
      </c>
      <c r="H155" s="61">
        <v>1</v>
      </c>
      <c r="I155" s="62">
        <v>442</v>
      </c>
      <c r="J155" s="61">
        <v>221</v>
      </c>
      <c r="K155" s="61">
        <v>74</v>
      </c>
      <c r="L155" s="60">
        <v>2</v>
      </c>
      <c r="M155" s="62">
        <v>294.38</v>
      </c>
    </row>
    <row r="156" spans="1:13" x14ac:dyDescent="0.25">
      <c r="A156" s="77" t="s">
        <v>2538</v>
      </c>
      <c r="B156" s="77" t="s">
        <v>2539</v>
      </c>
      <c r="C156" s="77" t="s">
        <v>588</v>
      </c>
      <c r="D156" s="61">
        <v>12</v>
      </c>
      <c r="E156" s="61">
        <v>3576</v>
      </c>
      <c r="F156" s="60">
        <v>7</v>
      </c>
      <c r="G156" s="61">
        <v>4</v>
      </c>
      <c r="H156" s="61">
        <v>1</v>
      </c>
      <c r="I156" s="62">
        <v>2146</v>
      </c>
      <c r="J156" s="61">
        <v>1073</v>
      </c>
      <c r="K156" s="61">
        <v>358</v>
      </c>
      <c r="L156" s="60">
        <v>5</v>
      </c>
      <c r="M156" s="62">
        <v>1430</v>
      </c>
    </row>
    <row r="157" spans="1:13" x14ac:dyDescent="0.25">
      <c r="A157" s="77" t="s">
        <v>2540</v>
      </c>
      <c r="B157" s="77" t="s">
        <v>2541</v>
      </c>
      <c r="C157" s="77" t="s">
        <v>588</v>
      </c>
      <c r="D157" s="61">
        <v>11</v>
      </c>
      <c r="E157" s="61">
        <v>3278</v>
      </c>
      <c r="F157" s="60">
        <v>7</v>
      </c>
      <c r="G157" s="61">
        <v>3</v>
      </c>
      <c r="H157" s="61">
        <v>1</v>
      </c>
      <c r="I157" s="62">
        <v>1967</v>
      </c>
      <c r="J157" s="61">
        <v>983</v>
      </c>
      <c r="K157" s="61">
        <v>328</v>
      </c>
      <c r="L157" s="60">
        <v>4</v>
      </c>
      <c r="M157" s="62">
        <v>1311</v>
      </c>
    </row>
    <row r="158" spans="1:13" x14ac:dyDescent="0.25">
      <c r="A158" s="77" t="s">
        <v>2542</v>
      </c>
      <c r="B158" s="77" t="s">
        <v>2543</v>
      </c>
      <c r="C158" s="77" t="s">
        <v>2535</v>
      </c>
      <c r="D158" s="61">
        <v>54</v>
      </c>
      <c r="E158" s="61">
        <v>16092</v>
      </c>
      <c r="F158" s="60">
        <v>32</v>
      </c>
      <c r="G158" s="61">
        <v>16</v>
      </c>
      <c r="H158" s="61">
        <v>5</v>
      </c>
      <c r="I158" s="62">
        <v>9655</v>
      </c>
      <c r="J158" s="61">
        <v>4828</v>
      </c>
      <c r="K158" s="61">
        <v>1609</v>
      </c>
      <c r="L158" s="60">
        <v>22</v>
      </c>
      <c r="M158" s="62">
        <v>6437</v>
      </c>
    </row>
    <row r="159" spans="1:13" x14ac:dyDescent="0.25">
      <c r="A159" s="77" t="s">
        <v>2544</v>
      </c>
      <c r="B159" s="77" t="s">
        <v>2545</v>
      </c>
      <c r="C159" s="77" t="s">
        <v>71</v>
      </c>
      <c r="D159" s="61">
        <v>60</v>
      </c>
      <c r="E159" s="61">
        <v>114783.6</v>
      </c>
      <c r="F159" s="60">
        <v>36</v>
      </c>
      <c r="G159" s="61">
        <v>18</v>
      </c>
      <c r="H159" s="61">
        <v>6</v>
      </c>
      <c r="I159" s="62">
        <v>68870</v>
      </c>
      <c r="J159" s="61">
        <v>34435</v>
      </c>
      <c r="K159" s="61">
        <v>11478</v>
      </c>
      <c r="L159" s="60">
        <v>24</v>
      </c>
      <c r="M159" s="62">
        <v>45913.600000000006</v>
      </c>
    </row>
    <row r="160" spans="1:13" x14ac:dyDescent="0.25">
      <c r="A160" s="77" t="s">
        <v>2546</v>
      </c>
      <c r="B160" s="77" t="s">
        <v>2547</v>
      </c>
      <c r="C160" s="77" t="s">
        <v>22</v>
      </c>
      <c r="D160" s="61">
        <v>13</v>
      </c>
      <c r="E160" s="61">
        <v>25783.029999999995</v>
      </c>
      <c r="F160" s="60">
        <v>8</v>
      </c>
      <c r="G160" s="61">
        <v>4</v>
      </c>
      <c r="H160" s="61">
        <v>1</v>
      </c>
      <c r="I160" s="62">
        <v>15470</v>
      </c>
      <c r="J160" s="61">
        <v>7735</v>
      </c>
      <c r="K160" s="61">
        <v>2578</v>
      </c>
      <c r="L160" s="60">
        <v>5</v>
      </c>
      <c r="M160" s="62">
        <v>10313.029999999995</v>
      </c>
    </row>
    <row r="161" spans="1:13" x14ac:dyDescent="0.25">
      <c r="A161" s="77" t="s">
        <v>2548</v>
      </c>
      <c r="B161" s="77" t="s">
        <v>2549</v>
      </c>
      <c r="C161" s="77" t="s">
        <v>496</v>
      </c>
      <c r="D161" s="61">
        <v>132</v>
      </c>
      <c r="E161" s="61">
        <v>39336</v>
      </c>
      <c r="F161" s="60">
        <v>79</v>
      </c>
      <c r="G161" s="61">
        <v>40</v>
      </c>
      <c r="H161" s="61">
        <v>13</v>
      </c>
      <c r="I161" s="62">
        <v>23602</v>
      </c>
      <c r="J161" s="61">
        <v>11801</v>
      </c>
      <c r="K161" s="61">
        <v>3934</v>
      </c>
      <c r="L161" s="60">
        <v>53</v>
      </c>
      <c r="M161" s="62">
        <v>15734</v>
      </c>
    </row>
    <row r="162" spans="1:13" x14ac:dyDescent="0.25">
      <c r="A162" s="77" t="s">
        <v>2550</v>
      </c>
      <c r="B162" s="77" t="s">
        <v>2551</v>
      </c>
      <c r="C162" s="77" t="s">
        <v>19</v>
      </c>
      <c r="D162" s="61">
        <v>7</v>
      </c>
      <c r="E162" s="61">
        <v>8995.08</v>
      </c>
      <c r="F162" s="60">
        <v>4</v>
      </c>
      <c r="G162" s="61">
        <v>2</v>
      </c>
      <c r="H162" s="61">
        <v>1</v>
      </c>
      <c r="I162" s="62">
        <v>5397</v>
      </c>
      <c r="J162" s="61">
        <v>2699</v>
      </c>
      <c r="K162" s="61">
        <v>900</v>
      </c>
      <c r="L162" s="60">
        <v>3</v>
      </c>
      <c r="M162" s="62">
        <v>3598.08</v>
      </c>
    </row>
    <row r="163" spans="1:13" x14ac:dyDescent="0.25">
      <c r="A163" s="77" t="s">
        <v>2552</v>
      </c>
      <c r="B163" s="77" t="s">
        <v>2553</v>
      </c>
      <c r="C163" s="77" t="s">
        <v>133</v>
      </c>
      <c r="D163" s="61">
        <v>2</v>
      </c>
      <c r="E163" s="61">
        <v>1946.1</v>
      </c>
      <c r="F163" s="60">
        <v>1</v>
      </c>
      <c r="G163" s="61">
        <v>1</v>
      </c>
      <c r="H163" s="61">
        <v>0</v>
      </c>
      <c r="I163" s="62">
        <v>1168</v>
      </c>
      <c r="J163" s="61">
        <v>584</v>
      </c>
      <c r="K163" s="61">
        <v>195</v>
      </c>
      <c r="L163" s="60">
        <v>1</v>
      </c>
      <c r="M163" s="62">
        <v>778.09999999999991</v>
      </c>
    </row>
    <row r="164" spans="1:13" x14ac:dyDescent="0.25">
      <c r="A164" s="77" t="s">
        <v>2554</v>
      </c>
      <c r="B164" s="77" t="s">
        <v>2555</v>
      </c>
      <c r="C164" s="77" t="s">
        <v>133</v>
      </c>
      <c r="D164" s="61">
        <v>3</v>
      </c>
      <c r="E164" s="61">
        <v>4162.57</v>
      </c>
      <c r="F164" s="60">
        <v>2</v>
      </c>
      <c r="G164" s="61">
        <v>1</v>
      </c>
      <c r="H164" s="61">
        <v>0</v>
      </c>
      <c r="I164" s="62">
        <v>2498</v>
      </c>
      <c r="J164" s="61">
        <v>1249</v>
      </c>
      <c r="K164" s="61">
        <v>416</v>
      </c>
      <c r="L164" s="60">
        <v>1</v>
      </c>
      <c r="M164" s="62">
        <v>1664.5699999999997</v>
      </c>
    </row>
    <row r="165" spans="1:13" x14ac:dyDescent="0.25">
      <c r="A165" s="77" t="s">
        <v>2556</v>
      </c>
      <c r="B165" s="77" t="s">
        <v>2557</v>
      </c>
      <c r="C165" s="77" t="s">
        <v>2184</v>
      </c>
      <c r="D165" s="61">
        <v>3</v>
      </c>
      <c r="E165" s="61">
        <v>7051.74</v>
      </c>
      <c r="F165" s="60">
        <v>2</v>
      </c>
      <c r="G165" s="61">
        <v>1</v>
      </c>
      <c r="H165" s="61">
        <v>0</v>
      </c>
      <c r="I165" s="62">
        <v>4231</v>
      </c>
      <c r="J165" s="61">
        <v>2116</v>
      </c>
      <c r="K165" s="61">
        <v>705</v>
      </c>
      <c r="L165" s="60">
        <v>1</v>
      </c>
      <c r="M165" s="62">
        <v>2820.74</v>
      </c>
    </row>
    <row r="166" spans="1:13" x14ac:dyDescent="0.25">
      <c r="A166" s="77" t="s">
        <v>2558</v>
      </c>
      <c r="B166" s="77" t="s">
        <v>2559</v>
      </c>
      <c r="C166" s="77" t="s">
        <v>22</v>
      </c>
      <c r="D166" s="61">
        <v>8</v>
      </c>
      <c r="E166" s="61">
        <v>4294.5600000000004</v>
      </c>
      <c r="F166" s="60">
        <v>5</v>
      </c>
      <c r="G166" s="61">
        <v>2</v>
      </c>
      <c r="H166" s="61">
        <v>1</v>
      </c>
      <c r="I166" s="62">
        <v>2577</v>
      </c>
      <c r="J166" s="61">
        <v>1288</v>
      </c>
      <c r="K166" s="61">
        <v>429</v>
      </c>
      <c r="L166" s="60">
        <v>3</v>
      </c>
      <c r="M166" s="62">
        <v>1717.5600000000004</v>
      </c>
    </row>
    <row r="167" spans="1:13" x14ac:dyDescent="0.25">
      <c r="A167" s="77" t="s">
        <v>2560</v>
      </c>
      <c r="B167" s="77" t="s">
        <v>2561</v>
      </c>
      <c r="C167" s="77" t="s">
        <v>2184</v>
      </c>
      <c r="D167" s="61">
        <v>42</v>
      </c>
      <c r="E167" s="61">
        <v>99359.280000000013</v>
      </c>
      <c r="F167" s="60">
        <v>25</v>
      </c>
      <c r="G167" s="61">
        <v>13</v>
      </c>
      <c r="H167" s="61">
        <v>4</v>
      </c>
      <c r="I167" s="62">
        <v>59616</v>
      </c>
      <c r="J167" s="61">
        <v>29808</v>
      </c>
      <c r="K167" s="61">
        <v>9936</v>
      </c>
      <c r="L167" s="60">
        <v>17</v>
      </c>
      <c r="M167" s="62">
        <v>39743.280000000013</v>
      </c>
    </row>
    <row r="168" spans="1:13" x14ac:dyDescent="0.25">
      <c r="A168" s="77" t="s">
        <v>2562</v>
      </c>
      <c r="B168" s="77" t="s">
        <v>2563</v>
      </c>
      <c r="C168" s="77" t="s">
        <v>123</v>
      </c>
      <c r="D168" s="61">
        <v>10</v>
      </c>
      <c r="E168" s="61">
        <v>3341.8</v>
      </c>
      <c r="F168" s="60">
        <v>6</v>
      </c>
      <c r="G168" s="61">
        <v>3</v>
      </c>
      <c r="H168" s="61">
        <v>1</v>
      </c>
      <c r="I168" s="62">
        <v>2005</v>
      </c>
      <c r="J168" s="61">
        <v>1003</v>
      </c>
      <c r="K168" s="61">
        <v>334</v>
      </c>
      <c r="L168" s="60">
        <v>4</v>
      </c>
      <c r="M168" s="62">
        <v>1336.8000000000002</v>
      </c>
    </row>
    <row r="169" spans="1:13" x14ac:dyDescent="0.25">
      <c r="A169" s="77" t="s">
        <v>2564</v>
      </c>
      <c r="B169" s="77" t="s">
        <v>2565</v>
      </c>
      <c r="C169" s="77" t="s">
        <v>57</v>
      </c>
      <c r="D169" s="61">
        <v>77</v>
      </c>
      <c r="E169" s="61">
        <v>6016.0099999999993</v>
      </c>
      <c r="F169" s="60">
        <v>46</v>
      </c>
      <c r="G169" s="61">
        <v>23</v>
      </c>
      <c r="H169" s="61">
        <v>8</v>
      </c>
      <c r="I169" s="62">
        <v>3610</v>
      </c>
      <c r="J169" s="61">
        <v>1805</v>
      </c>
      <c r="K169" s="61">
        <v>602</v>
      </c>
      <c r="L169" s="60">
        <v>31</v>
      </c>
      <c r="M169" s="62">
        <v>2406.0099999999993</v>
      </c>
    </row>
    <row r="170" spans="1:13" x14ac:dyDescent="0.25">
      <c r="A170" s="77" t="s">
        <v>2566</v>
      </c>
      <c r="B170" s="77" t="s">
        <v>2567</v>
      </c>
      <c r="C170" s="77" t="s">
        <v>248</v>
      </c>
      <c r="D170" s="61">
        <v>16</v>
      </c>
      <c r="E170" s="61">
        <v>4291.1999999999989</v>
      </c>
      <c r="F170" s="60">
        <v>10</v>
      </c>
      <c r="G170" s="61">
        <v>5</v>
      </c>
      <c r="H170" s="61">
        <v>2</v>
      </c>
      <c r="I170" s="62">
        <v>2575</v>
      </c>
      <c r="J170" s="61">
        <v>1287</v>
      </c>
      <c r="K170" s="61">
        <v>429</v>
      </c>
      <c r="L170" s="60">
        <v>6</v>
      </c>
      <c r="M170" s="62">
        <v>1716.1999999999989</v>
      </c>
    </row>
    <row r="171" spans="1:13" x14ac:dyDescent="0.25">
      <c r="A171" s="77" t="s">
        <v>2568</v>
      </c>
      <c r="B171" s="77" t="s">
        <v>2569</v>
      </c>
      <c r="C171" s="77" t="s">
        <v>2102</v>
      </c>
      <c r="D171" s="61">
        <v>1</v>
      </c>
      <c r="E171" s="61">
        <v>6244.62</v>
      </c>
      <c r="F171" s="60">
        <v>1</v>
      </c>
      <c r="G171" s="61">
        <v>0</v>
      </c>
      <c r="H171" s="61">
        <v>0</v>
      </c>
      <c r="I171" s="62">
        <v>3747</v>
      </c>
      <c r="J171" s="61">
        <v>1873</v>
      </c>
      <c r="K171" s="61">
        <v>624</v>
      </c>
      <c r="L171" s="60">
        <v>0</v>
      </c>
      <c r="M171" s="62">
        <v>2497.62</v>
      </c>
    </row>
    <row r="172" spans="1:13" x14ac:dyDescent="0.25">
      <c r="A172" s="77" t="s">
        <v>2570</v>
      </c>
      <c r="B172" s="77" t="s">
        <v>2571</v>
      </c>
      <c r="C172" s="77" t="s">
        <v>2102</v>
      </c>
      <c r="D172" s="61">
        <v>72</v>
      </c>
      <c r="E172" s="61">
        <v>342750</v>
      </c>
      <c r="F172" s="60">
        <v>43</v>
      </c>
      <c r="G172" s="61">
        <v>22</v>
      </c>
      <c r="H172" s="61">
        <v>7</v>
      </c>
      <c r="I172" s="62">
        <v>205650</v>
      </c>
      <c r="J172" s="61">
        <v>102825</v>
      </c>
      <c r="K172" s="61">
        <v>34275</v>
      </c>
      <c r="L172" s="60">
        <v>29</v>
      </c>
      <c r="M172" s="62">
        <v>137100</v>
      </c>
    </row>
    <row r="173" spans="1:13" x14ac:dyDescent="0.25">
      <c r="A173" s="77" t="s">
        <v>2572</v>
      </c>
      <c r="B173" s="77" t="s">
        <v>2573</v>
      </c>
      <c r="C173" s="77" t="s">
        <v>2102</v>
      </c>
      <c r="D173" s="61">
        <v>32</v>
      </c>
      <c r="E173" s="61">
        <v>101941.29</v>
      </c>
      <c r="F173" s="60">
        <v>19</v>
      </c>
      <c r="G173" s="61">
        <v>10</v>
      </c>
      <c r="H173" s="61">
        <v>3</v>
      </c>
      <c r="I173" s="62">
        <v>61165</v>
      </c>
      <c r="J173" s="61">
        <v>30582</v>
      </c>
      <c r="K173" s="61">
        <v>10194</v>
      </c>
      <c r="L173" s="60">
        <v>13</v>
      </c>
      <c r="M173" s="62">
        <v>40776.289999999994</v>
      </c>
    </row>
    <row r="174" spans="1:13" x14ac:dyDescent="0.25">
      <c r="A174" s="77" t="s">
        <v>2574</v>
      </c>
      <c r="B174" s="77" t="s">
        <v>2575</v>
      </c>
      <c r="C174" s="77" t="s">
        <v>2102</v>
      </c>
      <c r="D174" s="61">
        <v>34</v>
      </c>
      <c r="E174" s="61">
        <v>54226.86</v>
      </c>
      <c r="F174" s="60">
        <v>20</v>
      </c>
      <c r="G174" s="61">
        <v>10</v>
      </c>
      <c r="H174" s="61">
        <v>3</v>
      </c>
      <c r="I174" s="62">
        <v>32536</v>
      </c>
      <c r="J174" s="61">
        <v>16268</v>
      </c>
      <c r="K174" s="61">
        <v>5423</v>
      </c>
      <c r="L174" s="60">
        <v>14</v>
      </c>
      <c r="M174" s="62">
        <v>21690.86</v>
      </c>
    </row>
    <row r="175" spans="1:13" x14ac:dyDescent="0.25">
      <c r="A175" s="77" t="s">
        <v>2576</v>
      </c>
      <c r="B175" s="77" t="s">
        <v>2577</v>
      </c>
      <c r="C175" s="77" t="s">
        <v>1625</v>
      </c>
      <c r="D175" s="61">
        <v>60</v>
      </c>
      <c r="E175" s="61">
        <v>149034.6</v>
      </c>
      <c r="F175" s="60">
        <v>36</v>
      </c>
      <c r="G175" s="61">
        <v>18</v>
      </c>
      <c r="H175" s="61">
        <v>6</v>
      </c>
      <c r="I175" s="62">
        <v>89421</v>
      </c>
      <c r="J175" s="61">
        <v>44710</v>
      </c>
      <c r="K175" s="61">
        <v>14903</v>
      </c>
      <c r="L175" s="60">
        <v>24</v>
      </c>
      <c r="M175" s="62">
        <v>59613.600000000006</v>
      </c>
    </row>
    <row r="176" spans="1:13" x14ac:dyDescent="0.25">
      <c r="A176" s="77" t="s">
        <v>2578</v>
      </c>
      <c r="B176" s="77" t="s">
        <v>2579</v>
      </c>
      <c r="C176" s="77" t="s">
        <v>19</v>
      </c>
      <c r="D176" s="61">
        <v>84</v>
      </c>
      <c r="E176" s="61">
        <v>21112</v>
      </c>
      <c r="F176" s="60">
        <v>50</v>
      </c>
      <c r="G176" s="61">
        <v>25</v>
      </c>
      <c r="H176" s="61">
        <v>8</v>
      </c>
      <c r="I176" s="62">
        <v>12667</v>
      </c>
      <c r="J176" s="61">
        <v>6334</v>
      </c>
      <c r="K176" s="61">
        <v>2111</v>
      </c>
      <c r="L176" s="60">
        <v>34</v>
      </c>
      <c r="M176" s="62">
        <v>8445</v>
      </c>
    </row>
    <row r="177" spans="1:13" x14ac:dyDescent="0.25">
      <c r="A177" s="77" t="s">
        <v>2580</v>
      </c>
      <c r="B177" s="77" t="s">
        <v>2581</v>
      </c>
      <c r="C177" s="77" t="s">
        <v>85</v>
      </c>
      <c r="D177" s="61">
        <v>28</v>
      </c>
      <c r="E177" s="61">
        <v>21000</v>
      </c>
      <c r="F177" s="60">
        <v>17</v>
      </c>
      <c r="G177" s="61">
        <v>8</v>
      </c>
      <c r="H177" s="61">
        <v>3</v>
      </c>
      <c r="I177" s="62">
        <v>12600</v>
      </c>
      <c r="J177" s="61">
        <v>6300</v>
      </c>
      <c r="K177" s="61">
        <v>2100</v>
      </c>
      <c r="L177" s="60">
        <v>11</v>
      </c>
      <c r="M177" s="62">
        <v>8400</v>
      </c>
    </row>
    <row r="178" spans="1:13" x14ac:dyDescent="0.25">
      <c r="A178" s="77" t="s">
        <v>2582</v>
      </c>
      <c r="B178" s="77" t="s">
        <v>2583</v>
      </c>
      <c r="C178" s="77" t="s">
        <v>85</v>
      </c>
      <c r="D178" s="61">
        <v>7</v>
      </c>
      <c r="E178" s="61">
        <v>5250</v>
      </c>
      <c r="F178" s="60">
        <v>4</v>
      </c>
      <c r="G178" s="61">
        <v>2</v>
      </c>
      <c r="H178" s="61">
        <v>1</v>
      </c>
      <c r="I178" s="62">
        <v>3150</v>
      </c>
      <c r="J178" s="61">
        <v>1575</v>
      </c>
      <c r="K178" s="61">
        <v>525</v>
      </c>
      <c r="L178" s="60">
        <v>3</v>
      </c>
      <c r="M178" s="62">
        <v>2100</v>
      </c>
    </row>
    <row r="179" spans="1:13" x14ac:dyDescent="0.25">
      <c r="A179" s="77" t="s">
        <v>2584</v>
      </c>
      <c r="B179" s="77" t="s">
        <v>2585</v>
      </c>
      <c r="C179" s="77" t="s">
        <v>2586</v>
      </c>
      <c r="D179" s="61">
        <v>94</v>
      </c>
      <c r="E179" s="61">
        <v>158701.77000000002</v>
      </c>
      <c r="F179" s="60">
        <v>56</v>
      </c>
      <c r="G179" s="61">
        <v>28</v>
      </c>
      <c r="H179" s="61">
        <v>9</v>
      </c>
      <c r="I179" s="62">
        <v>95221</v>
      </c>
      <c r="J179" s="61">
        <v>47611</v>
      </c>
      <c r="K179" s="61">
        <v>15870</v>
      </c>
      <c r="L179" s="60">
        <v>38</v>
      </c>
      <c r="M179" s="62">
        <v>63480.770000000019</v>
      </c>
    </row>
    <row r="180" spans="1:13" x14ac:dyDescent="0.25">
      <c r="A180" s="77" t="s">
        <v>2587</v>
      </c>
      <c r="B180" s="77" t="s">
        <v>2588</v>
      </c>
      <c r="C180" s="77" t="s">
        <v>496</v>
      </c>
      <c r="D180" s="61">
        <v>33</v>
      </c>
      <c r="E180" s="61">
        <v>12540</v>
      </c>
      <c r="F180" s="60">
        <v>20</v>
      </c>
      <c r="G180" s="61">
        <v>10</v>
      </c>
      <c r="H180" s="61">
        <v>3</v>
      </c>
      <c r="I180" s="62">
        <v>7524</v>
      </c>
      <c r="J180" s="61">
        <v>3762</v>
      </c>
      <c r="K180" s="61">
        <v>1254</v>
      </c>
      <c r="L180" s="60">
        <v>13</v>
      </c>
      <c r="M180" s="62">
        <v>5016</v>
      </c>
    </row>
    <row r="181" spans="1:13" x14ac:dyDescent="0.25">
      <c r="A181" s="77" t="s">
        <v>2589</v>
      </c>
      <c r="B181" s="77" t="s">
        <v>2590</v>
      </c>
      <c r="C181" s="77" t="s">
        <v>2207</v>
      </c>
      <c r="D181" s="61">
        <v>1</v>
      </c>
      <c r="E181" s="61">
        <v>247</v>
      </c>
      <c r="F181" s="60">
        <v>1</v>
      </c>
      <c r="G181" s="61">
        <v>0</v>
      </c>
      <c r="H181" s="61">
        <v>0</v>
      </c>
      <c r="I181" s="62">
        <v>148</v>
      </c>
      <c r="J181" s="61">
        <v>74</v>
      </c>
      <c r="K181" s="61">
        <v>25</v>
      </c>
      <c r="L181" s="60">
        <v>0</v>
      </c>
      <c r="M181" s="62">
        <v>99</v>
      </c>
    </row>
    <row r="182" spans="1:13" x14ac:dyDescent="0.25">
      <c r="A182" s="77" t="s">
        <v>2593</v>
      </c>
      <c r="B182" s="77" t="s">
        <v>2594</v>
      </c>
      <c r="C182" s="77" t="s">
        <v>2207</v>
      </c>
      <c r="D182" s="61">
        <v>15</v>
      </c>
      <c r="E182" s="61">
        <v>18118.800000000003</v>
      </c>
      <c r="F182" s="60">
        <v>9</v>
      </c>
      <c r="G182" s="61">
        <v>5</v>
      </c>
      <c r="H182" s="61">
        <v>2</v>
      </c>
      <c r="I182" s="62">
        <v>10871</v>
      </c>
      <c r="J182" s="61">
        <v>5436</v>
      </c>
      <c r="K182" s="61">
        <v>1812</v>
      </c>
      <c r="L182" s="60">
        <v>6</v>
      </c>
      <c r="M182" s="62">
        <v>7247.8000000000029</v>
      </c>
    </row>
    <row r="183" spans="1:13" x14ac:dyDescent="0.25">
      <c r="A183" s="78">
        <v>145415</v>
      </c>
      <c r="B183" s="77" t="s">
        <v>2599</v>
      </c>
      <c r="C183" s="77" t="s">
        <v>51</v>
      </c>
      <c r="D183" s="61">
        <v>11</v>
      </c>
      <c r="E183" s="61">
        <v>3675.9800000000005</v>
      </c>
      <c r="F183" s="60">
        <v>7</v>
      </c>
      <c r="G183" s="61">
        <v>3</v>
      </c>
      <c r="H183" s="61">
        <v>1</v>
      </c>
      <c r="I183" s="62">
        <v>2206</v>
      </c>
      <c r="J183" s="61">
        <v>1103</v>
      </c>
      <c r="K183" s="61">
        <v>368</v>
      </c>
      <c r="L183" s="60">
        <v>4</v>
      </c>
      <c r="M183" s="62">
        <v>1469.9800000000005</v>
      </c>
    </row>
    <row r="184" spans="1:13" x14ac:dyDescent="0.25">
      <c r="A184" s="79" t="s">
        <v>461</v>
      </c>
      <c r="B184" s="79"/>
      <c r="C184" s="79"/>
      <c r="D184" s="64">
        <v>15174</v>
      </c>
      <c r="E184" s="64">
        <v>4968579.4799999995</v>
      </c>
      <c r="F184" s="65">
        <v>9101</v>
      </c>
      <c r="G184" s="64">
        <v>4558</v>
      </c>
      <c r="H184" s="64">
        <v>1519</v>
      </c>
      <c r="I184" s="63">
        <v>2981154</v>
      </c>
      <c r="J184" s="64">
        <v>1490571</v>
      </c>
      <c r="K184" s="64">
        <v>496856</v>
      </c>
      <c r="L184" s="65">
        <v>6073</v>
      </c>
      <c r="M184" s="63">
        <v>1987425.4799999995</v>
      </c>
    </row>
  </sheetData>
  <pageMargins left="0.7" right="0.7" top="0.75" bottom="0.75" header="0.3" footer="0.3"/>
  <ignoredErrors>
    <ignoredError sqref="A2:A184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2C66D-1D5E-48B0-AD3E-C032B80099B4}">
  <dimension ref="A1:M59"/>
  <sheetViews>
    <sheetView workbookViewId="0"/>
  </sheetViews>
  <sheetFormatPr defaultRowHeight="15" x14ac:dyDescent="0.25"/>
  <cols>
    <col min="2" max="2" width="43.42578125" bestFit="1" customWidth="1"/>
    <col min="3" max="3" width="38.7109375" bestFit="1" customWidth="1"/>
    <col min="4" max="5" width="0" hidden="1" customWidth="1"/>
    <col min="6" max="6" width="12" style="59" customWidth="1"/>
    <col min="7" max="8" width="12" style="59" hidden="1" customWidth="1"/>
    <col min="9" max="9" width="12" style="59" customWidth="1"/>
    <col min="10" max="12" width="0" hidden="1" customWidth="1"/>
    <col min="13" max="13" width="6.28515625" hidden="1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63" t="s">
        <v>4173</v>
      </c>
      <c r="G1" s="64" t="s">
        <v>2</v>
      </c>
      <c r="H1" s="64" t="s">
        <v>10</v>
      </c>
      <c r="I1" s="63" t="s">
        <v>4174</v>
      </c>
      <c r="J1" s="2" t="s">
        <v>3</v>
      </c>
      <c r="K1" s="2" t="s">
        <v>4</v>
      </c>
    </row>
    <row r="2" spans="1:13" x14ac:dyDescent="0.25">
      <c r="A2" s="50" t="s">
        <v>2600</v>
      </c>
      <c r="B2" s="50" t="s">
        <v>2601</v>
      </c>
      <c r="C2" s="50" t="s">
        <v>2602</v>
      </c>
      <c r="D2" s="5">
        <v>31</v>
      </c>
      <c r="E2" s="5">
        <v>211.9</v>
      </c>
      <c r="F2" s="60">
        <v>19</v>
      </c>
      <c r="G2" s="61">
        <v>9</v>
      </c>
      <c r="H2" s="61">
        <v>3</v>
      </c>
      <c r="I2" s="62">
        <v>127</v>
      </c>
      <c r="J2" s="2">
        <v>64</v>
      </c>
      <c r="K2" s="2">
        <v>21</v>
      </c>
      <c r="L2" s="22">
        <v>12</v>
      </c>
      <c r="M2" s="46">
        <v>84.9</v>
      </c>
    </row>
    <row r="3" spans="1:13" x14ac:dyDescent="0.25">
      <c r="A3" s="50" t="s">
        <v>2603</v>
      </c>
      <c r="B3" s="50" t="s">
        <v>2604</v>
      </c>
      <c r="C3" s="50" t="s">
        <v>19</v>
      </c>
      <c r="D3" s="5">
        <v>51</v>
      </c>
      <c r="E3" s="5">
        <v>194.82</v>
      </c>
      <c r="F3" s="60">
        <v>31</v>
      </c>
      <c r="G3" s="61">
        <v>15</v>
      </c>
      <c r="H3" s="61">
        <v>5</v>
      </c>
      <c r="I3" s="62">
        <v>117</v>
      </c>
      <c r="J3" s="2">
        <v>58</v>
      </c>
      <c r="K3" s="2">
        <v>19</v>
      </c>
      <c r="L3" s="22">
        <v>20</v>
      </c>
      <c r="M3" s="46">
        <v>77.819999999999993</v>
      </c>
    </row>
    <row r="4" spans="1:13" x14ac:dyDescent="0.25">
      <c r="A4" s="50" t="s">
        <v>2605</v>
      </c>
      <c r="B4" s="50" t="s">
        <v>2606</v>
      </c>
      <c r="C4" s="50" t="s">
        <v>199</v>
      </c>
      <c r="D4" s="5">
        <v>2347</v>
      </c>
      <c r="E4" s="5">
        <v>6501.1900000000023</v>
      </c>
      <c r="F4" s="60">
        <v>1408</v>
      </c>
      <c r="G4" s="61">
        <v>704</v>
      </c>
      <c r="H4" s="61">
        <v>235</v>
      </c>
      <c r="I4" s="62">
        <v>3901</v>
      </c>
      <c r="J4" s="2">
        <v>1950</v>
      </c>
      <c r="K4" s="2">
        <v>650</v>
      </c>
      <c r="L4" s="22">
        <v>939</v>
      </c>
      <c r="M4" s="46">
        <v>2600.1900000000023</v>
      </c>
    </row>
    <row r="5" spans="1:13" x14ac:dyDescent="0.25">
      <c r="A5" s="50" t="s">
        <v>2607</v>
      </c>
      <c r="B5" s="50" t="s">
        <v>2608</v>
      </c>
      <c r="C5" s="50" t="s">
        <v>211</v>
      </c>
      <c r="D5" s="5">
        <v>6160</v>
      </c>
      <c r="E5" s="5">
        <v>30861.599999999999</v>
      </c>
      <c r="F5" s="60">
        <v>3696</v>
      </c>
      <c r="G5" s="61">
        <v>1848</v>
      </c>
      <c r="H5" s="61">
        <v>616</v>
      </c>
      <c r="I5" s="62">
        <v>18517</v>
      </c>
      <c r="J5" s="2">
        <v>9258</v>
      </c>
      <c r="K5" s="2">
        <v>3086</v>
      </c>
      <c r="L5" s="22">
        <v>2464</v>
      </c>
      <c r="M5" s="46">
        <v>12344.599999999999</v>
      </c>
    </row>
    <row r="6" spans="1:13" x14ac:dyDescent="0.25">
      <c r="A6" s="50" t="s">
        <v>2609</v>
      </c>
      <c r="B6" s="50" t="s">
        <v>2610</v>
      </c>
      <c r="C6" s="50" t="s">
        <v>130</v>
      </c>
      <c r="D6" s="5">
        <v>441</v>
      </c>
      <c r="E6" s="5">
        <v>5730.6600000000017</v>
      </c>
      <c r="F6" s="60">
        <v>265</v>
      </c>
      <c r="G6" s="61">
        <v>132</v>
      </c>
      <c r="H6" s="61">
        <v>44</v>
      </c>
      <c r="I6" s="62">
        <v>3438</v>
      </c>
      <c r="J6" s="2">
        <v>1719</v>
      </c>
      <c r="K6" s="2">
        <v>573</v>
      </c>
      <c r="L6" s="22">
        <v>176</v>
      </c>
      <c r="M6" s="46">
        <v>2292.6600000000017</v>
      </c>
    </row>
    <row r="7" spans="1:13" x14ac:dyDescent="0.25">
      <c r="A7" s="50" t="s">
        <v>2611</v>
      </c>
      <c r="B7" s="50" t="s">
        <v>2612</v>
      </c>
      <c r="C7" s="50" t="s">
        <v>94</v>
      </c>
      <c r="D7" s="5">
        <v>197</v>
      </c>
      <c r="E7" s="5">
        <v>638.92000000000019</v>
      </c>
      <c r="F7" s="60">
        <v>118</v>
      </c>
      <c r="G7" s="61">
        <v>59</v>
      </c>
      <c r="H7" s="61">
        <v>20</v>
      </c>
      <c r="I7" s="62">
        <v>383</v>
      </c>
      <c r="J7" s="2">
        <v>192</v>
      </c>
      <c r="K7" s="2">
        <v>64</v>
      </c>
      <c r="L7" s="22">
        <v>79</v>
      </c>
      <c r="M7" s="46">
        <v>255.92000000000019</v>
      </c>
    </row>
    <row r="8" spans="1:13" x14ac:dyDescent="0.25">
      <c r="A8" s="50" t="s">
        <v>2613</v>
      </c>
      <c r="B8" s="50" t="s">
        <v>2614</v>
      </c>
      <c r="C8" s="50" t="s">
        <v>94</v>
      </c>
      <c r="D8" s="5">
        <v>689</v>
      </c>
      <c r="E8" s="5">
        <v>3826.3599999999997</v>
      </c>
      <c r="F8" s="60">
        <v>413</v>
      </c>
      <c r="G8" s="61">
        <v>207</v>
      </c>
      <c r="H8" s="61">
        <v>69</v>
      </c>
      <c r="I8" s="62">
        <v>2296</v>
      </c>
      <c r="J8" s="2">
        <v>1148</v>
      </c>
      <c r="K8" s="2">
        <v>383</v>
      </c>
      <c r="L8" s="22">
        <v>276</v>
      </c>
      <c r="M8" s="46">
        <v>1530.3599999999997</v>
      </c>
    </row>
    <row r="9" spans="1:13" x14ac:dyDescent="0.25">
      <c r="A9" s="50" t="s">
        <v>2615</v>
      </c>
      <c r="B9" s="50" t="s">
        <v>2616</v>
      </c>
      <c r="C9" s="50" t="s">
        <v>94</v>
      </c>
      <c r="D9" s="5">
        <v>1076</v>
      </c>
      <c r="E9" s="5">
        <v>9787.8500000000022</v>
      </c>
      <c r="F9" s="60">
        <v>646</v>
      </c>
      <c r="G9" s="61">
        <v>323</v>
      </c>
      <c r="H9" s="61">
        <v>108</v>
      </c>
      <c r="I9" s="62">
        <v>5873</v>
      </c>
      <c r="J9" s="2">
        <v>2936</v>
      </c>
      <c r="K9" s="2">
        <v>979</v>
      </c>
      <c r="L9" s="22">
        <v>430</v>
      </c>
      <c r="M9" s="46">
        <v>3914.8500000000022</v>
      </c>
    </row>
    <row r="10" spans="1:13" x14ac:dyDescent="0.25">
      <c r="A10" s="50" t="s">
        <v>2617</v>
      </c>
      <c r="B10" s="50" t="s">
        <v>2618</v>
      </c>
      <c r="C10" s="50" t="s">
        <v>531</v>
      </c>
      <c r="D10" s="5">
        <v>262</v>
      </c>
      <c r="E10" s="5">
        <v>947.92000000000019</v>
      </c>
      <c r="F10" s="60">
        <v>157</v>
      </c>
      <c r="G10" s="61">
        <v>79</v>
      </c>
      <c r="H10" s="61">
        <v>26</v>
      </c>
      <c r="I10" s="62">
        <v>569</v>
      </c>
      <c r="J10" s="2">
        <v>284</v>
      </c>
      <c r="K10" s="2">
        <v>95</v>
      </c>
      <c r="L10" s="22">
        <v>105</v>
      </c>
      <c r="M10" s="46">
        <v>378.92000000000019</v>
      </c>
    </row>
    <row r="11" spans="1:13" x14ac:dyDescent="0.25">
      <c r="A11" s="50" t="s">
        <v>2619</v>
      </c>
      <c r="B11" s="50" t="s">
        <v>2620</v>
      </c>
      <c r="C11" s="50" t="s">
        <v>19</v>
      </c>
      <c r="D11" s="5">
        <v>259</v>
      </c>
      <c r="E11" s="5">
        <v>393.68</v>
      </c>
      <c r="F11" s="60">
        <v>155</v>
      </c>
      <c r="G11" s="61">
        <v>78</v>
      </c>
      <c r="H11" s="61">
        <v>26</v>
      </c>
      <c r="I11" s="62">
        <v>236</v>
      </c>
      <c r="J11" s="2">
        <v>118</v>
      </c>
      <c r="K11" s="2">
        <v>39</v>
      </c>
      <c r="L11" s="22">
        <v>104</v>
      </c>
      <c r="M11" s="46">
        <v>157.68</v>
      </c>
    </row>
    <row r="12" spans="1:13" x14ac:dyDescent="0.25">
      <c r="A12" s="50" t="s">
        <v>2621</v>
      </c>
      <c r="B12" s="50" t="s">
        <v>2622</v>
      </c>
      <c r="C12" s="50" t="s">
        <v>51</v>
      </c>
      <c r="D12" s="5">
        <v>1923</v>
      </c>
      <c r="E12" s="5">
        <v>15441.689999999991</v>
      </c>
      <c r="F12" s="60">
        <v>1154</v>
      </c>
      <c r="G12" s="61">
        <v>577</v>
      </c>
      <c r="H12" s="61">
        <v>192</v>
      </c>
      <c r="I12" s="62">
        <v>9265</v>
      </c>
      <c r="J12" s="2">
        <v>4633</v>
      </c>
      <c r="K12" s="2">
        <v>1544</v>
      </c>
      <c r="L12" s="22">
        <v>769</v>
      </c>
      <c r="M12" s="46">
        <v>6176.6899999999914</v>
      </c>
    </row>
    <row r="13" spans="1:13" x14ac:dyDescent="0.25">
      <c r="A13" s="50" t="s">
        <v>2623</v>
      </c>
      <c r="B13" s="50" t="s">
        <v>2624</v>
      </c>
      <c r="C13" s="50" t="s">
        <v>51</v>
      </c>
      <c r="D13" s="5">
        <v>346</v>
      </c>
      <c r="E13" s="5">
        <v>570.14</v>
      </c>
      <c r="F13" s="60">
        <v>208</v>
      </c>
      <c r="G13" s="61">
        <v>104</v>
      </c>
      <c r="H13" s="61">
        <v>35</v>
      </c>
      <c r="I13" s="62">
        <v>342</v>
      </c>
      <c r="J13" s="2">
        <v>171</v>
      </c>
      <c r="K13" s="2">
        <v>57</v>
      </c>
      <c r="L13" s="22">
        <v>138</v>
      </c>
      <c r="M13" s="46">
        <v>228.14</v>
      </c>
    </row>
    <row r="14" spans="1:13" x14ac:dyDescent="0.25">
      <c r="A14" s="50" t="s">
        <v>2625</v>
      </c>
      <c r="B14" s="50" t="s">
        <v>2626</v>
      </c>
      <c r="C14" s="50" t="s">
        <v>14</v>
      </c>
      <c r="D14" s="5">
        <v>474</v>
      </c>
      <c r="E14" s="5">
        <v>18035.699999999997</v>
      </c>
      <c r="F14" s="60">
        <v>284</v>
      </c>
      <c r="G14" s="61">
        <v>142</v>
      </c>
      <c r="H14" s="61">
        <v>47</v>
      </c>
      <c r="I14" s="62">
        <v>10821</v>
      </c>
      <c r="J14" s="2">
        <v>5411</v>
      </c>
      <c r="K14" s="2">
        <v>1804</v>
      </c>
      <c r="L14" s="22">
        <v>190</v>
      </c>
      <c r="M14" s="46">
        <v>7214.6999999999971</v>
      </c>
    </row>
    <row r="15" spans="1:13" x14ac:dyDescent="0.25">
      <c r="A15" s="50" t="s">
        <v>2627</v>
      </c>
      <c r="B15" s="50" t="s">
        <v>2628</v>
      </c>
      <c r="C15" s="50" t="s">
        <v>208</v>
      </c>
      <c r="D15" s="5">
        <v>183</v>
      </c>
      <c r="E15" s="5">
        <v>807.03000000000009</v>
      </c>
      <c r="F15" s="60">
        <v>110</v>
      </c>
      <c r="G15" s="61">
        <v>55</v>
      </c>
      <c r="H15" s="61">
        <v>18</v>
      </c>
      <c r="I15" s="62">
        <v>484</v>
      </c>
      <c r="J15" s="2">
        <v>242</v>
      </c>
      <c r="K15" s="2">
        <v>81</v>
      </c>
      <c r="L15" s="22">
        <v>73</v>
      </c>
      <c r="M15" s="46">
        <v>323.03000000000009</v>
      </c>
    </row>
    <row r="16" spans="1:13" x14ac:dyDescent="0.25">
      <c r="A16" s="50" t="s">
        <v>2629</v>
      </c>
      <c r="B16" s="50" t="s">
        <v>2630</v>
      </c>
      <c r="C16" s="50" t="s">
        <v>211</v>
      </c>
      <c r="D16" s="5">
        <v>1507</v>
      </c>
      <c r="E16" s="5">
        <v>3068.16</v>
      </c>
      <c r="F16" s="60">
        <v>904</v>
      </c>
      <c r="G16" s="61">
        <v>452</v>
      </c>
      <c r="H16" s="61">
        <v>151</v>
      </c>
      <c r="I16" s="62">
        <v>1841</v>
      </c>
      <c r="J16" s="2">
        <v>920</v>
      </c>
      <c r="K16" s="2">
        <v>307</v>
      </c>
      <c r="L16" s="22">
        <v>603</v>
      </c>
      <c r="M16" s="46">
        <v>1227.1599999999999</v>
      </c>
    </row>
    <row r="17" spans="1:13" x14ac:dyDescent="0.25">
      <c r="A17" s="50" t="s">
        <v>2631</v>
      </c>
      <c r="B17" s="50" t="s">
        <v>2632</v>
      </c>
      <c r="C17" s="50" t="s">
        <v>211</v>
      </c>
      <c r="D17" s="5">
        <v>131</v>
      </c>
      <c r="E17" s="5">
        <v>265.07</v>
      </c>
      <c r="F17" s="60">
        <v>79</v>
      </c>
      <c r="G17" s="61">
        <v>39</v>
      </c>
      <c r="H17" s="61">
        <v>13</v>
      </c>
      <c r="I17" s="62">
        <v>159</v>
      </c>
      <c r="J17" s="2">
        <v>80</v>
      </c>
      <c r="K17" s="2">
        <v>27</v>
      </c>
      <c r="L17" s="22">
        <v>52</v>
      </c>
      <c r="M17" s="46">
        <v>106.07</v>
      </c>
    </row>
    <row r="18" spans="1:13" x14ac:dyDescent="0.25">
      <c r="A18" s="50" t="s">
        <v>2633</v>
      </c>
      <c r="B18" s="50" t="s">
        <v>2634</v>
      </c>
      <c r="C18" s="50" t="s">
        <v>19</v>
      </c>
      <c r="D18" s="5">
        <v>1461</v>
      </c>
      <c r="E18" s="5">
        <v>2805.1199999999994</v>
      </c>
      <c r="F18" s="60">
        <v>877</v>
      </c>
      <c r="G18" s="61">
        <v>438</v>
      </c>
      <c r="H18" s="61">
        <v>146</v>
      </c>
      <c r="I18" s="62">
        <v>1683</v>
      </c>
      <c r="J18" s="2">
        <v>842</v>
      </c>
      <c r="K18" s="2">
        <v>281</v>
      </c>
      <c r="L18" s="22">
        <v>584</v>
      </c>
      <c r="M18" s="46">
        <v>1122.1199999999994</v>
      </c>
    </row>
    <row r="19" spans="1:13" x14ac:dyDescent="0.25">
      <c r="A19" s="50" t="s">
        <v>2635</v>
      </c>
      <c r="B19" s="50" t="s">
        <v>2636</v>
      </c>
      <c r="C19" s="50" t="s">
        <v>19</v>
      </c>
      <c r="D19" s="5">
        <v>319</v>
      </c>
      <c r="E19" s="5">
        <v>1323.85</v>
      </c>
      <c r="F19" s="60">
        <v>191</v>
      </c>
      <c r="G19" s="61">
        <v>96</v>
      </c>
      <c r="H19" s="61">
        <v>32</v>
      </c>
      <c r="I19" s="62">
        <v>794</v>
      </c>
      <c r="J19" s="2">
        <v>397</v>
      </c>
      <c r="K19" s="2">
        <v>132</v>
      </c>
      <c r="L19" s="22">
        <v>128</v>
      </c>
      <c r="M19" s="46">
        <v>529.84999999999991</v>
      </c>
    </row>
    <row r="20" spans="1:13" x14ac:dyDescent="0.25">
      <c r="A20" s="50" t="s">
        <v>2637</v>
      </c>
      <c r="B20" s="50" t="s">
        <v>2638</v>
      </c>
      <c r="C20" s="50" t="s">
        <v>1715</v>
      </c>
      <c r="D20" s="5">
        <v>1</v>
      </c>
      <c r="E20" s="5">
        <v>40.64</v>
      </c>
      <c r="F20" s="60">
        <v>1</v>
      </c>
      <c r="G20" s="61">
        <v>0</v>
      </c>
      <c r="H20" s="61">
        <v>0</v>
      </c>
      <c r="I20" s="62">
        <v>24</v>
      </c>
      <c r="J20" s="2">
        <v>12</v>
      </c>
      <c r="K20" s="2">
        <v>4</v>
      </c>
      <c r="L20" s="22">
        <v>0</v>
      </c>
      <c r="M20" s="46">
        <v>16.64</v>
      </c>
    </row>
    <row r="21" spans="1:13" x14ac:dyDescent="0.25">
      <c r="A21" s="50" t="s">
        <v>2643</v>
      </c>
      <c r="B21" s="50" t="s">
        <v>2644</v>
      </c>
      <c r="C21" s="50" t="s">
        <v>51</v>
      </c>
      <c r="D21" s="5">
        <v>1375</v>
      </c>
      <c r="E21" s="5">
        <v>6613.7499999999982</v>
      </c>
      <c r="F21" s="60">
        <v>825</v>
      </c>
      <c r="G21" s="61">
        <v>413</v>
      </c>
      <c r="H21" s="61">
        <v>138</v>
      </c>
      <c r="I21" s="62">
        <v>3968</v>
      </c>
      <c r="J21" s="2">
        <v>1984</v>
      </c>
      <c r="K21" s="2">
        <v>661</v>
      </c>
      <c r="L21" s="22">
        <v>550</v>
      </c>
      <c r="M21" s="46">
        <v>2645.7499999999982</v>
      </c>
    </row>
    <row r="22" spans="1:13" x14ac:dyDescent="0.25">
      <c r="A22" s="50" t="s">
        <v>2645</v>
      </c>
      <c r="B22" s="50" t="s">
        <v>2646</v>
      </c>
      <c r="C22" s="50" t="s">
        <v>54</v>
      </c>
      <c r="D22" s="5">
        <v>683</v>
      </c>
      <c r="E22" s="5">
        <v>9712.2600000000093</v>
      </c>
      <c r="F22" s="60">
        <v>410</v>
      </c>
      <c r="G22" s="61">
        <v>205</v>
      </c>
      <c r="H22" s="61">
        <v>68</v>
      </c>
      <c r="I22" s="62">
        <v>5827</v>
      </c>
      <c r="J22" s="2">
        <v>2914</v>
      </c>
      <c r="K22" s="2">
        <v>971</v>
      </c>
      <c r="L22" s="22">
        <v>273</v>
      </c>
      <c r="M22" s="46">
        <v>3885.2600000000093</v>
      </c>
    </row>
    <row r="23" spans="1:13" x14ac:dyDescent="0.25">
      <c r="A23" s="50" t="s">
        <v>2647</v>
      </c>
      <c r="B23" s="50" t="s">
        <v>2648</v>
      </c>
      <c r="C23" s="50" t="s">
        <v>19</v>
      </c>
      <c r="D23" s="5">
        <v>269</v>
      </c>
      <c r="E23" s="5">
        <v>688.51</v>
      </c>
      <c r="F23" s="60">
        <v>161</v>
      </c>
      <c r="G23" s="61">
        <v>81</v>
      </c>
      <c r="H23" s="61">
        <v>27</v>
      </c>
      <c r="I23" s="62">
        <v>413</v>
      </c>
      <c r="J23" s="2">
        <v>207</v>
      </c>
      <c r="K23" s="2">
        <v>69</v>
      </c>
      <c r="L23" s="22">
        <v>108</v>
      </c>
      <c r="M23" s="46">
        <v>275.51</v>
      </c>
    </row>
    <row r="24" spans="1:13" x14ac:dyDescent="0.25">
      <c r="A24" s="50" t="s">
        <v>2649</v>
      </c>
      <c r="B24" s="50" t="s">
        <v>2650</v>
      </c>
      <c r="C24" s="50" t="s">
        <v>211</v>
      </c>
      <c r="D24" s="5">
        <v>4229</v>
      </c>
      <c r="E24" s="5">
        <v>9651.3900000000012</v>
      </c>
      <c r="F24" s="60">
        <v>2537</v>
      </c>
      <c r="G24" s="61">
        <v>1269</v>
      </c>
      <c r="H24" s="61">
        <v>423</v>
      </c>
      <c r="I24" s="62">
        <v>5791</v>
      </c>
      <c r="J24" s="2">
        <v>2895</v>
      </c>
      <c r="K24" s="2">
        <v>965</v>
      </c>
      <c r="L24" s="22">
        <v>1692</v>
      </c>
      <c r="M24" s="46">
        <v>3860.3900000000012</v>
      </c>
    </row>
    <row r="25" spans="1:13" x14ac:dyDescent="0.25">
      <c r="A25" s="50" t="s">
        <v>2651</v>
      </c>
      <c r="B25" s="50" t="s">
        <v>2652</v>
      </c>
      <c r="C25" s="50" t="s">
        <v>123</v>
      </c>
      <c r="D25" s="5">
        <v>4644</v>
      </c>
      <c r="E25" s="5">
        <v>15185.87999999999</v>
      </c>
      <c r="F25" s="60">
        <v>2786</v>
      </c>
      <c r="G25" s="61">
        <v>1393</v>
      </c>
      <c r="H25" s="61">
        <v>464</v>
      </c>
      <c r="I25" s="62">
        <v>9112</v>
      </c>
      <c r="J25" s="2">
        <v>4556</v>
      </c>
      <c r="K25" s="2">
        <v>1519</v>
      </c>
      <c r="L25" s="22">
        <v>1858</v>
      </c>
      <c r="M25" s="46">
        <v>6073.8799999999901</v>
      </c>
    </row>
    <row r="26" spans="1:13" x14ac:dyDescent="0.25">
      <c r="A26" s="50" t="s">
        <v>2653</v>
      </c>
      <c r="B26" s="50" t="s">
        <v>2654</v>
      </c>
      <c r="C26" s="50" t="s">
        <v>123</v>
      </c>
      <c r="D26" s="5">
        <v>2166</v>
      </c>
      <c r="E26" s="5">
        <v>11111.58</v>
      </c>
      <c r="F26" s="60">
        <v>1300</v>
      </c>
      <c r="G26" s="61">
        <v>650</v>
      </c>
      <c r="H26" s="61">
        <v>217</v>
      </c>
      <c r="I26" s="62">
        <v>6667</v>
      </c>
      <c r="J26" s="2">
        <v>3333</v>
      </c>
      <c r="K26" s="2">
        <v>1111</v>
      </c>
      <c r="L26" s="22">
        <v>866</v>
      </c>
      <c r="M26" s="46">
        <v>4444.58</v>
      </c>
    </row>
    <row r="27" spans="1:13" x14ac:dyDescent="0.25">
      <c r="A27" s="50" t="s">
        <v>2655</v>
      </c>
      <c r="B27" s="50" t="s">
        <v>2656</v>
      </c>
      <c r="C27" s="50" t="s">
        <v>2657</v>
      </c>
      <c r="D27" s="5">
        <v>2927</v>
      </c>
      <c r="E27" s="5">
        <v>5649.1099999999979</v>
      </c>
      <c r="F27" s="60">
        <v>1756</v>
      </c>
      <c r="G27" s="61">
        <v>878</v>
      </c>
      <c r="H27" s="61">
        <v>293</v>
      </c>
      <c r="I27" s="62">
        <v>3389</v>
      </c>
      <c r="J27" s="2">
        <v>1695</v>
      </c>
      <c r="K27" s="2">
        <v>565</v>
      </c>
      <c r="L27" s="22">
        <v>1171</v>
      </c>
      <c r="M27" s="46">
        <v>2260.1099999999979</v>
      </c>
    </row>
    <row r="28" spans="1:13" x14ac:dyDescent="0.25">
      <c r="A28" s="50" t="s">
        <v>2658</v>
      </c>
      <c r="B28" s="50" t="s">
        <v>2659</v>
      </c>
      <c r="C28" s="50" t="s">
        <v>211</v>
      </c>
      <c r="D28" s="5">
        <v>632</v>
      </c>
      <c r="E28" s="5">
        <v>2047.6800000000003</v>
      </c>
      <c r="F28" s="60">
        <v>379</v>
      </c>
      <c r="G28" s="61">
        <v>190</v>
      </c>
      <c r="H28" s="61">
        <v>63</v>
      </c>
      <c r="I28" s="62">
        <v>1229</v>
      </c>
      <c r="J28" s="2">
        <v>614</v>
      </c>
      <c r="K28" s="2">
        <v>205</v>
      </c>
      <c r="L28" s="22">
        <v>253</v>
      </c>
      <c r="M28" s="46">
        <v>818.68000000000029</v>
      </c>
    </row>
    <row r="29" spans="1:13" x14ac:dyDescent="0.25">
      <c r="A29" s="50" t="s">
        <v>2660</v>
      </c>
      <c r="B29" s="50" t="s">
        <v>2661</v>
      </c>
      <c r="C29" s="50" t="s">
        <v>110</v>
      </c>
      <c r="D29" s="5">
        <v>2115</v>
      </c>
      <c r="E29" s="5">
        <v>4568.4000000000015</v>
      </c>
      <c r="F29" s="60">
        <v>1269</v>
      </c>
      <c r="G29" s="61">
        <v>635</v>
      </c>
      <c r="H29" s="61">
        <v>212</v>
      </c>
      <c r="I29" s="62">
        <v>2741</v>
      </c>
      <c r="J29" s="2">
        <v>1371</v>
      </c>
      <c r="K29" s="2">
        <v>457</v>
      </c>
      <c r="L29" s="22">
        <v>846</v>
      </c>
      <c r="M29" s="46">
        <v>1827.4000000000015</v>
      </c>
    </row>
    <row r="30" spans="1:13" x14ac:dyDescent="0.25">
      <c r="A30" s="50" t="s">
        <v>2662</v>
      </c>
      <c r="B30" s="50" t="s">
        <v>2663</v>
      </c>
      <c r="C30" s="50" t="s">
        <v>110</v>
      </c>
      <c r="D30" s="5">
        <v>4319</v>
      </c>
      <c r="E30" s="5">
        <v>12481.910000000003</v>
      </c>
      <c r="F30" s="60">
        <v>2591</v>
      </c>
      <c r="G30" s="61">
        <v>1296</v>
      </c>
      <c r="H30" s="61">
        <v>432</v>
      </c>
      <c r="I30" s="62">
        <v>7489</v>
      </c>
      <c r="J30" s="2">
        <v>3745</v>
      </c>
      <c r="K30" s="2">
        <v>1248</v>
      </c>
      <c r="L30" s="22">
        <v>1728</v>
      </c>
      <c r="M30" s="46">
        <v>4992.9100000000035</v>
      </c>
    </row>
    <row r="31" spans="1:13" x14ac:dyDescent="0.25">
      <c r="A31" s="50" t="s">
        <v>2664</v>
      </c>
      <c r="B31" s="50" t="s">
        <v>2665</v>
      </c>
      <c r="C31" s="50" t="s">
        <v>208</v>
      </c>
      <c r="D31" s="5">
        <v>63</v>
      </c>
      <c r="E31" s="5">
        <v>168.84</v>
      </c>
      <c r="F31" s="60">
        <v>38</v>
      </c>
      <c r="G31" s="61">
        <v>19</v>
      </c>
      <c r="H31" s="61">
        <v>6</v>
      </c>
      <c r="I31" s="62">
        <v>101</v>
      </c>
      <c r="J31" s="2">
        <v>51</v>
      </c>
      <c r="K31" s="2">
        <v>17</v>
      </c>
      <c r="L31" s="22">
        <v>25</v>
      </c>
      <c r="M31" s="46">
        <v>67.84</v>
      </c>
    </row>
    <row r="32" spans="1:13" x14ac:dyDescent="0.25">
      <c r="A32" s="50" t="s">
        <v>2666</v>
      </c>
      <c r="B32" s="50" t="s">
        <v>2667</v>
      </c>
      <c r="C32" s="50" t="s">
        <v>133</v>
      </c>
      <c r="D32" s="5">
        <v>146</v>
      </c>
      <c r="E32" s="5">
        <v>1445.4000000000005</v>
      </c>
      <c r="F32" s="60">
        <v>88</v>
      </c>
      <c r="G32" s="61">
        <v>44</v>
      </c>
      <c r="H32" s="61">
        <v>15</v>
      </c>
      <c r="I32" s="62">
        <v>867</v>
      </c>
      <c r="J32" s="2">
        <v>434</v>
      </c>
      <c r="K32" s="2">
        <v>145</v>
      </c>
      <c r="L32" s="22">
        <v>58</v>
      </c>
      <c r="M32" s="46">
        <v>578.40000000000055</v>
      </c>
    </row>
    <row r="33" spans="1:13" x14ac:dyDescent="0.25">
      <c r="A33" s="50" t="s">
        <v>2668</v>
      </c>
      <c r="B33" s="50" t="s">
        <v>2669</v>
      </c>
      <c r="C33" s="50" t="s">
        <v>22</v>
      </c>
      <c r="D33" s="5">
        <v>216</v>
      </c>
      <c r="E33" s="5">
        <v>1267.6799999999998</v>
      </c>
      <c r="F33" s="60">
        <v>130</v>
      </c>
      <c r="G33" s="61">
        <v>65</v>
      </c>
      <c r="H33" s="61">
        <v>22</v>
      </c>
      <c r="I33" s="62">
        <v>761</v>
      </c>
      <c r="J33" s="2">
        <v>380</v>
      </c>
      <c r="K33" s="2">
        <v>127</v>
      </c>
      <c r="L33" s="22">
        <v>86</v>
      </c>
      <c r="M33" s="46">
        <v>506.67999999999984</v>
      </c>
    </row>
    <row r="34" spans="1:13" x14ac:dyDescent="0.25">
      <c r="A34" s="50" t="s">
        <v>2670</v>
      </c>
      <c r="B34" s="50" t="s">
        <v>2671</v>
      </c>
      <c r="C34" s="50" t="s">
        <v>588</v>
      </c>
      <c r="D34" s="5">
        <v>47</v>
      </c>
      <c r="E34" s="5">
        <v>9828.1700000000019</v>
      </c>
      <c r="F34" s="60">
        <v>28</v>
      </c>
      <c r="G34" s="61">
        <v>14</v>
      </c>
      <c r="H34" s="61">
        <v>5</v>
      </c>
      <c r="I34" s="62">
        <v>5897</v>
      </c>
      <c r="J34" s="2">
        <v>2948</v>
      </c>
      <c r="K34" s="2">
        <v>983</v>
      </c>
      <c r="L34" s="22">
        <v>19</v>
      </c>
      <c r="M34" s="46">
        <v>3931.1700000000019</v>
      </c>
    </row>
    <row r="35" spans="1:13" x14ac:dyDescent="0.25">
      <c r="A35" s="50" t="s">
        <v>2672</v>
      </c>
      <c r="B35" s="50" t="s">
        <v>2673</v>
      </c>
      <c r="C35" s="50" t="s">
        <v>211</v>
      </c>
      <c r="D35" s="5">
        <v>127</v>
      </c>
      <c r="E35" s="5">
        <v>356.87</v>
      </c>
      <c r="F35" s="60">
        <v>76</v>
      </c>
      <c r="G35" s="61">
        <v>38</v>
      </c>
      <c r="H35" s="61">
        <v>13</v>
      </c>
      <c r="I35" s="62">
        <v>214</v>
      </c>
      <c r="J35" s="2">
        <v>107</v>
      </c>
      <c r="K35" s="2">
        <v>36</v>
      </c>
      <c r="L35" s="22">
        <v>51</v>
      </c>
      <c r="M35" s="46">
        <v>142.87</v>
      </c>
    </row>
    <row r="36" spans="1:13" x14ac:dyDescent="0.25">
      <c r="A36" s="50" t="s">
        <v>2674</v>
      </c>
      <c r="B36" s="50" t="s">
        <v>2675</v>
      </c>
      <c r="C36" s="50" t="s">
        <v>110</v>
      </c>
      <c r="D36" s="5">
        <v>1528</v>
      </c>
      <c r="E36" s="5">
        <v>7074.6399999999949</v>
      </c>
      <c r="F36" s="60">
        <v>917</v>
      </c>
      <c r="G36" s="61">
        <v>458</v>
      </c>
      <c r="H36" s="61">
        <v>153</v>
      </c>
      <c r="I36" s="62">
        <v>4245</v>
      </c>
      <c r="J36" s="2">
        <v>2122</v>
      </c>
      <c r="K36" s="2">
        <v>707</v>
      </c>
      <c r="L36" s="22">
        <v>611</v>
      </c>
      <c r="M36" s="46">
        <v>2829.6399999999949</v>
      </c>
    </row>
    <row r="37" spans="1:13" x14ac:dyDescent="0.25">
      <c r="A37" s="50" t="s">
        <v>2676</v>
      </c>
      <c r="B37" s="50" t="s">
        <v>2677</v>
      </c>
      <c r="C37" s="50" t="s">
        <v>110</v>
      </c>
      <c r="D37" s="5">
        <v>386</v>
      </c>
      <c r="E37" s="5">
        <v>1084.6600000000001</v>
      </c>
      <c r="F37" s="60">
        <v>232</v>
      </c>
      <c r="G37" s="61">
        <v>116</v>
      </c>
      <c r="H37" s="61">
        <v>39</v>
      </c>
      <c r="I37" s="62">
        <v>651</v>
      </c>
      <c r="J37" s="2">
        <v>325</v>
      </c>
      <c r="K37" s="2">
        <v>108</v>
      </c>
      <c r="L37" s="22">
        <v>154</v>
      </c>
      <c r="M37" s="46">
        <v>433.66000000000008</v>
      </c>
    </row>
    <row r="38" spans="1:13" x14ac:dyDescent="0.25">
      <c r="A38" s="50" t="s">
        <v>2678</v>
      </c>
      <c r="B38" s="50" t="s">
        <v>2679</v>
      </c>
      <c r="C38" s="50" t="s">
        <v>2680</v>
      </c>
      <c r="D38" s="5">
        <v>39</v>
      </c>
      <c r="E38" s="5">
        <v>274.19</v>
      </c>
      <c r="F38" s="60">
        <v>23</v>
      </c>
      <c r="G38" s="61">
        <v>12</v>
      </c>
      <c r="H38" s="61">
        <v>4</v>
      </c>
      <c r="I38" s="62">
        <v>165</v>
      </c>
      <c r="J38" s="2">
        <v>82</v>
      </c>
      <c r="K38" s="2">
        <v>27</v>
      </c>
      <c r="L38" s="22">
        <v>16</v>
      </c>
      <c r="M38" s="46">
        <v>109.19</v>
      </c>
    </row>
    <row r="39" spans="1:13" x14ac:dyDescent="0.25">
      <c r="A39" s="50" t="s">
        <v>2681</v>
      </c>
      <c r="B39" s="50" t="s">
        <v>2682</v>
      </c>
      <c r="C39" s="50" t="s">
        <v>2683</v>
      </c>
      <c r="D39" s="5">
        <v>144</v>
      </c>
      <c r="E39" s="5">
        <v>747.36</v>
      </c>
      <c r="F39" s="60">
        <v>86</v>
      </c>
      <c r="G39" s="61">
        <v>43</v>
      </c>
      <c r="H39" s="61">
        <v>14</v>
      </c>
      <c r="I39" s="62">
        <v>448</v>
      </c>
      <c r="J39" s="2">
        <v>224</v>
      </c>
      <c r="K39" s="2">
        <v>75</v>
      </c>
      <c r="L39" s="22">
        <v>58</v>
      </c>
      <c r="M39" s="46">
        <v>299.36</v>
      </c>
    </row>
    <row r="40" spans="1:13" x14ac:dyDescent="0.25">
      <c r="A40" s="50" t="s">
        <v>2686</v>
      </c>
      <c r="B40" s="50" t="s">
        <v>2687</v>
      </c>
      <c r="C40" s="50" t="s">
        <v>110</v>
      </c>
      <c r="D40" s="5">
        <v>1112</v>
      </c>
      <c r="E40" s="5">
        <v>7528.239999999998</v>
      </c>
      <c r="F40" s="60">
        <v>667</v>
      </c>
      <c r="G40" s="61">
        <v>334</v>
      </c>
      <c r="H40" s="61">
        <v>111</v>
      </c>
      <c r="I40" s="62">
        <v>4517</v>
      </c>
      <c r="J40" s="2">
        <v>2258</v>
      </c>
      <c r="K40" s="2">
        <v>753</v>
      </c>
      <c r="L40" s="22">
        <v>445</v>
      </c>
      <c r="M40" s="46">
        <v>3011.239999999998</v>
      </c>
    </row>
    <row r="41" spans="1:13" x14ac:dyDescent="0.25">
      <c r="A41" s="50" t="s">
        <v>2688</v>
      </c>
      <c r="B41" s="50" t="s">
        <v>2689</v>
      </c>
      <c r="C41" s="50" t="s">
        <v>211</v>
      </c>
      <c r="D41" s="5">
        <v>355</v>
      </c>
      <c r="E41" s="5">
        <v>965.59999999999991</v>
      </c>
      <c r="F41" s="60">
        <v>213</v>
      </c>
      <c r="G41" s="61">
        <v>107</v>
      </c>
      <c r="H41" s="61">
        <v>36</v>
      </c>
      <c r="I41" s="62">
        <v>579</v>
      </c>
      <c r="J41" s="2">
        <v>290</v>
      </c>
      <c r="K41" s="2">
        <v>97</v>
      </c>
      <c r="L41" s="22">
        <v>142</v>
      </c>
      <c r="M41" s="46">
        <v>386.59999999999991</v>
      </c>
    </row>
    <row r="42" spans="1:13" x14ac:dyDescent="0.25">
      <c r="A42" s="50" t="s">
        <v>2690</v>
      </c>
      <c r="B42" s="50" t="s">
        <v>2691</v>
      </c>
      <c r="C42" s="50" t="s">
        <v>51</v>
      </c>
      <c r="D42" s="5">
        <v>11295</v>
      </c>
      <c r="E42" s="5">
        <v>38741.850000000028</v>
      </c>
      <c r="F42" s="60">
        <v>6777</v>
      </c>
      <c r="G42" s="61">
        <v>3389</v>
      </c>
      <c r="H42" s="61">
        <v>1130</v>
      </c>
      <c r="I42" s="62">
        <v>23245</v>
      </c>
      <c r="J42" s="2">
        <v>11623</v>
      </c>
      <c r="K42" s="2">
        <v>3874</v>
      </c>
      <c r="L42" s="22">
        <v>4518</v>
      </c>
      <c r="M42" s="46">
        <v>15496.850000000028</v>
      </c>
    </row>
    <row r="43" spans="1:13" x14ac:dyDescent="0.25">
      <c r="A43" s="50" t="s">
        <v>2692</v>
      </c>
      <c r="B43" s="50" t="s">
        <v>2693</v>
      </c>
      <c r="C43" s="50" t="s">
        <v>775</v>
      </c>
      <c r="D43" s="5">
        <v>222</v>
      </c>
      <c r="E43" s="5">
        <v>1933.98</v>
      </c>
      <c r="F43" s="60">
        <v>133</v>
      </c>
      <c r="G43" s="61">
        <v>67</v>
      </c>
      <c r="H43" s="61">
        <v>22</v>
      </c>
      <c r="I43" s="62">
        <v>1160</v>
      </c>
      <c r="J43" s="2">
        <v>580</v>
      </c>
      <c r="K43" s="2">
        <v>193</v>
      </c>
      <c r="L43" s="22">
        <v>89</v>
      </c>
      <c r="M43" s="46">
        <v>773.98</v>
      </c>
    </row>
    <row r="44" spans="1:13" x14ac:dyDescent="0.25">
      <c r="A44" s="50" t="s">
        <v>2694</v>
      </c>
      <c r="B44" s="50" t="s">
        <v>2695</v>
      </c>
      <c r="C44" s="50" t="s">
        <v>531</v>
      </c>
      <c r="D44" s="5">
        <v>1234</v>
      </c>
      <c r="E44" s="5">
        <v>3023.3000000000006</v>
      </c>
      <c r="F44" s="60">
        <v>740</v>
      </c>
      <c r="G44" s="61">
        <v>370</v>
      </c>
      <c r="H44" s="61">
        <v>123</v>
      </c>
      <c r="I44" s="62">
        <v>1814</v>
      </c>
      <c r="J44" s="2">
        <v>907</v>
      </c>
      <c r="K44" s="2">
        <v>302</v>
      </c>
      <c r="L44" s="22">
        <v>494</v>
      </c>
      <c r="M44" s="46">
        <v>1209.3000000000006</v>
      </c>
    </row>
    <row r="45" spans="1:13" x14ac:dyDescent="0.25">
      <c r="A45" s="50" t="s">
        <v>2696</v>
      </c>
      <c r="B45" s="50" t="s">
        <v>2697</v>
      </c>
      <c r="C45" s="50" t="s">
        <v>496</v>
      </c>
      <c r="D45" s="5">
        <v>726</v>
      </c>
      <c r="E45" s="5">
        <v>3637.2599999999984</v>
      </c>
      <c r="F45" s="60">
        <v>436</v>
      </c>
      <c r="G45" s="61">
        <v>218</v>
      </c>
      <c r="H45" s="61">
        <v>73</v>
      </c>
      <c r="I45" s="62">
        <v>2182</v>
      </c>
      <c r="J45" s="2">
        <v>1091</v>
      </c>
      <c r="K45" s="2">
        <v>364</v>
      </c>
      <c r="L45" s="22">
        <v>290</v>
      </c>
      <c r="M45" s="46">
        <v>1455.2599999999984</v>
      </c>
    </row>
    <row r="46" spans="1:13" x14ac:dyDescent="0.25">
      <c r="A46" s="50" t="s">
        <v>2698</v>
      </c>
      <c r="B46" s="50" t="s">
        <v>2699</v>
      </c>
      <c r="C46" s="50" t="s">
        <v>496</v>
      </c>
      <c r="D46" s="5">
        <v>461</v>
      </c>
      <c r="E46" s="5">
        <v>2411.0300000000002</v>
      </c>
      <c r="F46" s="60">
        <v>277</v>
      </c>
      <c r="G46" s="61">
        <v>138</v>
      </c>
      <c r="H46" s="61">
        <v>46</v>
      </c>
      <c r="I46" s="62">
        <v>1447</v>
      </c>
      <c r="J46" s="2">
        <v>723</v>
      </c>
      <c r="K46" s="2">
        <v>241</v>
      </c>
      <c r="L46" s="22">
        <v>184</v>
      </c>
      <c r="M46" s="46">
        <v>964.0300000000002</v>
      </c>
    </row>
    <row r="47" spans="1:13" x14ac:dyDescent="0.25">
      <c r="A47" s="50" t="s">
        <v>2700</v>
      </c>
      <c r="B47" s="50" t="s">
        <v>2701</v>
      </c>
      <c r="C47" s="50" t="s">
        <v>51</v>
      </c>
      <c r="D47" s="5">
        <v>293</v>
      </c>
      <c r="E47" s="5">
        <v>1622.3999999999999</v>
      </c>
      <c r="F47" s="60">
        <v>176</v>
      </c>
      <c r="G47" s="61">
        <v>88</v>
      </c>
      <c r="H47" s="61">
        <v>29</v>
      </c>
      <c r="I47" s="62">
        <v>973</v>
      </c>
      <c r="J47" s="2">
        <v>487</v>
      </c>
      <c r="K47" s="2">
        <v>162</v>
      </c>
      <c r="L47" s="22">
        <v>117</v>
      </c>
      <c r="M47" s="46">
        <v>649.39999999999986</v>
      </c>
    </row>
    <row r="48" spans="1:13" x14ac:dyDescent="0.25">
      <c r="A48" s="50" t="s">
        <v>2702</v>
      </c>
      <c r="B48" s="50" t="s">
        <v>2703</v>
      </c>
      <c r="C48" s="50" t="s">
        <v>51</v>
      </c>
      <c r="D48" s="5">
        <v>287</v>
      </c>
      <c r="E48" s="5">
        <v>2611.6999999999998</v>
      </c>
      <c r="F48" s="60">
        <v>172</v>
      </c>
      <c r="G48" s="61">
        <v>86</v>
      </c>
      <c r="H48" s="61">
        <v>29</v>
      </c>
      <c r="I48" s="62">
        <v>1567</v>
      </c>
      <c r="J48" s="2">
        <v>784</v>
      </c>
      <c r="K48" s="2">
        <v>261</v>
      </c>
      <c r="L48" s="22">
        <v>115</v>
      </c>
      <c r="M48" s="46">
        <v>1044.6999999999998</v>
      </c>
    </row>
    <row r="49" spans="1:13" x14ac:dyDescent="0.25">
      <c r="A49" s="50" t="s">
        <v>2704</v>
      </c>
      <c r="B49" s="50" t="s">
        <v>2705</v>
      </c>
      <c r="C49" s="50" t="s">
        <v>51</v>
      </c>
      <c r="D49" s="5">
        <v>52</v>
      </c>
      <c r="E49" s="5">
        <v>169</v>
      </c>
      <c r="F49" s="60">
        <v>31</v>
      </c>
      <c r="G49" s="61">
        <v>16</v>
      </c>
      <c r="H49" s="61">
        <v>5</v>
      </c>
      <c r="I49" s="62">
        <v>101</v>
      </c>
      <c r="J49" s="2">
        <v>51</v>
      </c>
      <c r="K49" s="2">
        <v>17</v>
      </c>
      <c r="L49" s="22">
        <v>21</v>
      </c>
      <c r="M49" s="46">
        <v>68</v>
      </c>
    </row>
    <row r="50" spans="1:13" x14ac:dyDescent="0.25">
      <c r="A50" s="50" t="s">
        <v>2706</v>
      </c>
      <c r="B50" s="50" t="s">
        <v>2707</v>
      </c>
      <c r="C50" s="50" t="s">
        <v>51</v>
      </c>
      <c r="D50" s="5">
        <v>32870</v>
      </c>
      <c r="E50" s="5">
        <v>116359.79999999978</v>
      </c>
      <c r="F50" s="60">
        <v>19722</v>
      </c>
      <c r="G50" s="61">
        <v>9861</v>
      </c>
      <c r="H50" s="61">
        <v>3287</v>
      </c>
      <c r="I50" s="62">
        <v>69816</v>
      </c>
      <c r="J50" s="2">
        <v>34908</v>
      </c>
      <c r="K50" s="2">
        <v>11636</v>
      </c>
      <c r="L50" s="22">
        <v>13148</v>
      </c>
      <c r="M50" s="46">
        <v>46543.799999999785</v>
      </c>
    </row>
    <row r="51" spans="1:13" x14ac:dyDescent="0.25">
      <c r="A51" s="50" t="s">
        <v>2708</v>
      </c>
      <c r="B51" s="50" t="s">
        <v>2709</v>
      </c>
      <c r="C51" s="50" t="s">
        <v>211</v>
      </c>
      <c r="D51" s="5">
        <v>185</v>
      </c>
      <c r="E51" s="5">
        <v>1714.95</v>
      </c>
      <c r="F51" s="60">
        <v>111</v>
      </c>
      <c r="G51" s="61">
        <v>56</v>
      </c>
      <c r="H51" s="61">
        <v>19</v>
      </c>
      <c r="I51" s="62">
        <v>1029</v>
      </c>
      <c r="J51" s="2">
        <v>514</v>
      </c>
      <c r="K51" s="2">
        <v>171</v>
      </c>
      <c r="L51" s="22">
        <v>74</v>
      </c>
      <c r="M51" s="46">
        <v>685.95</v>
      </c>
    </row>
    <row r="52" spans="1:13" x14ac:dyDescent="0.25">
      <c r="A52" s="50" t="s">
        <v>2710</v>
      </c>
      <c r="B52" s="50" t="s">
        <v>2711</v>
      </c>
      <c r="C52" s="50" t="s">
        <v>248</v>
      </c>
      <c r="D52" s="5">
        <v>5</v>
      </c>
      <c r="E52" s="5">
        <v>297.27</v>
      </c>
      <c r="F52" s="60">
        <v>3</v>
      </c>
      <c r="G52" s="61">
        <v>2</v>
      </c>
      <c r="H52" s="61">
        <v>1</v>
      </c>
      <c r="I52" s="62">
        <v>178</v>
      </c>
      <c r="J52" s="2">
        <v>89</v>
      </c>
      <c r="K52" s="2">
        <v>30</v>
      </c>
      <c r="L52" s="22">
        <v>2</v>
      </c>
      <c r="M52" s="46">
        <v>119.26999999999998</v>
      </c>
    </row>
    <row r="53" spans="1:13" x14ac:dyDescent="0.25">
      <c r="A53" s="50" t="s">
        <v>2712</v>
      </c>
      <c r="B53" s="50" t="s">
        <v>2713</v>
      </c>
      <c r="C53" s="50" t="s">
        <v>51</v>
      </c>
      <c r="D53" s="5">
        <v>196</v>
      </c>
      <c r="E53" s="5">
        <v>1364.1599999999999</v>
      </c>
      <c r="F53" s="60">
        <v>118</v>
      </c>
      <c r="G53" s="61">
        <v>59</v>
      </c>
      <c r="H53" s="61">
        <v>20</v>
      </c>
      <c r="I53" s="62">
        <v>818</v>
      </c>
      <c r="J53" s="2">
        <v>409</v>
      </c>
      <c r="K53" s="2">
        <v>136</v>
      </c>
      <c r="L53" s="22">
        <v>78</v>
      </c>
      <c r="M53" s="46">
        <v>546.15999999999985</v>
      </c>
    </row>
    <row r="54" spans="1:13" x14ac:dyDescent="0.25">
      <c r="A54" s="50" t="s">
        <v>2714</v>
      </c>
      <c r="B54" s="50" t="s">
        <v>2715</v>
      </c>
      <c r="C54" s="50" t="s">
        <v>51</v>
      </c>
      <c r="D54" s="5">
        <v>936</v>
      </c>
      <c r="E54" s="5">
        <v>3033.7100000000005</v>
      </c>
      <c r="F54" s="60">
        <v>562</v>
      </c>
      <c r="G54" s="61">
        <v>281</v>
      </c>
      <c r="H54" s="61">
        <v>94</v>
      </c>
      <c r="I54" s="62">
        <v>1820</v>
      </c>
      <c r="J54" s="2">
        <v>910</v>
      </c>
      <c r="K54" s="2">
        <v>303</v>
      </c>
      <c r="L54" s="22">
        <v>374</v>
      </c>
      <c r="M54" s="46">
        <v>1213.7100000000005</v>
      </c>
    </row>
    <row r="55" spans="1:13" x14ac:dyDescent="0.25">
      <c r="A55" s="50" t="s">
        <v>2716</v>
      </c>
      <c r="B55" s="50" t="s">
        <v>2717</v>
      </c>
      <c r="C55" s="50" t="s">
        <v>133</v>
      </c>
      <c r="D55" s="5">
        <v>18</v>
      </c>
      <c r="E55" s="5">
        <v>136.43</v>
      </c>
      <c r="F55" s="60">
        <v>11</v>
      </c>
      <c r="G55" s="61">
        <v>5</v>
      </c>
      <c r="H55" s="61">
        <v>2</v>
      </c>
      <c r="I55" s="62">
        <v>82</v>
      </c>
      <c r="J55" s="2">
        <v>41</v>
      </c>
      <c r="K55" s="2">
        <v>14</v>
      </c>
      <c r="L55" s="22">
        <v>7</v>
      </c>
      <c r="M55" s="46">
        <v>54.430000000000007</v>
      </c>
    </row>
    <row r="56" spans="1:13" x14ac:dyDescent="0.25">
      <c r="A56" s="50" t="s">
        <v>2718</v>
      </c>
      <c r="B56" s="50" t="s">
        <v>2719</v>
      </c>
      <c r="C56" s="50" t="s">
        <v>637</v>
      </c>
      <c r="D56" s="5">
        <v>19</v>
      </c>
      <c r="E56" s="5">
        <v>76.949999999999989</v>
      </c>
      <c r="F56" s="60">
        <v>11</v>
      </c>
      <c r="G56" s="61">
        <v>6</v>
      </c>
      <c r="H56" s="61">
        <v>2</v>
      </c>
      <c r="I56" s="62">
        <v>46</v>
      </c>
      <c r="J56" s="2">
        <v>23</v>
      </c>
      <c r="K56" s="2">
        <v>8</v>
      </c>
      <c r="L56" s="22">
        <v>8</v>
      </c>
      <c r="M56" s="46">
        <v>30.949999999999989</v>
      </c>
    </row>
    <row r="57" spans="1:13" x14ac:dyDescent="0.25">
      <c r="A57" s="50" t="s">
        <v>2720</v>
      </c>
      <c r="B57" s="50" t="s">
        <v>2721</v>
      </c>
      <c r="C57" s="50" t="s">
        <v>637</v>
      </c>
      <c r="D57" s="5">
        <v>11</v>
      </c>
      <c r="E57" s="5">
        <v>71.940000000000012</v>
      </c>
      <c r="F57" s="60">
        <v>7</v>
      </c>
      <c r="G57" s="61">
        <v>3</v>
      </c>
      <c r="H57" s="61">
        <v>1</v>
      </c>
      <c r="I57" s="62">
        <v>43</v>
      </c>
      <c r="J57" s="2">
        <v>22</v>
      </c>
      <c r="K57" s="2">
        <v>7</v>
      </c>
      <c r="L57" s="22">
        <v>4</v>
      </c>
      <c r="M57" s="46">
        <v>28.940000000000012</v>
      </c>
    </row>
    <row r="58" spans="1:13" x14ac:dyDescent="0.25">
      <c r="A58" s="52">
        <v>107654</v>
      </c>
      <c r="B58" s="50" t="s">
        <v>2722</v>
      </c>
      <c r="C58" s="50" t="s">
        <v>588</v>
      </c>
      <c r="D58" s="5">
        <v>1048</v>
      </c>
      <c r="E58" s="5">
        <v>166467.17999999988</v>
      </c>
      <c r="F58" s="60">
        <v>629</v>
      </c>
      <c r="G58" s="61">
        <v>314</v>
      </c>
      <c r="H58" s="61">
        <v>105</v>
      </c>
      <c r="I58" s="62">
        <v>99880</v>
      </c>
      <c r="J58" s="2">
        <v>49940</v>
      </c>
      <c r="K58" s="2">
        <v>16647</v>
      </c>
      <c r="L58" s="22">
        <v>419</v>
      </c>
      <c r="M58" s="46">
        <v>66587.179999999877</v>
      </c>
    </row>
    <row r="59" spans="1:13" x14ac:dyDescent="0.25">
      <c r="A59" s="47" t="s">
        <v>461</v>
      </c>
      <c r="B59" s="47"/>
      <c r="C59" s="47"/>
      <c r="D59" s="48">
        <v>95238</v>
      </c>
      <c r="E59" s="48">
        <v>553577.32999999961</v>
      </c>
      <c r="F59" s="65">
        <v>57144</v>
      </c>
      <c r="G59" s="64">
        <v>28576</v>
      </c>
      <c r="H59" s="64">
        <v>9529</v>
      </c>
      <c r="I59" s="63">
        <v>332142</v>
      </c>
      <c r="J59" s="2">
        <v>166072</v>
      </c>
      <c r="K59" s="2">
        <v>55358</v>
      </c>
      <c r="L59" s="22">
        <v>38094</v>
      </c>
      <c r="M59" s="46">
        <v>221435.32999999961</v>
      </c>
    </row>
  </sheetData>
  <pageMargins left="0.7" right="0.7" top="0.75" bottom="0.75" header="0.3" footer="0.3"/>
  <ignoredErrors>
    <ignoredError sqref="A2:A59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112E9-C18C-4A91-A271-BA68CC62C513}">
  <dimension ref="A1:M59"/>
  <sheetViews>
    <sheetView workbookViewId="0"/>
  </sheetViews>
  <sheetFormatPr defaultRowHeight="15" x14ac:dyDescent="0.25"/>
  <cols>
    <col min="2" max="2" width="43.42578125" bestFit="1" customWidth="1"/>
    <col min="3" max="3" width="38.7109375" bestFit="1" customWidth="1"/>
    <col min="4" max="10" width="0" hidden="1" customWidth="1"/>
    <col min="11" max="11" width="16.85546875" hidden="1" customWidth="1"/>
    <col min="12" max="13" width="12" style="59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55" t="s">
        <v>9</v>
      </c>
      <c r="G1" s="48" t="s">
        <v>2</v>
      </c>
      <c r="H1" s="48" t="s">
        <v>10</v>
      </c>
      <c r="I1" s="55" t="s">
        <v>11</v>
      </c>
      <c r="J1" s="48" t="s">
        <v>3</v>
      </c>
      <c r="K1" s="48" t="s">
        <v>4</v>
      </c>
      <c r="L1" s="64" t="s">
        <v>4173</v>
      </c>
      <c r="M1" s="64" t="s">
        <v>4174</v>
      </c>
    </row>
    <row r="2" spans="1:13" x14ac:dyDescent="0.25">
      <c r="A2" s="50" t="s">
        <v>2600</v>
      </c>
      <c r="B2" s="50" t="s">
        <v>2601</v>
      </c>
      <c r="C2" s="50" t="s">
        <v>2602</v>
      </c>
      <c r="D2" s="5">
        <v>31</v>
      </c>
      <c r="E2" s="5">
        <v>211.9</v>
      </c>
      <c r="F2" s="3">
        <v>19</v>
      </c>
      <c r="G2" s="5">
        <v>9</v>
      </c>
      <c r="H2" s="5">
        <v>3</v>
      </c>
      <c r="I2" s="57">
        <v>127</v>
      </c>
      <c r="J2" s="5">
        <v>64</v>
      </c>
      <c r="K2" s="5">
        <v>21</v>
      </c>
      <c r="L2" s="60">
        <v>12</v>
      </c>
      <c r="M2" s="62">
        <v>84.9</v>
      </c>
    </row>
    <row r="3" spans="1:13" x14ac:dyDescent="0.25">
      <c r="A3" s="50" t="s">
        <v>2603</v>
      </c>
      <c r="B3" s="50" t="s">
        <v>2604</v>
      </c>
      <c r="C3" s="50" t="s">
        <v>19</v>
      </c>
      <c r="D3" s="5">
        <v>51</v>
      </c>
      <c r="E3" s="5">
        <v>194.82</v>
      </c>
      <c r="F3" s="3">
        <v>31</v>
      </c>
      <c r="G3" s="5">
        <v>15</v>
      </c>
      <c r="H3" s="5">
        <v>5</v>
      </c>
      <c r="I3" s="57">
        <v>117</v>
      </c>
      <c r="J3" s="5">
        <v>58</v>
      </c>
      <c r="K3" s="5">
        <v>19</v>
      </c>
      <c r="L3" s="60">
        <v>20</v>
      </c>
      <c r="M3" s="62">
        <v>77.819999999999993</v>
      </c>
    </row>
    <row r="4" spans="1:13" x14ac:dyDescent="0.25">
      <c r="A4" s="50" t="s">
        <v>2605</v>
      </c>
      <c r="B4" s="50" t="s">
        <v>2606</v>
      </c>
      <c r="C4" s="50" t="s">
        <v>199</v>
      </c>
      <c r="D4" s="5">
        <v>2347</v>
      </c>
      <c r="E4" s="5">
        <v>6501.1900000000023</v>
      </c>
      <c r="F4" s="3">
        <v>1408</v>
      </c>
      <c r="G4" s="5">
        <v>704</v>
      </c>
      <c r="H4" s="5">
        <v>235</v>
      </c>
      <c r="I4" s="57">
        <v>3901</v>
      </c>
      <c r="J4" s="5">
        <v>1950</v>
      </c>
      <c r="K4" s="5">
        <v>650</v>
      </c>
      <c r="L4" s="60">
        <v>939</v>
      </c>
      <c r="M4" s="62">
        <v>2600.1900000000023</v>
      </c>
    </row>
    <row r="5" spans="1:13" x14ac:dyDescent="0.25">
      <c r="A5" s="50" t="s">
        <v>2607</v>
      </c>
      <c r="B5" s="50" t="s">
        <v>2608</v>
      </c>
      <c r="C5" s="50" t="s">
        <v>211</v>
      </c>
      <c r="D5" s="5">
        <v>6160</v>
      </c>
      <c r="E5" s="5">
        <v>30861.599999999999</v>
      </c>
      <c r="F5" s="3">
        <v>3696</v>
      </c>
      <c r="G5" s="5">
        <v>1848</v>
      </c>
      <c r="H5" s="5">
        <v>616</v>
      </c>
      <c r="I5" s="57">
        <v>18517</v>
      </c>
      <c r="J5" s="5">
        <v>9258</v>
      </c>
      <c r="K5" s="5">
        <v>3086</v>
      </c>
      <c r="L5" s="60">
        <v>2464</v>
      </c>
      <c r="M5" s="62">
        <v>12344.599999999999</v>
      </c>
    </row>
    <row r="6" spans="1:13" x14ac:dyDescent="0.25">
      <c r="A6" s="50" t="s">
        <v>2609</v>
      </c>
      <c r="B6" s="50" t="s">
        <v>2610</v>
      </c>
      <c r="C6" s="50" t="s">
        <v>130</v>
      </c>
      <c r="D6" s="5">
        <v>441</v>
      </c>
      <c r="E6" s="5">
        <v>5730.6600000000017</v>
      </c>
      <c r="F6" s="3">
        <v>265</v>
      </c>
      <c r="G6" s="5">
        <v>132</v>
      </c>
      <c r="H6" s="5">
        <v>44</v>
      </c>
      <c r="I6" s="57">
        <v>3438</v>
      </c>
      <c r="J6" s="5">
        <v>1719</v>
      </c>
      <c r="K6" s="5">
        <v>573</v>
      </c>
      <c r="L6" s="60">
        <v>176</v>
      </c>
      <c r="M6" s="62">
        <v>2292.6600000000017</v>
      </c>
    </row>
    <row r="7" spans="1:13" x14ac:dyDescent="0.25">
      <c r="A7" s="50" t="s">
        <v>2611</v>
      </c>
      <c r="B7" s="50" t="s">
        <v>2612</v>
      </c>
      <c r="C7" s="50" t="s">
        <v>94</v>
      </c>
      <c r="D7" s="5">
        <v>197</v>
      </c>
      <c r="E7" s="5">
        <v>638.92000000000019</v>
      </c>
      <c r="F7" s="3">
        <v>118</v>
      </c>
      <c r="G7" s="5">
        <v>59</v>
      </c>
      <c r="H7" s="5">
        <v>20</v>
      </c>
      <c r="I7" s="57">
        <v>383</v>
      </c>
      <c r="J7" s="5">
        <v>192</v>
      </c>
      <c r="K7" s="5">
        <v>64</v>
      </c>
      <c r="L7" s="60">
        <v>79</v>
      </c>
      <c r="M7" s="62">
        <v>255.92000000000019</v>
      </c>
    </row>
    <row r="8" spans="1:13" x14ac:dyDescent="0.25">
      <c r="A8" s="50" t="s">
        <v>2613</v>
      </c>
      <c r="B8" s="50" t="s">
        <v>2614</v>
      </c>
      <c r="C8" s="50" t="s">
        <v>94</v>
      </c>
      <c r="D8" s="5">
        <v>689</v>
      </c>
      <c r="E8" s="5">
        <v>3826.3599999999997</v>
      </c>
      <c r="F8" s="3">
        <v>413</v>
      </c>
      <c r="G8" s="5">
        <v>207</v>
      </c>
      <c r="H8" s="5">
        <v>69</v>
      </c>
      <c r="I8" s="57">
        <v>2296</v>
      </c>
      <c r="J8" s="5">
        <v>1148</v>
      </c>
      <c r="K8" s="5">
        <v>383</v>
      </c>
      <c r="L8" s="60">
        <v>276</v>
      </c>
      <c r="M8" s="62">
        <v>1530.3599999999997</v>
      </c>
    </row>
    <row r="9" spans="1:13" x14ac:dyDescent="0.25">
      <c r="A9" s="50" t="s">
        <v>2615</v>
      </c>
      <c r="B9" s="50" t="s">
        <v>2616</v>
      </c>
      <c r="C9" s="50" t="s">
        <v>94</v>
      </c>
      <c r="D9" s="5">
        <v>1076</v>
      </c>
      <c r="E9" s="5">
        <v>9787.8500000000022</v>
      </c>
      <c r="F9" s="3">
        <v>646</v>
      </c>
      <c r="G9" s="5">
        <v>323</v>
      </c>
      <c r="H9" s="5">
        <v>108</v>
      </c>
      <c r="I9" s="57">
        <v>5873</v>
      </c>
      <c r="J9" s="5">
        <v>2936</v>
      </c>
      <c r="K9" s="5">
        <v>979</v>
      </c>
      <c r="L9" s="60">
        <v>430</v>
      </c>
      <c r="M9" s="62">
        <v>3914.8500000000022</v>
      </c>
    </row>
    <row r="10" spans="1:13" x14ac:dyDescent="0.25">
      <c r="A10" s="50" t="s">
        <v>2617</v>
      </c>
      <c r="B10" s="50" t="s">
        <v>2618</v>
      </c>
      <c r="C10" s="50" t="s">
        <v>531</v>
      </c>
      <c r="D10" s="5">
        <v>262</v>
      </c>
      <c r="E10" s="5">
        <v>947.92000000000019</v>
      </c>
      <c r="F10" s="3">
        <v>157</v>
      </c>
      <c r="G10" s="5">
        <v>79</v>
      </c>
      <c r="H10" s="5">
        <v>26</v>
      </c>
      <c r="I10" s="57">
        <v>569</v>
      </c>
      <c r="J10" s="5">
        <v>284</v>
      </c>
      <c r="K10" s="5">
        <v>95</v>
      </c>
      <c r="L10" s="60">
        <v>105</v>
      </c>
      <c r="M10" s="62">
        <v>378.92000000000019</v>
      </c>
    </row>
    <row r="11" spans="1:13" x14ac:dyDescent="0.25">
      <c r="A11" s="50" t="s">
        <v>2619</v>
      </c>
      <c r="B11" s="50" t="s">
        <v>2620</v>
      </c>
      <c r="C11" s="50" t="s">
        <v>19</v>
      </c>
      <c r="D11" s="5">
        <v>259</v>
      </c>
      <c r="E11" s="5">
        <v>393.68</v>
      </c>
      <c r="F11" s="3">
        <v>155</v>
      </c>
      <c r="G11" s="5">
        <v>78</v>
      </c>
      <c r="H11" s="5">
        <v>26</v>
      </c>
      <c r="I11" s="57">
        <v>236</v>
      </c>
      <c r="J11" s="5">
        <v>118</v>
      </c>
      <c r="K11" s="5">
        <v>39</v>
      </c>
      <c r="L11" s="60">
        <v>104</v>
      </c>
      <c r="M11" s="62">
        <v>157.68</v>
      </c>
    </row>
    <row r="12" spans="1:13" x14ac:dyDescent="0.25">
      <c r="A12" s="50" t="s">
        <v>2621</v>
      </c>
      <c r="B12" s="50" t="s">
        <v>2622</v>
      </c>
      <c r="C12" s="50" t="s">
        <v>51</v>
      </c>
      <c r="D12" s="5">
        <v>1923</v>
      </c>
      <c r="E12" s="5">
        <v>15441.689999999991</v>
      </c>
      <c r="F12" s="3">
        <v>1154</v>
      </c>
      <c r="G12" s="5">
        <v>577</v>
      </c>
      <c r="H12" s="5">
        <v>192</v>
      </c>
      <c r="I12" s="57">
        <v>9265</v>
      </c>
      <c r="J12" s="5">
        <v>4633</v>
      </c>
      <c r="K12" s="5">
        <v>1544</v>
      </c>
      <c r="L12" s="60">
        <v>769</v>
      </c>
      <c r="M12" s="62">
        <v>6176.6899999999914</v>
      </c>
    </row>
    <row r="13" spans="1:13" x14ac:dyDescent="0.25">
      <c r="A13" s="50" t="s">
        <v>2623</v>
      </c>
      <c r="B13" s="50" t="s">
        <v>2624</v>
      </c>
      <c r="C13" s="50" t="s">
        <v>51</v>
      </c>
      <c r="D13" s="5">
        <v>346</v>
      </c>
      <c r="E13" s="5">
        <v>570.14</v>
      </c>
      <c r="F13" s="3">
        <v>208</v>
      </c>
      <c r="G13" s="5">
        <v>104</v>
      </c>
      <c r="H13" s="5">
        <v>35</v>
      </c>
      <c r="I13" s="57">
        <v>342</v>
      </c>
      <c r="J13" s="5">
        <v>171</v>
      </c>
      <c r="K13" s="5">
        <v>57</v>
      </c>
      <c r="L13" s="60">
        <v>138</v>
      </c>
      <c r="M13" s="62">
        <v>228.14</v>
      </c>
    </row>
    <row r="14" spans="1:13" x14ac:dyDescent="0.25">
      <c r="A14" s="50" t="s">
        <v>2625</v>
      </c>
      <c r="B14" s="50" t="s">
        <v>2626</v>
      </c>
      <c r="C14" s="50" t="s">
        <v>14</v>
      </c>
      <c r="D14" s="5">
        <v>474</v>
      </c>
      <c r="E14" s="5">
        <v>18035.699999999997</v>
      </c>
      <c r="F14" s="3">
        <v>284</v>
      </c>
      <c r="G14" s="5">
        <v>142</v>
      </c>
      <c r="H14" s="5">
        <v>47</v>
      </c>
      <c r="I14" s="57">
        <v>10821</v>
      </c>
      <c r="J14" s="5">
        <v>5411</v>
      </c>
      <c r="K14" s="5">
        <v>1804</v>
      </c>
      <c r="L14" s="60">
        <v>190</v>
      </c>
      <c r="M14" s="62">
        <v>7214.6999999999971</v>
      </c>
    </row>
    <row r="15" spans="1:13" x14ac:dyDescent="0.25">
      <c r="A15" s="50" t="s">
        <v>2627</v>
      </c>
      <c r="B15" s="50" t="s">
        <v>2628</v>
      </c>
      <c r="C15" s="50" t="s">
        <v>208</v>
      </c>
      <c r="D15" s="5">
        <v>183</v>
      </c>
      <c r="E15" s="5">
        <v>807.03000000000009</v>
      </c>
      <c r="F15" s="3">
        <v>110</v>
      </c>
      <c r="G15" s="5">
        <v>55</v>
      </c>
      <c r="H15" s="5">
        <v>18</v>
      </c>
      <c r="I15" s="57">
        <v>484</v>
      </c>
      <c r="J15" s="5">
        <v>242</v>
      </c>
      <c r="K15" s="5">
        <v>81</v>
      </c>
      <c r="L15" s="60">
        <v>73</v>
      </c>
      <c r="M15" s="62">
        <v>323.03000000000009</v>
      </c>
    </row>
    <row r="16" spans="1:13" x14ac:dyDescent="0.25">
      <c r="A16" s="50" t="s">
        <v>2629</v>
      </c>
      <c r="B16" s="50" t="s">
        <v>2630</v>
      </c>
      <c r="C16" s="50" t="s">
        <v>211</v>
      </c>
      <c r="D16" s="5">
        <v>1507</v>
      </c>
      <c r="E16" s="5">
        <v>3068.16</v>
      </c>
      <c r="F16" s="3">
        <v>904</v>
      </c>
      <c r="G16" s="5">
        <v>452</v>
      </c>
      <c r="H16" s="5">
        <v>151</v>
      </c>
      <c r="I16" s="57">
        <v>1841</v>
      </c>
      <c r="J16" s="5">
        <v>920</v>
      </c>
      <c r="K16" s="5">
        <v>307</v>
      </c>
      <c r="L16" s="60">
        <v>603</v>
      </c>
      <c r="M16" s="62">
        <v>1227.1599999999999</v>
      </c>
    </row>
    <row r="17" spans="1:13" x14ac:dyDescent="0.25">
      <c r="A17" s="50" t="s">
        <v>2631</v>
      </c>
      <c r="B17" s="50" t="s">
        <v>2632</v>
      </c>
      <c r="C17" s="50" t="s">
        <v>211</v>
      </c>
      <c r="D17" s="5">
        <v>131</v>
      </c>
      <c r="E17" s="5">
        <v>265.07</v>
      </c>
      <c r="F17" s="3">
        <v>79</v>
      </c>
      <c r="G17" s="5">
        <v>39</v>
      </c>
      <c r="H17" s="5">
        <v>13</v>
      </c>
      <c r="I17" s="57">
        <v>159</v>
      </c>
      <c r="J17" s="5">
        <v>80</v>
      </c>
      <c r="K17" s="5">
        <v>27</v>
      </c>
      <c r="L17" s="60">
        <v>52</v>
      </c>
      <c r="M17" s="62">
        <v>106.07</v>
      </c>
    </row>
    <row r="18" spans="1:13" x14ac:dyDescent="0.25">
      <c r="A18" s="50" t="s">
        <v>2633</v>
      </c>
      <c r="B18" s="50" t="s">
        <v>2634</v>
      </c>
      <c r="C18" s="50" t="s">
        <v>19</v>
      </c>
      <c r="D18" s="5">
        <v>1461</v>
      </c>
      <c r="E18" s="5">
        <v>2805.1199999999994</v>
      </c>
      <c r="F18" s="3">
        <v>877</v>
      </c>
      <c r="G18" s="5">
        <v>438</v>
      </c>
      <c r="H18" s="5">
        <v>146</v>
      </c>
      <c r="I18" s="57">
        <v>1683</v>
      </c>
      <c r="J18" s="5">
        <v>842</v>
      </c>
      <c r="K18" s="5">
        <v>281</v>
      </c>
      <c r="L18" s="60">
        <v>584</v>
      </c>
      <c r="M18" s="62">
        <v>1122.1199999999994</v>
      </c>
    </row>
    <row r="19" spans="1:13" x14ac:dyDescent="0.25">
      <c r="A19" s="50" t="s">
        <v>2635</v>
      </c>
      <c r="B19" s="50" t="s">
        <v>2636</v>
      </c>
      <c r="C19" s="50" t="s">
        <v>19</v>
      </c>
      <c r="D19" s="5">
        <v>319</v>
      </c>
      <c r="E19" s="5">
        <v>1323.85</v>
      </c>
      <c r="F19" s="3">
        <v>191</v>
      </c>
      <c r="G19" s="5">
        <v>96</v>
      </c>
      <c r="H19" s="5">
        <v>32</v>
      </c>
      <c r="I19" s="57">
        <v>794</v>
      </c>
      <c r="J19" s="5">
        <v>397</v>
      </c>
      <c r="K19" s="5">
        <v>132</v>
      </c>
      <c r="L19" s="60">
        <v>128</v>
      </c>
      <c r="M19" s="62">
        <v>529.84999999999991</v>
      </c>
    </row>
    <row r="20" spans="1:13" x14ac:dyDescent="0.25">
      <c r="A20" s="50" t="s">
        <v>2637</v>
      </c>
      <c r="B20" s="50" t="s">
        <v>2638</v>
      </c>
      <c r="C20" s="50" t="s">
        <v>1715</v>
      </c>
      <c r="D20" s="5">
        <v>1</v>
      </c>
      <c r="E20" s="5">
        <v>40.64</v>
      </c>
      <c r="F20" s="3">
        <v>1</v>
      </c>
      <c r="G20" s="5">
        <v>0</v>
      </c>
      <c r="H20" s="5">
        <v>0</v>
      </c>
      <c r="I20" s="57">
        <v>24</v>
      </c>
      <c r="J20" s="5">
        <v>12</v>
      </c>
      <c r="K20" s="5">
        <v>4</v>
      </c>
      <c r="L20" s="60">
        <v>0</v>
      </c>
      <c r="M20" s="62">
        <v>16.64</v>
      </c>
    </row>
    <row r="21" spans="1:13" x14ac:dyDescent="0.25">
      <c r="A21" s="50" t="s">
        <v>2643</v>
      </c>
      <c r="B21" s="50" t="s">
        <v>2644</v>
      </c>
      <c r="C21" s="50" t="s">
        <v>51</v>
      </c>
      <c r="D21" s="5">
        <v>1375</v>
      </c>
      <c r="E21" s="5">
        <v>6613.7499999999982</v>
      </c>
      <c r="F21" s="3">
        <v>825</v>
      </c>
      <c r="G21" s="5">
        <v>413</v>
      </c>
      <c r="H21" s="5">
        <v>138</v>
      </c>
      <c r="I21" s="57">
        <v>3968</v>
      </c>
      <c r="J21" s="5">
        <v>1984</v>
      </c>
      <c r="K21" s="5">
        <v>661</v>
      </c>
      <c r="L21" s="60">
        <v>550</v>
      </c>
      <c r="M21" s="62">
        <v>2645.7499999999982</v>
      </c>
    </row>
    <row r="22" spans="1:13" x14ac:dyDescent="0.25">
      <c r="A22" s="50" t="s">
        <v>2645</v>
      </c>
      <c r="B22" s="50" t="s">
        <v>2646</v>
      </c>
      <c r="C22" s="50" t="s">
        <v>54</v>
      </c>
      <c r="D22" s="5">
        <v>683</v>
      </c>
      <c r="E22" s="5">
        <v>9712.2600000000093</v>
      </c>
      <c r="F22" s="3">
        <v>410</v>
      </c>
      <c r="G22" s="5">
        <v>205</v>
      </c>
      <c r="H22" s="5">
        <v>68</v>
      </c>
      <c r="I22" s="57">
        <v>5827</v>
      </c>
      <c r="J22" s="5">
        <v>2914</v>
      </c>
      <c r="K22" s="5">
        <v>971</v>
      </c>
      <c r="L22" s="60">
        <v>273</v>
      </c>
      <c r="M22" s="62">
        <v>3885.2600000000093</v>
      </c>
    </row>
    <row r="23" spans="1:13" x14ac:dyDescent="0.25">
      <c r="A23" s="50" t="s">
        <v>2647</v>
      </c>
      <c r="B23" s="50" t="s">
        <v>2648</v>
      </c>
      <c r="C23" s="50" t="s">
        <v>19</v>
      </c>
      <c r="D23" s="5">
        <v>269</v>
      </c>
      <c r="E23" s="5">
        <v>688.51</v>
      </c>
      <c r="F23" s="3">
        <v>161</v>
      </c>
      <c r="G23" s="5">
        <v>81</v>
      </c>
      <c r="H23" s="5">
        <v>27</v>
      </c>
      <c r="I23" s="57">
        <v>413</v>
      </c>
      <c r="J23" s="5">
        <v>207</v>
      </c>
      <c r="K23" s="5">
        <v>69</v>
      </c>
      <c r="L23" s="60">
        <v>108</v>
      </c>
      <c r="M23" s="62">
        <v>275.51</v>
      </c>
    </row>
    <row r="24" spans="1:13" x14ac:dyDescent="0.25">
      <c r="A24" s="50" t="s">
        <v>2649</v>
      </c>
      <c r="B24" s="50" t="s">
        <v>2650</v>
      </c>
      <c r="C24" s="50" t="s">
        <v>211</v>
      </c>
      <c r="D24" s="5">
        <v>4229</v>
      </c>
      <c r="E24" s="5">
        <v>9651.3900000000012</v>
      </c>
      <c r="F24" s="3">
        <v>2537</v>
      </c>
      <c r="G24" s="5">
        <v>1269</v>
      </c>
      <c r="H24" s="5">
        <v>423</v>
      </c>
      <c r="I24" s="57">
        <v>5791</v>
      </c>
      <c r="J24" s="5">
        <v>2895</v>
      </c>
      <c r="K24" s="5">
        <v>965</v>
      </c>
      <c r="L24" s="60">
        <v>1692</v>
      </c>
      <c r="M24" s="62">
        <v>3860.3900000000012</v>
      </c>
    </row>
    <row r="25" spans="1:13" x14ac:dyDescent="0.25">
      <c r="A25" s="50" t="s">
        <v>2651</v>
      </c>
      <c r="B25" s="50" t="s">
        <v>2652</v>
      </c>
      <c r="C25" s="50" t="s">
        <v>123</v>
      </c>
      <c r="D25" s="5">
        <v>4644</v>
      </c>
      <c r="E25" s="5">
        <v>15185.87999999999</v>
      </c>
      <c r="F25" s="3">
        <v>2786</v>
      </c>
      <c r="G25" s="5">
        <v>1393</v>
      </c>
      <c r="H25" s="5">
        <v>464</v>
      </c>
      <c r="I25" s="57">
        <v>9112</v>
      </c>
      <c r="J25" s="5">
        <v>4556</v>
      </c>
      <c r="K25" s="5">
        <v>1519</v>
      </c>
      <c r="L25" s="60">
        <v>1858</v>
      </c>
      <c r="M25" s="62">
        <v>6073.8799999999901</v>
      </c>
    </row>
    <row r="26" spans="1:13" x14ac:dyDescent="0.25">
      <c r="A26" s="50" t="s">
        <v>2653</v>
      </c>
      <c r="B26" s="50" t="s">
        <v>2654</v>
      </c>
      <c r="C26" s="50" t="s">
        <v>123</v>
      </c>
      <c r="D26" s="5">
        <v>2166</v>
      </c>
      <c r="E26" s="5">
        <v>11111.58</v>
      </c>
      <c r="F26" s="3">
        <v>1300</v>
      </c>
      <c r="G26" s="5">
        <v>650</v>
      </c>
      <c r="H26" s="5">
        <v>217</v>
      </c>
      <c r="I26" s="57">
        <v>6667</v>
      </c>
      <c r="J26" s="5">
        <v>3333</v>
      </c>
      <c r="K26" s="5">
        <v>1111</v>
      </c>
      <c r="L26" s="60">
        <v>866</v>
      </c>
      <c r="M26" s="62">
        <v>4444.58</v>
      </c>
    </row>
    <row r="27" spans="1:13" x14ac:dyDescent="0.25">
      <c r="A27" s="50" t="s">
        <v>2655</v>
      </c>
      <c r="B27" s="50" t="s">
        <v>2656</v>
      </c>
      <c r="C27" s="50" t="s">
        <v>2657</v>
      </c>
      <c r="D27" s="5">
        <v>2927</v>
      </c>
      <c r="E27" s="5">
        <v>5649.1099999999979</v>
      </c>
      <c r="F27" s="3">
        <v>1756</v>
      </c>
      <c r="G27" s="5">
        <v>878</v>
      </c>
      <c r="H27" s="5">
        <v>293</v>
      </c>
      <c r="I27" s="57">
        <v>3389</v>
      </c>
      <c r="J27" s="5">
        <v>1695</v>
      </c>
      <c r="K27" s="5">
        <v>565</v>
      </c>
      <c r="L27" s="60">
        <v>1171</v>
      </c>
      <c r="M27" s="62">
        <v>2260.1099999999979</v>
      </c>
    </row>
    <row r="28" spans="1:13" x14ac:dyDescent="0.25">
      <c r="A28" s="50" t="s">
        <v>2658</v>
      </c>
      <c r="B28" s="50" t="s">
        <v>2659</v>
      </c>
      <c r="C28" s="50" t="s">
        <v>211</v>
      </c>
      <c r="D28" s="5">
        <v>632</v>
      </c>
      <c r="E28" s="5">
        <v>2047.6800000000003</v>
      </c>
      <c r="F28" s="3">
        <v>379</v>
      </c>
      <c r="G28" s="5">
        <v>190</v>
      </c>
      <c r="H28" s="5">
        <v>63</v>
      </c>
      <c r="I28" s="57">
        <v>1229</v>
      </c>
      <c r="J28" s="5">
        <v>614</v>
      </c>
      <c r="K28" s="5">
        <v>205</v>
      </c>
      <c r="L28" s="60">
        <v>253</v>
      </c>
      <c r="M28" s="62">
        <v>818.68000000000029</v>
      </c>
    </row>
    <row r="29" spans="1:13" x14ac:dyDescent="0.25">
      <c r="A29" s="50" t="s">
        <v>2660</v>
      </c>
      <c r="B29" s="50" t="s">
        <v>2661</v>
      </c>
      <c r="C29" s="50" t="s">
        <v>110</v>
      </c>
      <c r="D29" s="5">
        <v>2115</v>
      </c>
      <c r="E29" s="5">
        <v>4568.4000000000015</v>
      </c>
      <c r="F29" s="3">
        <v>1269</v>
      </c>
      <c r="G29" s="5">
        <v>635</v>
      </c>
      <c r="H29" s="5">
        <v>212</v>
      </c>
      <c r="I29" s="57">
        <v>2741</v>
      </c>
      <c r="J29" s="5">
        <v>1371</v>
      </c>
      <c r="K29" s="5">
        <v>457</v>
      </c>
      <c r="L29" s="60">
        <v>846</v>
      </c>
      <c r="M29" s="62">
        <v>1827.4000000000015</v>
      </c>
    </row>
    <row r="30" spans="1:13" x14ac:dyDescent="0.25">
      <c r="A30" s="50" t="s">
        <v>2662</v>
      </c>
      <c r="B30" s="50" t="s">
        <v>2663</v>
      </c>
      <c r="C30" s="50" t="s">
        <v>110</v>
      </c>
      <c r="D30" s="5">
        <v>4319</v>
      </c>
      <c r="E30" s="5">
        <v>12481.910000000003</v>
      </c>
      <c r="F30" s="3">
        <v>2591</v>
      </c>
      <c r="G30" s="5">
        <v>1296</v>
      </c>
      <c r="H30" s="5">
        <v>432</v>
      </c>
      <c r="I30" s="57">
        <v>7489</v>
      </c>
      <c r="J30" s="5">
        <v>3745</v>
      </c>
      <c r="K30" s="5">
        <v>1248</v>
      </c>
      <c r="L30" s="60">
        <v>1728</v>
      </c>
      <c r="M30" s="62">
        <v>4992.9100000000035</v>
      </c>
    </row>
    <row r="31" spans="1:13" x14ac:dyDescent="0.25">
      <c r="A31" s="50" t="s">
        <v>2664</v>
      </c>
      <c r="B31" s="50" t="s">
        <v>2665</v>
      </c>
      <c r="C31" s="50" t="s">
        <v>208</v>
      </c>
      <c r="D31" s="5">
        <v>63</v>
      </c>
      <c r="E31" s="5">
        <v>168.84</v>
      </c>
      <c r="F31" s="3">
        <v>38</v>
      </c>
      <c r="G31" s="5">
        <v>19</v>
      </c>
      <c r="H31" s="5">
        <v>6</v>
      </c>
      <c r="I31" s="57">
        <v>101</v>
      </c>
      <c r="J31" s="5">
        <v>51</v>
      </c>
      <c r="K31" s="5">
        <v>17</v>
      </c>
      <c r="L31" s="60">
        <v>25</v>
      </c>
      <c r="M31" s="62">
        <v>67.84</v>
      </c>
    </row>
    <row r="32" spans="1:13" x14ac:dyDescent="0.25">
      <c r="A32" s="50" t="s">
        <v>2666</v>
      </c>
      <c r="B32" s="50" t="s">
        <v>2667</v>
      </c>
      <c r="C32" s="50" t="s">
        <v>133</v>
      </c>
      <c r="D32" s="5">
        <v>146</v>
      </c>
      <c r="E32" s="5">
        <v>1445.4000000000005</v>
      </c>
      <c r="F32" s="3">
        <v>88</v>
      </c>
      <c r="G32" s="5">
        <v>44</v>
      </c>
      <c r="H32" s="5">
        <v>15</v>
      </c>
      <c r="I32" s="57">
        <v>867</v>
      </c>
      <c r="J32" s="5">
        <v>434</v>
      </c>
      <c r="K32" s="5">
        <v>145</v>
      </c>
      <c r="L32" s="60">
        <v>58</v>
      </c>
      <c r="M32" s="62">
        <v>578.40000000000055</v>
      </c>
    </row>
    <row r="33" spans="1:13" x14ac:dyDescent="0.25">
      <c r="A33" s="50" t="s">
        <v>2668</v>
      </c>
      <c r="B33" s="50" t="s">
        <v>2669</v>
      </c>
      <c r="C33" s="50" t="s">
        <v>22</v>
      </c>
      <c r="D33" s="5">
        <v>216</v>
      </c>
      <c r="E33" s="5">
        <v>1267.6799999999998</v>
      </c>
      <c r="F33" s="3">
        <v>130</v>
      </c>
      <c r="G33" s="5">
        <v>65</v>
      </c>
      <c r="H33" s="5">
        <v>22</v>
      </c>
      <c r="I33" s="57">
        <v>761</v>
      </c>
      <c r="J33" s="5">
        <v>380</v>
      </c>
      <c r="K33" s="5">
        <v>127</v>
      </c>
      <c r="L33" s="60">
        <v>86</v>
      </c>
      <c r="M33" s="62">
        <v>506.67999999999984</v>
      </c>
    </row>
    <row r="34" spans="1:13" x14ac:dyDescent="0.25">
      <c r="A34" s="50" t="s">
        <v>2670</v>
      </c>
      <c r="B34" s="50" t="s">
        <v>2671</v>
      </c>
      <c r="C34" s="50" t="s">
        <v>588</v>
      </c>
      <c r="D34" s="5">
        <v>47</v>
      </c>
      <c r="E34" s="5">
        <v>9828.1700000000019</v>
      </c>
      <c r="F34" s="3">
        <v>28</v>
      </c>
      <c r="G34" s="5">
        <v>14</v>
      </c>
      <c r="H34" s="5">
        <v>5</v>
      </c>
      <c r="I34" s="57">
        <v>5897</v>
      </c>
      <c r="J34" s="5">
        <v>2948</v>
      </c>
      <c r="K34" s="5">
        <v>983</v>
      </c>
      <c r="L34" s="60">
        <v>19</v>
      </c>
      <c r="M34" s="62">
        <v>3931.1700000000019</v>
      </c>
    </row>
    <row r="35" spans="1:13" x14ac:dyDescent="0.25">
      <c r="A35" s="50" t="s">
        <v>2672</v>
      </c>
      <c r="B35" s="50" t="s">
        <v>2673</v>
      </c>
      <c r="C35" s="50" t="s">
        <v>211</v>
      </c>
      <c r="D35" s="5">
        <v>127</v>
      </c>
      <c r="E35" s="5">
        <v>356.87</v>
      </c>
      <c r="F35" s="3">
        <v>76</v>
      </c>
      <c r="G35" s="5">
        <v>38</v>
      </c>
      <c r="H35" s="5">
        <v>13</v>
      </c>
      <c r="I35" s="57">
        <v>214</v>
      </c>
      <c r="J35" s="5">
        <v>107</v>
      </c>
      <c r="K35" s="5">
        <v>36</v>
      </c>
      <c r="L35" s="60">
        <v>51</v>
      </c>
      <c r="M35" s="62">
        <v>142.87</v>
      </c>
    </row>
    <row r="36" spans="1:13" x14ac:dyDescent="0.25">
      <c r="A36" s="50" t="s">
        <v>2674</v>
      </c>
      <c r="B36" s="50" t="s">
        <v>2675</v>
      </c>
      <c r="C36" s="50" t="s">
        <v>110</v>
      </c>
      <c r="D36" s="5">
        <v>1528</v>
      </c>
      <c r="E36" s="5">
        <v>7074.6399999999949</v>
      </c>
      <c r="F36" s="3">
        <v>917</v>
      </c>
      <c r="G36" s="5">
        <v>458</v>
      </c>
      <c r="H36" s="5">
        <v>153</v>
      </c>
      <c r="I36" s="57">
        <v>4245</v>
      </c>
      <c r="J36" s="5">
        <v>2122</v>
      </c>
      <c r="K36" s="5">
        <v>707</v>
      </c>
      <c r="L36" s="60">
        <v>611</v>
      </c>
      <c r="M36" s="62">
        <v>2829.6399999999949</v>
      </c>
    </row>
    <row r="37" spans="1:13" x14ac:dyDescent="0.25">
      <c r="A37" s="50" t="s">
        <v>2676</v>
      </c>
      <c r="B37" s="50" t="s">
        <v>2677</v>
      </c>
      <c r="C37" s="50" t="s">
        <v>110</v>
      </c>
      <c r="D37" s="5">
        <v>386</v>
      </c>
      <c r="E37" s="5">
        <v>1084.6600000000001</v>
      </c>
      <c r="F37" s="3">
        <v>232</v>
      </c>
      <c r="G37" s="5">
        <v>116</v>
      </c>
      <c r="H37" s="5">
        <v>39</v>
      </c>
      <c r="I37" s="57">
        <v>651</v>
      </c>
      <c r="J37" s="5">
        <v>325</v>
      </c>
      <c r="K37" s="5">
        <v>108</v>
      </c>
      <c r="L37" s="60">
        <v>154</v>
      </c>
      <c r="M37" s="62">
        <v>433.66000000000008</v>
      </c>
    </row>
    <row r="38" spans="1:13" x14ac:dyDescent="0.25">
      <c r="A38" s="50" t="s">
        <v>2678</v>
      </c>
      <c r="B38" s="50" t="s">
        <v>2679</v>
      </c>
      <c r="C38" s="50" t="s">
        <v>2680</v>
      </c>
      <c r="D38" s="5">
        <v>39</v>
      </c>
      <c r="E38" s="5">
        <v>274.19</v>
      </c>
      <c r="F38" s="3">
        <v>23</v>
      </c>
      <c r="G38" s="5">
        <v>12</v>
      </c>
      <c r="H38" s="5">
        <v>4</v>
      </c>
      <c r="I38" s="57">
        <v>165</v>
      </c>
      <c r="J38" s="5">
        <v>82</v>
      </c>
      <c r="K38" s="5">
        <v>27</v>
      </c>
      <c r="L38" s="60">
        <v>16</v>
      </c>
      <c r="M38" s="62">
        <v>109.19</v>
      </c>
    </row>
    <row r="39" spans="1:13" x14ac:dyDescent="0.25">
      <c r="A39" s="50" t="s">
        <v>2681</v>
      </c>
      <c r="B39" s="50" t="s">
        <v>2682</v>
      </c>
      <c r="C39" s="50" t="s">
        <v>2683</v>
      </c>
      <c r="D39" s="5">
        <v>144</v>
      </c>
      <c r="E39" s="5">
        <v>747.36</v>
      </c>
      <c r="F39" s="3">
        <v>86</v>
      </c>
      <c r="G39" s="5">
        <v>43</v>
      </c>
      <c r="H39" s="5">
        <v>14</v>
      </c>
      <c r="I39" s="57">
        <v>448</v>
      </c>
      <c r="J39" s="5">
        <v>224</v>
      </c>
      <c r="K39" s="5">
        <v>75</v>
      </c>
      <c r="L39" s="60">
        <v>58</v>
      </c>
      <c r="M39" s="62">
        <v>299.36</v>
      </c>
    </row>
    <row r="40" spans="1:13" x14ac:dyDescent="0.25">
      <c r="A40" s="50" t="s">
        <v>2686</v>
      </c>
      <c r="B40" s="50" t="s">
        <v>2687</v>
      </c>
      <c r="C40" s="50" t="s">
        <v>110</v>
      </c>
      <c r="D40" s="5">
        <v>1112</v>
      </c>
      <c r="E40" s="5">
        <v>7528.239999999998</v>
      </c>
      <c r="F40" s="3">
        <v>667</v>
      </c>
      <c r="G40" s="5">
        <v>334</v>
      </c>
      <c r="H40" s="5">
        <v>111</v>
      </c>
      <c r="I40" s="57">
        <v>4517</v>
      </c>
      <c r="J40" s="5">
        <v>2258</v>
      </c>
      <c r="K40" s="5">
        <v>753</v>
      </c>
      <c r="L40" s="60">
        <v>445</v>
      </c>
      <c r="M40" s="62">
        <v>3011.239999999998</v>
      </c>
    </row>
    <row r="41" spans="1:13" x14ac:dyDescent="0.25">
      <c r="A41" s="50" t="s">
        <v>2688</v>
      </c>
      <c r="B41" s="50" t="s">
        <v>2689</v>
      </c>
      <c r="C41" s="50" t="s">
        <v>211</v>
      </c>
      <c r="D41" s="5">
        <v>355</v>
      </c>
      <c r="E41" s="5">
        <v>965.59999999999991</v>
      </c>
      <c r="F41" s="3">
        <v>213</v>
      </c>
      <c r="G41" s="5">
        <v>107</v>
      </c>
      <c r="H41" s="5">
        <v>36</v>
      </c>
      <c r="I41" s="57">
        <v>579</v>
      </c>
      <c r="J41" s="5">
        <v>290</v>
      </c>
      <c r="K41" s="5">
        <v>97</v>
      </c>
      <c r="L41" s="60">
        <v>142</v>
      </c>
      <c r="M41" s="62">
        <v>386.59999999999991</v>
      </c>
    </row>
    <row r="42" spans="1:13" x14ac:dyDescent="0.25">
      <c r="A42" s="50" t="s">
        <v>2690</v>
      </c>
      <c r="B42" s="50" t="s">
        <v>2691</v>
      </c>
      <c r="C42" s="50" t="s">
        <v>51</v>
      </c>
      <c r="D42" s="5">
        <v>11295</v>
      </c>
      <c r="E42" s="5">
        <v>38741.850000000028</v>
      </c>
      <c r="F42" s="3">
        <v>6777</v>
      </c>
      <c r="G42" s="5">
        <v>3389</v>
      </c>
      <c r="H42" s="5">
        <v>1130</v>
      </c>
      <c r="I42" s="57">
        <v>23245</v>
      </c>
      <c r="J42" s="5">
        <v>11623</v>
      </c>
      <c r="K42" s="5">
        <v>3874</v>
      </c>
      <c r="L42" s="60">
        <v>4518</v>
      </c>
      <c r="M42" s="62">
        <v>15496.850000000028</v>
      </c>
    </row>
    <row r="43" spans="1:13" x14ac:dyDescent="0.25">
      <c r="A43" s="50" t="s">
        <v>2692</v>
      </c>
      <c r="B43" s="50" t="s">
        <v>2693</v>
      </c>
      <c r="C43" s="50" t="s">
        <v>775</v>
      </c>
      <c r="D43" s="5">
        <v>222</v>
      </c>
      <c r="E43" s="5">
        <v>1933.98</v>
      </c>
      <c r="F43" s="3">
        <v>133</v>
      </c>
      <c r="G43" s="5">
        <v>67</v>
      </c>
      <c r="H43" s="5">
        <v>22</v>
      </c>
      <c r="I43" s="57">
        <v>1160</v>
      </c>
      <c r="J43" s="5">
        <v>580</v>
      </c>
      <c r="K43" s="5">
        <v>193</v>
      </c>
      <c r="L43" s="60">
        <v>89</v>
      </c>
      <c r="M43" s="62">
        <v>773.98</v>
      </c>
    </row>
    <row r="44" spans="1:13" x14ac:dyDescent="0.25">
      <c r="A44" s="50" t="s">
        <v>2694</v>
      </c>
      <c r="B44" s="50" t="s">
        <v>2695</v>
      </c>
      <c r="C44" s="50" t="s">
        <v>531</v>
      </c>
      <c r="D44" s="5">
        <v>1234</v>
      </c>
      <c r="E44" s="5">
        <v>3023.3000000000006</v>
      </c>
      <c r="F44" s="3">
        <v>740</v>
      </c>
      <c r="G44" s="5">
        <v>370</v>
      </c>
      <c r="H44" s="5">
        <v>123</v>
      </c>
      <c r="I44" s="57">
        <v>1814</v>
      </c>
      <c r="J44" s="5">
        <v>907</v>
      </c>
      <c r="K44" s="5">
        <v>302</v>
      </c>
      <c r="L44" s="60">
        <v>494</v>
      </c>
      <c r="M44" s="62">
        <v>1209.3000000000006</v>
      </c>
    </row>
    <row r="45" spans="1:13" x14ac:dyDescent="0.25">
      <c r="A45" s="50" t="s">
        <v>2696</v>
      </c>
      <c r="B45" s="50" t="s">
        <v>2697</v>
      </c>
      <c r="C45" s="50" t="s">
        <v>496</v>
      </c>
      <c r="D45" s="5">
        <v>726</v>
      </c>
      <c r="E45" s="5">
        <v>3637.2599999999984</v>
      </c>
      <c r="F45" s="3">
        <v>436</v>
      </c>
      <c r="G45" s="5">
        <v>218</v>
      </c>
      <c r="H45" s="5">
        <v>73</v>
      </c>
      <c r="I45" s="57">
        <v>2182</v>
      </c>
      <c r="J45" s="5">
        <v>1091</v>
      </c>
      <c r="K45" s="5">
        <v>364</v>
      </c>
      <c r="L45" s="60">
        <v>290</v>
      </c>
      <c r="M45" s="62">
        <v>1455.2599999999984</v>
      </c>
    </row>
    <row r="46" spans="1:13" x14ac:dyDescent="0.25">
      <c r="A46" s="50" t="s">
        <v>2698</v>
      </c>
      <c r="B46" s="50" t="s">
        <v>2699</v>
      </c>
      <c r="C46" s="50" t="s">
        <v>496</v>
      </c>
      <c r="D46" s="5">
        <v>461</v>
      </c>
      <c r="E46" s="5">
        <v>2411.0300000000002</v>
      </c>
      <c r="F46" s="3">
        <v>277</v>
      </c>
      <c r="G46" s="5">
        <v>138</v>
      </c>
      <c r="H46" s="5">
        <v>46</v>
      </c>
      <c r="I46" s="57">
        <v>1447</v>
      </c>
      <c r="J46" s="5">
        <v>723</v>
      </c>
      <c r="K46" s="5">
        <v>241</v>
      </c>
      <c r="L46" s="60">
        <v>184</v>
      </c>
      <c r="M46" s="62">
        <v>964.0300000000002</v>
      </c>
    </row>
    <row r="47" spans="1:13" x14ac:dyDescent="0.25">
      <c r="A47" s="50" t="s">
        <v>2700</v>
      </c>
      <c r="B47" s="50" t="s">
        <v>2701</v>
      </c>
      <c r="C47" s="50" t="s">
        <v>51</v>
      </c>
      <c r="D47" s="5">
        <v>293</v>
      </c>
      <c r="E47" s="5">
        <v>1622.3999999999999</v>
      </c>
      <c r="F47" s="3">
        <v>176</v>
      </c>
      <c r="G47" s="5">
        <v>88</v>
      </c>
      <c r="H47" s="5">
        <v>29</v>
      </c>
      <c r="I47" s="57">
        <v>973</v>
      </c>
      <c r="J47" s="5">
        <v>487</v>
      </c>
      <c r="K47" s="5">
        <v>162</v>
      </c>
      <c r="L47" s="60">
        <v>117</v>
      </c>
      <c r="M47" s="62">
        <v>649.39999999999986</v>
      </c>
    </row>
    <row r="48" spans="1:13" x14ac:dyDescent="0.25">
      <c r="A48" s="50" t="s">
        <v>2702</v>
      </c>
      <c r="B48" s="50" t="s">
        <v>2703</v>
      </c>
      <c r="C48" s="50" t="s">
        <v>51</v>
      </c>
      <c r="D48" s="5">
        <v>287</v>
      </c>
      <c r="E48" s="5">
        <v>2611.6999999999998</v>
      </c>
      <c r="F48" s="3">
        <v>172</v>
      </c>
      <c r="G48" s="5">
        <v>86</v>
      </c>
      <c r="H48" s="5">
        <v>29</v>
      </c>
      <c r="I48" s="57">
        <v>1567</v>
      </c>
      <c r="J48" s="5">
        <v>784</v>
      </c>
      <c r="K48" s="5">
        <v>261</v>
      </c>
      <c r="L48" s="60">
        <v>115</v>
      </c>
      <c r="M48" s="62">
        <v>1044.6999999999998</v>
      </c>
    </row>
    <row r="49" spans="1:13" x14ac:dyDescent="0.25">
      <c r="A49" s="50" t="s">
        <v>2704</v>
      </c>
      <c r="B49" s="50" t="s">
        <v>2705</v>
      </c>
      <c r="C49" s="50" t="s">
        <v>51</v>
      </c>
      <c r="D49" s="5">
        <v>52</v>
      </c>
      <c r="E49" s="5">
        <v>169</v>
      </c>
      <c r="F49" s="3">
        <v>31</v>
      </c>
      <c r="G49" s="5">
        <v>16</v>
      </c>
      <c r="H49" s="5">
        <v>5</v>
      </c>
      <c r="I49" s="57">
        <v>101</v>
      </c>
      <c r="J49" s="5">
        <v>51</v>
      </c>
      <c r="K49" s="5">
        <v>17</v>
      </c>
      <c r="L49" s="60">
        <v>21</v>
      </c>
      <c r="M49" s="62">
        <v>68</v>
      </c>
    </row>
    <row r="50" spans="1:13" x14ac:dyDescent="0.25">
      <c r="A50" s="50" t="s">
        <v>2706</v>
      </c>
      <c r="B50" s="50" t="s">
        <v>2707</v>
      </c>
      <c r="C50" s="50" t="s">
        <v>51</v>
      </c>
      <c r="D50" s="5">
        <v>32870</v>
      </c>
      <c r="E50" s="5">
        <v>116359.79999999978</v>
      </c>
      <c r="F50" s="3">
        <v>19722</v>
      </c>
      <c r="G50" s="5">
        <v>9861</v>
      </c>
      <c r="H50" s="5">
        <v>3287</v>
      </c>
      <c r="I50" s="57">
        <v>69816</v>
      </c>
      <c r="J50" s="5">
        <v>34908</v>
      </c>
      <c r="K50" s="5">
        <v>11636</v>
      </c>
      <c r="L50" s="60">
        <v>13148</v>
      </c>
      <c r="M50" s="62">
        <v>46543.799999999785</v>
      </c>
    </row>
    <row r="51" spans="1:13" x14ac:dyDescent="0.25">
      <c r="A51" s="50" t="s">
        <v>2708</v>
      </c>
      <c r="B51" s="50" t="s">
        <v>2709</v>
      </c>
      <c r="C51" s="50" t="s">
        <v>211</v>
      </c>
      <c r="D51" s="5">
        <v>185</v>
      </c>
      <c r="E51" s="5">
        <v>1714.95</v>
      </c>
      <c r="F51" s="3">
        <v>111</v>
      </c>
      <c r="G51" s="5">
        <v>56</v>
      </c>
      <c r="H51" s="5">
        <v>19</v>
      </c>
      <c r="I51" s="57">
        <v>1029</v>
      </c>
      <c r="J51" s="5">
        <v>514</v>
      </c>
      <c r="K51" s="5">
        <v>171</v>
      </c>
      <c r="L51" s="60">
        <v>74</v>
      </c>
      <c r="M51" s="62">
        <v>685.95</v>
      </c>
    </row>
    <row r="52" spans="1:13" x14ac:dyDescent="0.25">
      <c r="A52" s="50" t="s">
        <v>2710</v>
      </c>
      <c r="B52" s="50" t="s">
        <v>2711</v>
      </c>
      <c r="C52" s="50" t="s">
        <v>248</v>
      </c>
      <c r="D52" s="5">
        <v>5</v>
      </c>
      <c r="E52" s="5">
        <v>297.27</v>
      </c>
      <c r="F52" s="3">
        <v>3</v>
      </c>
      <c r="G52" s="5">
        <v>2</v>
      </c>
      <c r="H52" s="5">
        <v>1</v>
      </c>
      <c r="I52" s="57">
        <v>178</v>
      </c>
      <c r="J52" s="5">
        <v>89</v>
      </c>
      <c r="K52" s="5">
        <v>30</v>
      </c>
      <c r="L52" s="60">
        <v>2</v>
      </c>
      <c r="M52" s="62">
        <v>119.26999999999998</v>
      </c>
    </row>
    <row r="53" spans="1:13" x14ac:dyDescent="0.25">
      <c r="A53" s="50" t="s">
        <v>2712</v>
      </c>
      <c r="B53" s="50" t="s">
        <v>2713</v>
      </c>
      <c r="C53" s="50" t="s">
        <v>51</v>
      </c>
      <c r="D53" s="5">
        <v>196</v>
      </c>
      <c r="E53" s="5">
        <v>1364.1599999999999</v>
      </c>
      <c r="F53" s="3">
        <v>118</v>
      </c>
      <c r="G53" s="5">
        <v>59</v>
      </c>
      <c r="H53" s="5">
        <v>20</v>
      </c>
      <c r="I53" s="57">
        <v>818</v>
      </c>
      <c r="J53" s="5">
        <v>409</v>
      </c>
      <c r="K53" s="5">
        <v>136</v>
      </c>
      <c r="L53" s="60">
        <v>78</v>
      </c>
      <c r="M53" s="62">
        <v>546.15999999999985</v>
      </c>
    </row>
    <row r="54" spans="1:13" x14ac:dyDescent="0.25">
      <c r="A54" s="50" t="s">
        <v>2714</v>
      </c>
      <c r="B54" s="50" t="s">
        <v>2715</v>
      </c>
      <c r="C54" s="50" t="s">
        <v>51</v>
      </c>
      <c r="D54" s="5">
        <v>936</v>
      </c>
      <c r="E54" s="5">
        <v>3033.7100000000005</v>
      </c>
      <c r="F54" s="3">
        <v>562</v>
      </c>
      <c r="G54" s="5">
        <v>281</v>
      </c>
      <c r="H54" s="5">
        <v>94</v>
      </c>
      <c r="I54" s="57">
        <v>1820</v>
      </c>
      <c r="J54" s="5">
        <v>910</v>
      </c>
      <c r="K54" s="5">
        <v>303</v>
      </c>
      <c r="L54" s="60">
        <v>374</v>
      </c>
      <c r="M54" s="62">
        <v>1213.7100000000005</v>
      </c>
    </row>
    <row r="55" spans="1:13" x14ac:dyDescent="0.25">
      <c r="A55" s="50" t="s">
        <v>2716</v>
      </c>
      <c r="B55" s="50" t="s">
        <v>2717</v>
      </c>
      <c r="C55" s="50" t="s">
        <v>133</v>
      </c>
      <c r="D55" s="5">
        <v>18</v>
      </c>
      <c r="E55" s="5">
        <v>136.43</v>
      </c>
      <c r="F55" s="3">
        <v>11</v>
      </c>
      <c r="G55" s="5">
        <v>5</v>
      </c>
      <c r="H55" s="5">
        <v>2</v>
      </c>
      <c r="I55" s="57">
        <v>82</v>
      </c>
      <c r="J55" s="5">
        <v>41</v>
      </c>
      <c r="K55" s="5">
        <v>14</v>
      </c>
      <c r="L55" s="60">
        <v>7</v>
      </c>
      <c r="M55" s="62">
        <v>54.430000000000007</v>
      </c>
    </row>
    <row r="56" spans="1:13" x14ac:dyDescent="0.25">
      <c r="A56" s="50" t="s">
        <v>2718</v>
      </c>
      <c r="B56" s="50" t="s">
        <v>2719</v>
      </c>
      <c r="C56" s="50" t="s">
        <v>637</v>
      </c>
      <c r="D56" s="5">
        <v>19</v>
      </c>
      <c r="E56" s="5">
        <v>76.949999999999989</v>
      </c>
      <c r="F56" s="3">
        <v>11</v>
      </c>
      <c r="G56" s="5">
        <v>6</v>
      </c>
      <c r="H56" s="5">
        <v>2</v>
      </c>
      <c r="I56" s="57">
        <v>46</v>
      </c>
      <c r="J56" s="5">
        <v>23</v>
      </c>
      <c r="K56" s="5">
        <v>8</v>
      </c>
      <c r="L56" s="60">
        <v>8</v>
      </c>
      <c r="M56" s="62">
        <v>30.949999999999989</v>
      </c>
    </row>
    <row r="57" spans="1:13" x14ac:dyDescent="0.25">
      <c r="A57" s="50" t="s">
        <v>2720</v>
      </c>
      <c r="B57" s="50" t="s">
        <v>2721</v>
      </c>
      <c r="C57" s="50" t="s">
        <v>637</v>
      </c>
      <c r="D57" s="5">
        <v>11</v>
      </c>
      <c r="E57" s="5">
        <v>71.940000000000012</v>
      </c>
      <c r="F57" s="3">
        <v>7</v>
      </c>
      <c r="G57" s="5">
        <v>3</v>
      </c>
      <c r="H57" s="5">
        <v>1</v>
      </c>
      <c r="I57" s="57">
        <v>43</v>
      </c>
      <c r="J57" s="5">
        <v>22</v>
      </c>
      <c r="K57" s="5">
        <v>7</v>
      </c>
      <c r="L57" s="60">
        <v>4</v>
      </c>
      <c r="M57" s="62">
        <v>28.940000000000012</v>
      </c>
    </row>
    <row r="58" spans="1:13" x14ac:dyDescent="0.25">
      <c r="A58" s="52">
        <v>107654</v>
      </c>
      <c r="B58" s="50" t="s">
        <v>2722</v>
      </c>
      <c r="C58" s="50" t="s">
        <v>588</v>
      </c>
      <c r="D58" s="5">
        <v>1048</v>
      </c>
      <c r="E58" s="5">
        <v>166467.17999999988</v>
      </c>
      <c r="F58" s="3">
        <v>629</v>
      </c>
      <c r="G58" s="5">
        <v>314</v>
      </c>
      <c r="H58" s="5">
        <v>105</v>
      </c>
      <c r="I58" s="57">
        <v>99880</v>
      </c>
      <c r="J58" s="5">
        <v>49940</v>
      </c>
      <c r="K58" s="5">
        <v>16647</v>
      </c>
      <c r="L58" s="60">
        <v>419</v>
      </c>
      <c r="M58" s="62">
        <v>66587.179999999877</v>
      </c>
    </row>
    <row r="59" spans="1:13" x14ac:dyDescent="0.25">
      <c r="A59" s="47" t="s">
        <v>461</v>
      </c>
      <c r="B59" s="47"/>
      <c r="C59" s="47"/>
      <c r="D59" s="48">
        <v>95238</v>
      </c>
      <c r="E59" s="48">
        <v>553577.32999999961</v>
      </c>
      <c r="F59" s="58">
        <v>57144</v>
      </c>
      <c r="G59" s="48">
        <v>28576</v>
      </c>
      <c r="H59" s="48">
        <v>9529</v>
      </c>
      <c r="I59" s="55">
        <v>332142</v>
      </c>
      <c r="J59" s="48">
        <v>166072</v>
      </c>
      <c r="K59" s="48">
        <v>55358</v>
      </c>
      <c r="L59" s="65">
        <v>38094</v>
      </c>
      <c r="M59" s="63">
        <v>221435.32999999961</v>
      </c>
    </row>
  </sheetData>
  <pageMargins left="0.7" right="0.7" top="0.75" bottom="0.75" header="0.3" footer="0.3"/>
  <ignoredErrors>
    <ignoredError sqref="A2:A59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4EF2F-3275-4083-82FD-9AB274C30604}">
  <dimension ref="A1:M508"/>
  <sheetViews>
    <sheetView workbookViewId="0"/>
  </sheetViews>
  <sheetFormatPr defaultRowHeight="15" x14ac:dyDescent="0.25"/>
  <cols>
    <col min="2" max="2" width="47.42578125" bestFit="1" customWidth="1"/>
    <col min="3" max="3" width="39.140625" bestFit="1" customWidth="1"/>
    <col min="4" max="5" width="0" hidden="1" customWidth="1"/>
    <col min="6" max="6" width="12" style="59" customWidth="1"/>
    <col min="7" max="8" width="12" style="59" hidden="1" customWidth="1"/>
    <col min="9" max="9" width="12" style="59" customWidth="1"/>
    <col min="10" max="13" width="0" hidden="1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63" t="s">
        <v>4173</v>
      </c>
      <c r="G1" s="64" t="s">
        <v>2</v>
      </c>
      <c r="H1" s="64" t="s">
        <v>10</v>
      </c>
      <c r="I1" s="63" t="s">
        <v>4174</v>
      </c>
      <c r="J1" s="2" t="s">
        <v>3</v>
      </c>
      <c r="K1" s="2" t="s">
        <v>4</v>
      </c>
    </row>
    <row r="2" spans="1:13" x14ac:dyDescent="0.25">
      <c r="A2" s="50" t="s">
        <v>2723</v>
      </c>
      <c r="B2" s="50" t="s">
        <v>2724</v>
      </c>
      <c r="C2" s="50" t="s">
        <v>216</v>
      </c>
      <c r="D2" s="5">
        <v>7403</v>
      </c>
      <c r="E2" s="5">
        <v>13695.55</v>
      </c>
      <c r="F2" s="60">
        <v>4442</v>
      </c>
      <c r="G2" s="61">
        <v>2221</v>
      </c>
      <c r="H2" s="61">
        <v>740</v>
      </c>
      <c r="I2" s="62">
        <v>8217</v>
      </c>
      <c r="J2" s="2">
        <v>4109</v>
      </c>
      <c r="K2" s="2">
        <v>1370</v>
      </c>
      <c r="L2" s="22">
        <v>2961</v>
      </c>
      <c r="M2" s="46">
        <v>5478.5499999999993</v>
      </c>
    </row>
    <row r="3" spans="1:13" x14ac:dyDescent="0.25">
      <c r="A3" s="50" t="s">
        <v>2725</v>
      </c>
      <c r="B3" s="50" t="s">
        <v>2726</v>
      </c>
      <c r="C3" s="50" t="s">
        <v>2332</v>
      </c>
      <c r="D3" s="5">
        <v>53</v>
      </c>
      <c r="E3" s="5">
        <v>335.84000000000003</v>
      </c>
      <c r="F3" s="60">
        <v>32</v>
      </c>
      <c r="G3" s="61">
        <v>16</v>
      </c>
      <c r="H3" s="61">
        <v>5</v>
      </c>
      <c r="I3" s="62">
        <v>202</v>
      </c>
      <c r="J3" s="2">
        <v>101</v>
      </c>
      <c r="K3" s="2">
        <v>34</v>
      </c>
      <c r="L3" s="22">
        <v>21</v>
      </c>
      <c r="M3" s="46">
        <v>133.84000000000003</v>
      </c>
    </row>
    <row r="4" spans="1:13" x14ac:dyDescent="0.25">
      <c r="A4" s="50" t="s">
        <v>2727</v>
      </c>
      <c r="B4" s="50" t="s">
        <v>2728</v>
      </c>
      <c r="C4" s="50" t="s">
        <v>2332</v>
      </c>
      <c r="D4" s="5">
        <v>1</v>
      </c>
      <c r="E4" s="5">
        <v>27.55</v>
      </c>
      <c r="F4" s="60">
        <v>1</v>
      </c>
      <c r="G4" s="61">
        <v>0</v>
      </c>
      <c r="H4" s="61">
        <v>0</v>
      </c>
      <c r="I4" s="62">
        <v>17</v>
      </c>
      <c r="J4" s="2">
        <v>8</v>
      </c>
      <c r="K4" s="2">
        <v>3</v>
      </c>
      <c r="L4" s="22">
        <v>0</v>
      </c>
      <c r="M4" s="46">
        <v>10.55</v>
      </c>
    </row>
    <row r="5" spans="1:13" x14ac:dyDescent="0.25">
      <c r="A5" s="50" t="s">
        <v>2729</v>
      </c>
      <c r="B5" s="50" t="s">
        <v>2730</v>
      </c>
      <c r="C5" s="50" t="s">
        <v>22</v>
      </c>
      <c r="D5" s="5">
        <v>36</v>
      </c>
      <c r="E5" s="5">
        <v>617.4</v>
      </c>
      <c r="F5" s="60">
        <v>22</v>
      </c>
      <c r="G5" s="61">
        <v>11</v>
      </c>
      <c r="H5" s="61">
        <v>4</v>
      </c>
      <c r="I5" s="62">
        <v>370</v>
      </c>
      <c r="J5" s="2">
        <v>185</v>
      </c>
      <c r="K5" s="2">
        <v>62</v>
      </c>
      <c r="L5" s="22">
        <v>14</v>
      </c>
      <c r="M5" s="46">
        <v>247.39999999999998</v>
      </c>
    </row>
    <row r="6" spans="1:13" x14ac:dyDescent="0.25">
      <c r="A6" s="50" t="s">
        <v>2731</v>
      </c>
      <c r="B6" s="50" t="s">
        <v>2732</v>
      </c>
      <c r="C6" s="50" t="s">
        <v>1103</v>
      </c>
      <c r="D6" s="5">
        <v>2637</v>
      </c>
      <c r="E6" s="5">
        <v>7958.4100000000026</v>
      </c>
      <c r="F6" s="60">
        <v>1582</v>
      </c>
      <c r="G6" s="61">
        <v>791</v>
      </c>
      <c r="H6" s="61">
        <v>264</v>
      </c>
      <c r="I6" s="62">
        <v>4775</v>
      </c>
      <c r="J6" s="2">
        <v>2388</v>
      </c>
      <c r="K6" s="2">
        <v>796</v>
      </c>
      <c r="L6" s="22">
        <v>1055</v>
      </c>
      <c r="M6" s="46">
        <v>3183.4100000000026</v>
      </c>
    </row>
    <row r="7" spans="1:13" x14ac:dyDescent="0.25">
      <c r="A7" s="50" t="s">
        <v>2733</v>
      </c>
      <c r="B7" s="50" t="s">
        <v>2734</v>
      </c>
      <c r="C7" s="50" t="s">
        <v>1103</v>
      </c>
      <c r="D7" s="5">
        <v>2235</v>
      </c>
      <c r="E7" s="5">
        <v>7580.8399999999983</v>
      </c>
      <c r="F7" s="60">
        <v>1341</v>
      </c>
      <c r="G7" s="61">
        <v>671</v>
      </c>
      <c r="H7" s="61">
        <v>224</v>
      </c>
      <c r="I7" s="62">
        <v>4549</v>
      </c>
      <c r="J7" s="2">
        <v>2274</v>
      </c>
      <c r="K7" s="2">
        <v>758</v>
      </c>
      <c r="L7" s="22">
        <v>894</v>
      </c>
      <c r="M7" s="46">
        <v>3031.8399999999983</v>
      </c>
    </row>
    <row r="8" spans="1:13" x14ac:dyDescent="0.25">
      <c r="A8" s="50" t="s">
        <v>2735</v>
      </c>
      <c r="B8" s="50" t="s">
        <v>2736</v>
      </c>
      <c r="C8" s="50" t="s">
        <v>2102</v>
      </c>
      <c r="D8" s="5">
        <v>375</v>
      </c>
      <c r="E8" s="5">
        <v>4638.7500000000009</v>
      </c>
      <c r="F8" s="60">
        <v>225</v>
      </c>
      <c r="G8" s="61">
        <v>113</v>
      </c>
      <c r="H8" s="61">
        <v>38</v>
      </c>
      <c r="I8" s="62">
        <v>2783</v>
      </c>
      <c r="J8" s="2">
        <v>1392</v>
      </c>
      <c r="K8" s="2">
        <v>464</v>
      </c>
      <c r="L8" s="22">
        <v>150</v>
      </c>
      <c r="M8" s="46">
        <v>1855.7500000000009</v>
      </c>
    </row>
    <row r="9" spans="1:13" x14ac:dyDescent="0.25">
      <c r="A9" s="50" t="s">
        <v>2737</v>
      </c>
      <c r="B9" s="50" t="s">
        <v>2738</v>
      </c>
      <c r="C9" s="50" t="s">
        <v>71</v>
      </c>
      <c r="D9" s="5">
        <v>61</v>
      </c>
      <c r="E9" s="5">
        <v>663.68</v>
      </c>
      <c r="F9" s="60">
        <v>37</v>
      </c>
      <c r="G9" s="61">
        <v>18</v>
      </c>
      <c r="H9" s="61">
        <v>6</v>
      </c>
      <c r="I9" s="62">
        <v>398</v>
      </c>
      <c r="J9" s="2">
        <v>199</v>
      </c>
      <c r="K9" s="2">
        <v>66</v>
      </c>
      <c r="L9" s="22">
        <v>24</v>
      </c>
      <c r="M9" s="46">
        <v>265.67999999999995</v>
      </c>
    </row>
    <row r="10" spans="1:13" x14ac:dyDescent="0.25">
      <c r="A10" s="50" t="s">
        <v>2739</v>
      </c>
      <c r="B10" s="50" t="s">
        <v>2740</v>
      </c>
      <c r="C10" s="50" t="s">
        <v>71</v>
      </c>
      <c r="D10" s="5">
        <v>66</v>
      </c>
      <c r="E10" s="5">
        <v>1872.42</v>
      </c>
      <c r="F10" s="60">
        <v>40</v>
      </c>
      <c r="G10" s="61">
        <v>20</v>
      </c>
      <c r="H10" s="61">
        <v>7</v>
      </c>
      <c r="I10" s="62">
        <v>1123</v>
      </c>
      <c r="J10" s="2">
        <v>562</v>
      </c>
      <c r="K10" s="2">
        <v>187</v>
      </c>
      <c r="L10" s="22">
        <v>26</v>
      </c>
      <c r="M10" s="46">
        <v>749.42000000000007</v>
      </c>
    </row>
    <row r="11" spans="1:13" x14ac:dyDescent="0.25">
      <c r="A11" s="50" t="s">
        <v>2741</v>
      </c>
      <c r="B11" s="50" t="s">
        <v>2742</v>
      </c>
      <c r="C11" s="50" t="s">
        <v>19</v>
      </c>
      <c r="D11" s="5">
        <v>1460</v>
      </c>
      <c r="E11" s="5">
        <v>3952.37</v>
      </c>
      <c r="F11" s="60">
        <v>876</v>
      </c>
      <c r="G11" s="61">
        <v>438</v>
      </c>
      <c r="H11" s="61">
        <v>146</v>
      </c>
      <c r="I11" s="62">
        <v>2371</v>
      </c>
      <c r="J11" s="2">
        <v>1186</v>
      </c>
      <c r="K11" s="2">
        <v>395</v>
      </c>
      <c r="L11" s="22">
        <v>584</v>
      </c>
      <c r="M11" s="46">
        <v>1581.37</v>
      </c>
    </row>
    <row r="12" spans="1:13" x14ac:dyDescent="0.25">
      <c r="A12" s="50" t="s">
        <v>2743</v>
      </c>
      <c r="B12" s="50" t="s">
        <v>2744</v>
      </c>
      <c r="C12" s="50" t="s">
        <v>22</v>
      </c>
      <c r="D12" s="5">
        <v>22</v>
      </c>
      <c r="E12" s="5">
        <v>417.12000000000006</v>
      </c>
      <c r="F12" s="60">
        <v>13</v>
      </c>
      <c r="G12" s="61">
        <v>7</v>
      </c>
      <c r="H12" s="61">
        <v>2</v>
      </c>
      <c r="I12" s="62">
        <v>250</v>
      </c>
      <c r="J12" s="2">
        <v>125</v>
      </c>
      <c r="K12" s="2">
        <v>42</v>
      </c>
      <c r="L12" s="22">
        <v>9</v>
      </c>
      <c r="M12" s="46">
        <v>167.12000000000006</v>
      </c>
    </row>
    <row r="13" spans="1:13" x14ac:dyDescent="0.25">
      <c r="A13" s="50" t="s">
        <v>2745</v>
      </c>
      <c r="B13" s="50" t="s">
        <v>2746</v>
      </c>
      <c r="C13" s="50" t="s">
        <v>97</v>
      </c>
      <c r="D13" s="5">
        <v>444</v>
      </c>
      <c r="E13" s="5">
        <v>1225.44</v>
      </c>
      <c r="F13" s="60">
        <v>266</v>
      </c>
      <c r="G13" s="61">
        <v>133</v>
      </c>
      <c r="H13" s="61">
        <v>44</v>
      </c>
      <c r="I13" s="62">
        <v>735</v>
      </c>
      <c r="J13" s="2">
        <v>368</v>
      </c>
      <c r="K13" s="2">
        <v>123</v>
      </c>
      <c r="L13" s="22">
        <v>178</v>
      </c>
      <c r="M13" s="46">
        <v>490.44000000000005</v>
      </c>
    </row>
    <row r="14" spans="1:13" x14ac:dyDescent="0.25">
      <c r="A14" s="50" t="s">
        <v>2747</v>
      </c>
      <c r="B14" s="50" t="s">
        <v>2748</v>
      </c>
      <c r="C14" s="50" t="s">
        <v>97</v>
      </c>
      <c r="D14" s="5">
        <v>449</v>
      </c>
      <c r="E14" s="5">
        <v>2289.9000000000005</v>
      </c>
      <c r="F14" s="60">
        <v>269</v>
      </c>
      <c r="G14" s="61">
        <v>135</v>
      </c>
      <c r="H14" s="61">
        <v>45</v>
      </c>
      <c r="I14" s="62">
        <v>1374</v>
      </c>
      <c r="J14" s="2">
        <v>687</v>
      </c>
      <c r="K14" s="2">
        <v>229</v>
      </c>
      <c r="L14" s="22">
        <v>180</v>
      </c>
      <c r="M14" s="46">
        <v>915.90000000000055</v>
      </c>
    </row>
    <row r="15" spans="1:13" x14ac:dyDescent="0.25">
      <c r="A15" s="50" t="s">
        <v>2749</v>
      </c>
      <c r="B15" s="50" t="s">
        <v>2750</v>
      </c>
      <c r="C15" s="50" t="s">
        <v>19</v>
      </c>
      <c r="D15" s="5">
        <v>295</v>
      </c>
      <c r="E15" s="5">
        <v>817.15</v>
      </c>
      <c r="F15" s="60">
        <v>177</v>
      </c>
      <c r="G15" s="61">
        <v>89</v>
      </c>
      <c r="H15" s="61">
        <v>30</v>
      </c>
      <c r="I15" s="62">
        <v>490</v>
      </c>
      <c r="J15" s="2">
        <v>245</v>
      </c>
      <c r="K15" s="2">
        <v>82</v>
      </c>
      <c r="L15" s="22">
        <v>118</v>
      </c>
      <c r="M15" s="46">
        <v>327.14999999999998</v>
      </c>
    </row>
    <row r="16" spans="1:13" x14ac:dyDescent="0.25">
      <c r="A16" s="50" t="s">
        <v>2751</v>
      </c>
      <c r="B16" s="50" t="s">
        <v>2752</v>
      </c>
      <c r="C16" s="50" t="s">
        <v>2753</v>
      </c>
      <c r="D16" s="5">
        <v>646</v>
      </c>
      <c r="E16" s="5">
        <v>4617.41</v>
      </c>
      <c r="F16" s="60">
        <v>388</v>
      </c>
      <c r="G16" s="61">
        <v>194</v>
      </c>
      <c r="H16" s="61">
        <v>65</v>
      </c>
      <c r="I16" s="62">
        <v>2770</v>
      </c>
      <c r="J16" s="2">
        <v>1385</v>
      </c>
      <c r="K16" s="2">
        <v>462</v>
      </c>
      <c r="L16" s="22">
        <v>258</v>
      </c>
      <c r="M16" s="46">
        <v>1847.4099999999999</v>
      </c>
    </row>
    <row r="17" spans="1:13" x14ac:dyDescent="0.25">
      <c r="A17" s="50" t="s">
        <v>2754</v>
      </c>
      <c r="B17" s="50" t="s">
        <v>2755</v>
      </c>
      <c r="C17" s="50" t="s">
        <v>51</v>
      </c>
      <c r="D17" s="5">
        <v>3994</v>
      </c>
      <c r="E17" s="5">
        <v>11782.299999999997</v>
      </c>
      <c r="F17" s="60">
        <v>2396</v>
      </c>
      <c r="G17" s="61">
        <v>1198</v>
      </c>
      <c r="H17" s="61">
        <v>399</v>
      </c>
      <c r="I17" s="62">
        <v>7069</v>
      </c>
      <c r="J17" s="2">
        <v>3535</v>
      </c>
      <c r="K17" s="2">
        <v>1178</v>
      </c>
      <c r="L17" s="22">
        <v>1598</v>
      </c>
      <c r="M17" s="46">
        <v>4713.2999999999975</v>
      </c>
    </row>
    <row r="18" spans="1:13" x14ac:dyDescent="0.25">
      <c r="A18" s="50" t="s">
        <v>2756</v>
      </c>
      <c r="B18" s="50" t="s">
        <v>2757</v>
      </c>
      <c r="C18" s="50" t="s">
        <v>51</v>
      </c>
      <c r="D18" s="5">
        <v>7284</v>
      </c>
      <c r="E18" s="5">
        <v>22580.400000000001</v>
      </c>
      <c r="F18" s="60">
        <v>4370</v>
      </c>
      <c r="G18" s="61">
        <v>2185</v>
      </c>
      <c r="H18" s="61">
        <v>728</v>
      </c>
      <c r="I18" s="62">
        <v>13548</v>
      </c>
      <c r="J18" s="2">
        <v>6774</v>
      </c>
      <c r="K18" s="2">
        <v>2258</v>
      </c>
      <c r="L18" s="22">
        <v>2914</v>
      </c>
      <c r="M18" s="46">
        <v>9032.4000000000015</v>
      </c>
    </row>
    <row r="19" spans="1:13" x14ac:dyDescent="0.25">
      <c r="A19" s="50" t="s">
        <v>2758</v>
      </c>
      <c r="B19" s="50" t="s">
        <v>2759</v>
      </c>
      <c r="C19" s="50" t="s">
        <v>476</v>
      </c>
      <c r="D19" s="5">
        <v>603</v>
      </c>
      <c r="E19" s="5">
        <v>2412</v>
      </c>
      <c r="F19" s="60">
        <v>362</v>
      </c>
      <c r="G19" s="61">
        <v>181</v>
      </c>
      <c r="H19" s="61">
        <v>60</v>
      </c>
      <c r="I19" s="62">
        <v>1447</v>
      </c>
      <c r="J19" s="2">
        <v>724</v>
      </c>
      <c r="K19" s="2">
        <v>241</v>
      </c>
      <c r="L19" s="22">
        <v>241</v>
      </c>
      <c r="M19" s="46">
        <v>965</v>
      </c>
    </row>
    <row r="20" spans="1:13" x14ac:dyDescent="0.25">
      <c r="A20" s="50" t="s">
        <v>2760</v>
      </c>
      <c r="B20" s="50" t="s">
        <v>2761</v>
      </c>
      <c r="C20" s="50" t="s">
        <v>476</v>
      </c>
      <c r="D20" s="5">
        <v>4585</v>
      </c>
      <c r="E20" s="5">
        <v>12838</v>
      </c>
      <c r="F20" s="60">
        <v>2751</v>
      </c>
      <c r="G20" s="61">
        <v>1376</v>
      </c>
      <c r="H20" s="61">
        <v>459</v>
      </c>
      <c r="I20" s="62">
        <v>7703</v>
      </c>
      <c r="J20" s="2">
        <v>3851</v>
      </c>
      <c r="K20" s="2">
        <v>1284</v>
      </c>
      <c r="L20" s="22">
        <v>1834</v>
      </c>
      <c r="M20" s="46">
        <v>5135</v>
      </c>
    </row>
    <row r="21" spans="1:13" x14ac:dyDescent="0.25">
      <c r="A21" s="50" t="s">
        <v>2762</v>
      </c>
      <c r="B21" s="50" t="s">
        <v>2763</v>
      </c>
      <c r="C21" s="50" t="s">
        <v>253</v>
      </c>
      <c r="D21" s="5">
        <v>62</v>
      </c>
      <c r="E21" s="5">
        <v>1961.6799999999998</v>
      </c>
      <c r="F21" s="60">
        <v>37</v>
      </c>
      <c r="G21" s="61">
        <v>19</v>
      </c>
      <c r="H21" s="61">
        <v>6</v>
      </c>
      <c r="I21" s="62">
        <v>1177</v>
      </c>
      <c r="J21" s="2">
        <v>589</v>
      </c>
      <c r="K21" s="2">
        <v>196</v>
      </c>
      <c r="L21" s="22">
        <v>25</v>
      </c>
      <c r="M21" s="46">
        <v>784.67999999999984</v>
      </c>
    </row>
    <row r="22" spans="1:13" x14ac:dyDescent="0.25">
      <c r="A22" s="50" t="s">
        <v>2764</v>
      </c>
      <c r="B22" s="50" t="s">
        <v>2765</v>
      </c>
      <c r="C22" s="50" t="s">
        <v>253</v>
      </c>
      <c r="D22" s="5">
        <v>174</v>
      </c>
      <c r="E22" s="5">
        <v>1823.5200000000002</v>
      </c>
      <c r="F22" s="60">
        <v>104</v>
      </c>
      <c r="G22" s="61">
        <v>52</v>
      </c>
      <c r="H22" s="61">
        <v>17</v>
      </c>
      <c r="I22" s="62">
        <v>1094</v>
      </c>
      <c r="J22" s="2">
        <v>547</v>
      </c>
      <c r="K22" s="2">
        <v>182</v>
      </c>
      <c r="L22" s="22">
        <v>70</v>
      </c>
      <c r="M22" s="46">
        <v>729.52000000000021</v>
      </c>
    </row>
    <row r="23" spans="1:13" x14ac:dyDescent="0.25">
      <c r="A23" s="50" t="s">
        <v>2766</v>
      </c>
      <c r="B23" s="50" t="s">
        <v>2767</v>
      </c>
      <c r="C23" s="50" t="s">
        <v>253</v>
      </c>
      <c r="D23" s="5">
        <v>83</v>
      </c>
      <c r="E23" s="5">
        <v>1506.45</v>
      </c>
      <c r="F23" s="60">
        <v>50</v>
      </c>
      <c r="G23" s="61">
        <v>25</v>
      </c>
      <c r="H23" s="61">
        <v>8</v>
      </c>
      <c r="I23" s="62">
        <v>904</v>
      </c>
      <c r="J23" s="2">
        <v>452</v>
      </c>
      <c r="K23" s="2">
        <v>151</v>
      </c>
      <c r="L23" s="22">
        <v>33</v>
      </c>
      <c r="M23" s="46">
        <v>602.45000000000005</v>
      </c>
    </row>
    <row r="24" spans="1:13" x14ac:dyDescent="0.25">
      <c r="A24" s="50" t="s">
        <v>2768</v>
      </c>
      <c r="B24" s="50" t="s">
        <v>2769</v>
      </c>
      <c r="C24" s="50" t="s">
        <v>2770</v>
      </c>
      <c r="D24" s="5">
        <v>317</v>
      </c>
      <c r="E24" s="5">
        <v>2491.62</v>
      </c>
      <c r="F24" s="60">
        <v>190</v>
      </c>
      <c r="G24" s="61">
        <v>95</v>
      </c>
      <c r="H24" s="61">
        <v>32</v>
      </c>
      <c r="I24" s="62">
        <v>1495</v>
      </c>
      <c r="J24" s="2">
        <v>747</v>
      </c>
      <c r="K24" s="2">
        <v>249</v>
      </c>
      <c r="L24" s="22">
        <v>127</v>
      </c>
      <c r="M24" s="46">
        <v>996.61999999999989</v>
      </c>
    </row>
    <row r="25" spans="1:13" x14ac:dyDescent="0.25">
      <c r="A25" s="50" t="s">
        <v>2771</v>
      </c>
      <c r="B25" s="50" t="s">
        <v>2772</v>
      </c>
      <c r="C25" s="50" t="s">
        <v>2770</v>
      </c>
      <c r="D25" s="5">
        <v>247</v>
      </c>
      <c r="E25" s="5">
        <v>1131.26</v>
      </c>
      <c r="F25" s="60">
        <v>148</v>
      </c>
      <c r="G25" s="61">
        <v>74</v>
      </c>
      <c r="H25" s="61">
        <v>25</v>
      </c>
      <c r="I25" s="62">
        <v>679</v>
      </c>
      <c r="J25" s="2">
        <v>339</v>
      </c>
      <c r="K25" s="2">
        <v>113</v>
      </c>
      <c r="L25" s="22">
        <v>99</v>
      </c>
      <c r="M25" s="46">
        <v>452.26</v>
      </c>
    </row>
    <row r="26" spans="1:13" x14ac:dyDescent="0.25">
      <c r="A26" s="50" t="s">
        <v>2773</v>
      </c>
      <c r="B26" s="50" t="s">
        <v>2774</v>
      </c>
      <c r="C26" s="50" t="s">
        <v>1103</v>
      </c>
      <c r="D26" s="5">
        <v>2</v>
      </c>
      <c r="E26" s="5">
        <v>5</v>
      </c>
      <c r="F26" s="60">
        <v>1</v>
      </c>
      <c r="G26" s="61">
        <v>1</v>
      </c>
      <c r="H26" s="61">
        <v>0</v>
      </c>
      <c r="I26" s="62">
        <v>3</v>
      </c>
      <c r="J26" s="2">
        <v>2</v>
      </c>
      <c r="K26" s="2">
        <v>1</v>
      </c>
      <c r="L26" s="22">
        <v>1</v>
      </c>
      <c r="M26" s="46">
        <v>2</v>
      </c>
    </row>
    <row r="27" spans="1:13" x14ac:dyDescent="0.25">
      <c r="A27" s="50" t="s">
        <v>2775</v>
      </c>
      <c r="B27" s="50" t="s">
        <v>2776</v>
      </c>
      <c r="C27" s="50" t="s">
        <v>253</v>
      </c>
      <c r="D27" s="5">
        <v>134</v>
      </c>
      <c r="E27" s="5">
        <v>6783.0199999999995</v>
      </c>
      <c r="F27" s="60">
        <v>80</v>
      </c>
      <c r="G27" s="61">
        <v>40</v>
      </c>
      <c r="H27" s="61">
        <v>13</v>
      </c>
      <c r="I27" s="62">
        <v>4070</v>
      </c>
      <c r="J27" s="2">
        <v>2035</v>
      </c>
      <c r="K27" s="2">
        <v>678</v>
      </c>
      <c r="L27" s="22">
        <v>54</v>
      </c>
      <c r="M27" s="46">
        <v>2713.0199999999995</v>
      </c>
    </row>
    <row r="28" spans="1:13" x14ac:dyDescent="0.25">
      <c r="A28" s="50" t="s">
        <v>2777</v>
      </c>
      <c r="B28" s="50" t="s">
        <v>2778</v>
      </c>
      <c r="C28" s="50" t="s">
        <v>2779</v>
      </c>
      <c r="D28" s="5">
        <v>390</v>
      </c>
      <c r="E28" s="5">
        <v>2308.7799999999997</v>
      </c>
      <c r="F28" s="60">
        <v>234</v>
      </c>
      <c r="G28" s="61">
        <v>117</v>
      </c>
      <c r="H28" s="61">
        <v>39</v>
      </c>
      <c r="I28" s="62">
        <v>1385</v>
      </c>
      <c r="J28" s="2">
        <v>693</v>
      </c>
      <c r="K28" s="2">
        <v>231</v>
      </c>
      <c r="L28" s="22">
        <v>156</v>
      </c>
      <c r="M28" s="46">
        <v>923.77999999999975</v>
      </c>
    </row>
    <row r="29" spans="1:13" x14ac:dyDescent="0.25">
      <c r="A29" s="50" t="s">
        <v>2780</v>
      </c>
      <c r="B29" s="50" t="s">
        <v>2781</v>
      </c>
      <c r="C29" s="50" t="s">
        <v>51</v>
      </c>
      <c r="D29" s="5">
        <v>277</v>
      </c>
      <c r="E29" s="5">
        <v>601.09</v>
      </c>
      <c r="F29" s="60">
        <v>166</v>
      </c>
      <c r="G29" s="61">
        <v>83</v>
      </c>
      <c r="H29" s="61">
        <v>28</v>
      </c>
      <c r="I29" s="62">
        <v>361</v>
      </c>
      <c r="J29" s="2">
        <v>180</v>
      </c>
      <c r="K29" s="2">
        <v>60</v>
      </c>
      <c r="L29" s="22">
        <v>111</v>
      </c>
      <c r="M29" s="46">
        <v>240.09000000000003</v>
      </c>
    </row>
    <row r="30" spans="1:13" x14ac:dyDescent="0.25">
      <c r="A30" s="50" t="s">
        <v>2782</v>
      </c>
      <c r="B30" s="50" t="s">
        <v>2783</v>
      </c>
      <c r="C30" s="50" t="s">
        <v>199</v>
      </c>
      <c r="D30" s="5">
        <v>666</v>
      </c>
      <c r="E30" s="5">
        <v>3762.8999999999996</v>
      </c>
      <c r="F30" s="60">
        <v>400</v>
      </c>
      <c r="G30" s="61">
        <v>200</v>
      </c>
      <c r="H30" s="61">
        <v>67</v>
      </c>
      <c r="I30" s="62">
        <v>2258</v>
      </c>
      <c r="J30" s="2">
        <v>1129</v>
      </c>
      <c r="K30" s="2">
        <v>376</v>
      </c>
      <c r="L30" s="22">
        <v>266</v>
      </c>
      <c r="M30" s="46">
        <v>1504.8999999999996</v>
      </c>
    </row>
    <row r="31" spans="1:13" x14ac:dyDescent="0.25">
      <c r="A31" s="50" t="s">
        <v>2784</v>
      </c>
      <c r="B31" s="50" t="s">
        <v>2785</v>
      </c>
      <c r="C31" s="50" t="s">
        <v>199</v>
      </c>
      <c r="D31" s="5">
        <v>501</v>
      </c>
      <c r="E31" s="5">
        <v>3792.57</v>
      </c>
      <c r="F31" s="60">
        <v>301</v>
      </c>
      <c r="G31" s="61">
        <v>150</v>
      </c>
      <c r="H31" s="61">
        <v>50</v>
      </c>
      <c r="I31" s="62">
        <v>2276</v>
      </c>
      <c r="J31" s="2">
        <v>1138</v>
      </c>
      <c r="K31" s="2">
        <v>379</v>
      </c>
      <c r="L31" s="22">
        <v>200</v>
      </c>
      <c r="M31" s="46">
        <v>1516.5700000000002</v>
      </c>
    </row>
    <row r="32" spans="1:13" x14ac:dyDescent="0.25">
      <c r="A32" s="50" t="s">
        <v>2786</v>
      </c>
      <c r="B32" s="50" t="s">
        <v>2787</v>
      </c>
      <c r="C32" s="50" t="s">
        <v>199</v>
      </c>
      <c r="D32" s="5">
        <v>119</v>
      </c>
      <c r="E32" s="5">
        <v>1249.5</v>
      </c>
      <c r="F32" s="60">
        <v>71</v>
      </c>
      <c r="G32" s="61">
        <v>36</v>
      </c>
      <c r="H32" s="61">
        <v>12</v>
      </c>
      <c r="I32" s="62">
        <v>750</v>
      </c>
      <c r="J32" s="2">
        <v>375</v>
      </c>
      <c r="K32" s="2">
        <v>125</v>
      </c>
      <c r="L32" s="22">
        <v>48</v>
      </c>
      <c r="M32" s="46">
        <v>499.5</v>
      </c>
    </row>
    <row r="33" spans="1:13" x14ac:dyDescent="0.25">
      <c r="A33" s="50" t="s">
        <v>2788</v>
      </c>
      <c r="B33" s="50" t="s">
        <v>2789</v>
      </c>
      <c r="C33" s="50" t="s">
        <v>123</v>
      </c>
      <c r="D33" s="5">
        <v>70</v>
      </c>
      <c r="E33" s="5">
        <v>589.4</v>
      </c>
      <c r="F33" s="60">
        <v>42</v>
      </c>
      <c r="G33" s="61">
        <v>21</v>
      </c>
      <c r="H33" s="61">
        <v>7</v>
      </c>
      <c r="I33" s="62">
        <v>354</v>
      </c>
      <c r="J33" s="2">
        <v>177</v>
      </c>
      <c r="K33" s="2">
        <v>59</v>
      </c>
      <c r="L33" s="22">
        <v>28</v>
      </c>
      <c r="M33" s="46">
        <v>235.39999999999998</v>
      </c>
    </row>
    <row r="34" spans="1:13" x14ac:dyDescent="0.25">
      <c r="A34" s="50" t="s">
        <v>2790</v>
      </c>
      <c r="B34" s="50" t="s">
        <v>2791</v>
      </c>
      <c r="C34" s="50" t="s">
        <v>123</v>
      </c>
      <c r="D34" s="5">
        <v>100</v>
      </c>
      <c r="E34" s="5">
        <v>841.99999999999989</v>
      </c>
      <c r="F34" s="60">
        <v>60</v>
      </c>
      <c r="G34" s="61">
        <v>30</v>
      </c>
      <c r="H34" s="61">
        <v>10</v>
      </c>
      <c r="I34" s="62">
        <v>505</v>
      </c>
      <c r="J34" s="2">
        <v>253</v>
      </c>
      <c r="K34" s="2">
        <v>84</v>
      </c>
      <c r="L34" s="22">
        <v>40</v>
      </c>
      <c r="M34" s="46">
        <v>336.99999999999989</v>
      </c>
    </row>
    <row r="35" spans="1:13" x14ac:dyDescent="0.25">
      <c r="A35" s="50" t="s">
        <v>2792</v>
      </c>
      <c r="B35" s="50" t="s">
        <v>2793</v>
      </c>
      <c r="C35" s="50" t="s">
        <v>123</v>
      </c>
      <c r="D35" s="5">
        <v>48</v>
      </c>
      <c r="E35" s="5">
        <v>404.16</v>
      </c>
      <c r="F35" s="60">
        <v>29</v>
      </c>
      <c r="G35" s="61">
        <v>14</v>
      </c>
      <c r="H35" s="61">
        <v>5</v>
      </c>
      <c r="I35" s="62">
        <v>242</v>
      </c>
      <c r="J35" s="2">
        <v>121</v>
      </c>
      <c r="K35" s="2">
        <v>40</v>
      </c>
      <c r="L35" s="22">
        <v>19</v>
      </c>
      <c r="M35" s="46">
        <v>162.16000000000003</v>
      </c>
    </row>
    <row r="36" spans="1:13" x14ac:dyDescent="0.25">
      <c r="A36" s="50" t="s">
        <v>2794</v>
      </c>
      <c r="B36" s="50" t="s">
        <v>2795</v>
      </c>
      <c r="C36" s="50" t="s">
        <v>123</v>
      </c>
      <c r="D36" s="5">
        <v>199</v>
      </c>
      <c r="E36" s="5">
        <v>1675.58</v>
      </c>
      <c r="F36" s="60">
        <v>119</v>
      </c>
      <c r="G36" s="61">
        <v>60</v>
      </c>
      <c r="H36" s="61">
        <v>20</v>
      </c>
      <c r="I36" s="62">
        <v>1005</v>
      </c>
      <c r="J36" s="2">
        <v>503</v>
      </c>
      <c r="K36" s="2">
        <v>168</v>
      </c>
      <c r="L36" s="22">
        <v>80</v>
      </c>
      <c r="M36" s="46">
        <v>670.57999999999993</v>
      </c>
    </row>
    <row r="37" spans="1:13" x14ac:dyDescent="0.25">
      <c r="A37" s="50" t="s">
        <v>2796</v>
      </c>
      <c r="B37" s="50" t="s">
        <v>2797</v>
      </c>
      <c r="C37" s="50" t="s">
        <v>476</v>
      </c>
      <c r="D37" s="5">
        <v>887</v>
      </c>
      <c r="E37" s="5">
        <v>2128.7999999999997</v>
      </c>
      <c r="F37" s="60">
        <v>532</v>
      </c>
      <c r="G37" s="61">
        <v>266</v>
      </c>
      <c r="H37" s="61">
        <v>89</v>
      </c>
      <c r="I37" s="62">
        <v>1277</v>
      </c>
      <c r="J37" s="2">
        <v>639</v>
      </c>
      <c r="K37" s="2">
        <v>213</v>
      </c>
      <c r="L37" s="22">
        <v>355</v>
      </c>
      <c r="M37" s="46">
        <v>851.79999999999973</v>
      </c>
    </row>
    <row r="38" spans="1:13" x14ac:dyDescent="0.25">
      <c r="A38" s="50" t="s">
        <v>2798</v>
      </c>
      <c r="B38" s="50" t="s">
        <v>2799</v>
      </c>
      <c r="C38" s="50" t="s">
        <v>476</v>
      </c>
      <c r="D38" s="5">
        <v>400</v>
      </c>
      <c r="E38" s="5">
        <v>2216.0000000000005</v>
      </c>
      <c r="F38" s="60">
        <v>240</v>
      </c>
      <c r="G38" s="61">
        <v>120</v>
      </c>
      <c r="H38" s="61">
        <v>40</v>
      </c>
      <c r="I38" s="62">
        <v>1330</v>
      </c>
      <c r="J38" s="2">
        <v>665</v>
      </c>
      <c r="K38" s="2">
        <v>222</v>
      </c>
      <c r="L38" s="22">
        <v>160</v>
      </c>
      <c r="M38" s="46">
        <v>886.00000000000045</v>
      </c>
    </row>
    <row r="39" spans="1:13" x14ac:dyDescent="0.25">
      <c r="A39" s="50" t="s">
        <v>2800</v>
      </c>
      <c r="B39" s="50" t="s">
        <v>2801</v>
      </c>
      <c r="C39" s="50" t="s">
        <v>51</v>
      </c>
      <c r="D39" s="5">
        <v>428</v>
      </c>
      <c r="E39" s="5">
        <v>1834.53</v>
      </c>
      <c r="F39" s="60">
        <v>257</v>
      </c>
      <c r="G39" s="61">
        <v>128</v>
      </c>
      <c r="H39" s="61">
        <v>43</v>
      </c>
      <c r="I39" s="62">
        <v>1101</v>
      </c>
      <c r="J39" s="2">
        <v>550</v>
      </c>
      <c r="K39" s="2">
        <v>183</v>
      </c>
      <c r="L39" s="22">
        <v>171</v>
      </c>
      <c r="M39" s="46">
        <v>733.53</v>
      </c>
    </row>
    <row r="40" spans="1:13" x14ac:dyDescent="0.25">
      <c r="A40" s="50" t="s">
        <v>2802</v>
      </c>
      <c r="B40" s="50" t="s">
        <v>2803</v>
      </c>
      <c r="C40" s="50" t="s">
        <v>2804</v>
      </c>
      <c r="D40" s="5">
        <v>325</v>
      </c>
      <c r="E40" s="5">
        <v>1923.9999999999998</v>
      </c>
      <c r="F40" s="60">
        <v>195</v>
      </c>
      <c r="G40" s="61">
        <v>98</v>
      </c>
      <c r="H40" s="61">
        <v>33</v>
      </c>
      <c r="I40" s="62">
        <v>1154</v>
      </c>
      <c r="J40" s="2">
        <v>577</v>
      </c>
      <c r="K40" s="2">
        <v>192</v>
      </c>
      <c r="L40" s="22">
        <v>130</v>
      </c>
      <c r="M40" s="46">
        <v>769.99999999999977</v>
      </c>
    </row>
    <row r="41" spans="1:13" x14ac:dyDescent="0.25">
      <c r="A41" s="50" t="s">
        <v>2805</v>
      </c>
      <c r="B41" s="50" t="s">
        <v>2806</v>
      </c>
      <c r="C41" s="50" t="s">
        <v>2804</v>
      </c>
      <c r="D41" s="5">
        <v>109</v>
      </c>
      <c r="E41" s="5">
        <v>842.83000000000015</v>
      </c>
      <c r="F41" s="60">
        <v>65</v>
      </c>
      <c r="G41" s="61">
        <v>33</v>
      </c>
      <c r="H41" s="61">
        <v>11</v>
      </c>
      <c r="I41" s="62">
        <v>506</v>
      </c>
      <c r="J41" s="2">
        <v>253</v>
      </c>
      <c r="K41" s="2">
        <v>84</v>
      </c>
      <c r="L41" s="22">
        <v>44</v>
      </c>
      <c r="M41" s="46">
        <v>336.83000000000015</v>
      </c>
    </row>
    <row r="42" spans="1:13" x14ac:dyDescent="0.25">
      <c r="A42" s="50" t="s">
        <v>2807</v>
      </c>
      <c r="B42" s="50" t="s">
        <v>2808</v>
      </c>
      <c r="C42" s="50" t="s">
        <v>51</v>
      </c>
      <c r="D42" s="5">
        <v>2</v>
      </c>
      <c r="E42" s="5">
        <v>19.670000000000002</v>
      </c>
      <c r="F42" s="60">
        <v>1</v>
      </c>
      <c r="G42" s="61">
        <v>1</v>
      </c>
      <c r="H42" s="61">
        <v>0</v>
      </c>
      <c r="I42" s="62">
        <v>12</v>
      </c>
      <c r="J42" s="2">
        <v>6</v>
      </c>
      <c r="K42" s="2">
        <v>2</v>
      </c>
      <c r="L42" s="22">
        <v>1</v>
      </c>
      <c r="M42" s="46">
        <v>7.6700000000000017</v>
      </c>
    </row>
    <row r="43" spans="1:13" x14ac:dyDescent="0.25">
      <c r="A43" s="50" t="s">
        <v>2809</v>
      </c>
      <c r="B43" s="50" t="s">
        <v>2810</v>
      </c>
      <c r="C43" s="50" t="s">
        <v>22</v>
      </c>
      <c r="D43" s="5">
        <v>41</v>
      </c>
      <c r="E43" s="5">
        <v>1913.78</v>
      </c>
      <c r="F43" s="60">
        <v>25</v>
      </c>
      <c r="G43" s="61">
        <v>12</v>
      </c>
      <c r="H43" s="61">
        <v>4</v>
      </c>
      <c r="I43" s="62">
        <v>1148</v>
      </c>
      <c r="J43" s="2">
        <v>574</v>
      </c>
      <c r="K43" s="2">
        <v>191</v>
      </c>
      <c r="L43" s="22">
        <v>16</v>
      </c>
      <c r="M43" s="46">
        <v>765.78</v>
      </c>
    </row>
    <row r="44" spans="1:13" x14ac:dyDescent="0.25">
      <c r="A44" s="50" t="s">
        <v>2811</v>
      </c>
      <c r="B44" s="50" t="s">
        <v>2812</v>
      </c>
      <c r="C44" s="50" t="s">
        <v>2130</v>
      </c>
      <c r="D44" s="5">
        <v>325</v>
      </c>
      <c r="E44" s="5">
        <v>13136.5</v>
      </c>
      <c r="F44" s="60">
        <v>195</v>
      </c>
      <c r="G44" s="61">
        <v>98</v>
      </c>
      <c r="H44" s="61">
        <v>33</v>
      </c>
      <c r="I44" s="62">
        <v>7882</v>
      </c>
      <c r="J44" s="2">
        <v>3941</v>
      </c>
      <c r="K44" s="2">
        <v>1314</v>
      </c>
      <c r="L44" s="22">
        <v>130</v>
      </c>
      <c r="M44" s="46">
        <v>5254.5</v>
      </c>
    </row>
    <row r="45" spans="1:13" x14ac:dyDescent="0.25">
      <c r="A45" s="50" t="s">
        <v>2813</v>
      </c>
      <c r="B45" s="50" t="s">
        <v>2814</v>
      </c>
      <c r="C45" s="50" t="s">
        <v>51</v>
      </c>
      <c r="D45" s="5">
        <v>3771</v>
      </c>
      <c r="E45" s="5">
        <v>17685.990000000013</v>
      </c>
      <c r="F45" s="60">
        <v>2263</v>
      </c>
      <c r="G45" s="61">
        <v>1131</v>
      </c>
      <c r="H45" s="61">
        <v>377</v>
      </c>
      <c r="I45" s="62">
        <v>10612</v>
      </c>
      <c r="J45" s="2">
        <v>5306</v>
      </c>
      <c r="K45" s="2">
        <v>1769</v>
      </c>
      <c r="L45" s="22">
        <v>1508</v>
      </c>
      <c r="M45" s="46">
        <v>7073.9900000000125</v>
      </c>
    </row>
    <row r="46" spans="1:13" x14ac:dyDescent="0.25">
      <c r="A46" s="50" t="s">
        <v>2815</v>
      </c>
      <c r="B46" s="50" t="s">
        <v>2816</v>
      </c>
      <c r="C46" s="50" t="s">
        <v>51</v>
      </c>
      <c r="D46" s="5">
        <v>8353</v>
      </c>
      <c r="E46" s="5">
        <v>30814.68</v>
      </c>
      <c r="F46" s="60">
        <v>5012</v>
      </c>
      <c r="G46" s="61">
        <v>2506</v>
      </c>
      <c r="H46" s="61">
        <v>835</v>
      </c>
      <c r="I46" s="62">
        <v>18489</v>
      </c>
      <c r="J46" s="2">
        <v>9244</v>
      </c>
      <c r="K46" s="2">
        <v>3081</v>
      </c>
      <c r="L46" s="22">
        <v>3341</v>
      </c>
      <c r="M46" s="46">
        <v>12325.68</v>
      </c>
    </row>
    <row r="47" spans="1:13" x14ac:dyDescent="0.25">
      <c r="A47" s="50" t="s">
        <v>2817</v>
      </c>
      <c r="B47" s="50" t="s">
        <v>2818</v>
      </c>
      <c r="C47" s="50" t="s">
        <v>19</v>
      </c>
      <c r="D47" s="5">
        <v>312</v>
      </c>
      <c r="E47" s="5">
        <v>3859.44</v>
      </c>
      <c r="F47" s="60">
        <v>187</v>
      </c>
      <c r="G47" s="61">
        <v>94</v>
      </c>
      <c r="H47" s="61">
        <v>31</v>
      </c>
      <c r="I47" s="62">
        <v>2316</v>
      </c>
      <c r="J47" s="2">
        <v>1158</v>
      </c>
      <c r="K47" s="2">
        <v>386</v>
      </c>
      <c r="L47" s="22">
        <v>125</v>
      </c>
      <c r="M47" s="46">
        <v>1543.44</v>
      </c>
    </row>
    <row r="48" spans="1:13" x14ac:dyDescent="0.25">
      <c r="A48" s="50" t="s">
        <v>2819</v>
      </c>
      <c r="B48" s="50" t="s">
        <v>2820</v>
      </c>
      <c r="C48" s="50" t="s">
        <v>344</v>
      </c>
      <c r="D48" s="5">
        <v>37</v>
      </c>
      <c r="E48" s="5">
        <v>1183.26</v>
      </c>
      <c r="F48" s="60">
        <v>22</v>
      </c>
      <c r="G48" s="61">
        <v>11</v>
      </c>
      <c r="H48" s="61">
        <v>4</v>
      </c>
      <c r="I48" s="62">
        <v>710</v>
      </c>
      <c r="J48" s="2">
        <v>355</v>
      </c>
      <c r="K48" s="2">
        <v>118</v>
      </c>
      <c r="L48" s="22">
        <v>15</v>
      </c>
      <c r="M48" s="46">
        <v>473.26</v>
      </c>
    </row>
    <row r="49" spans="1:13" x14ac:dyDescent="0.25">
      <c r="A49" s="50" t="s">
        <v>2821</v>
      </c>
      <c r="B49" s="50" t="s">
        <v>2822</v>
      </c>
      <c r="C49" s="50" t="s">
        <v>2823</v>
      </c>
      <c r="D49" s="5">
        <v>9</v>
      </c>
      <c r="E49" s="5">
        <v>1704.42</v>
      </c>
      <c r="F49" s="60">
        <v>5</v>
      </c>
      <c r="G49" s="61">
        <v>3</v>
      </c>
      <c r="H49" s="61">
        <v>1</v>
      </c>
      <c r="I49" s="62">
        <v>1023</v>
      </c>
      <c r="J49" s="2">
        <v>511</v>
      </c>
      <c r="K49" s="2">
        <v>170</v>
      </c>
      <c r="L49" s="22">
        <v>4</v>
      </c>
      <c r="M49" s="46">
        <v>681.42000000000007</v>
      </c>
    </row>
    <row r="50" spans="1:13" x14ac:dyDescent="0.25">
      <c r="A50" s="50" t="s">
        <v>2824</v>
      </c>
      <c r="B50" s="50" t="s">
        <v>2825</v>
      </c>
      <c r="C50" s="50" t="s">
        <v>2823</v>
      </c>
      <c r="D50" s="5">
        <v>2</v>
      </c>
      <c r="E50" s="5">
        <v>751.36</v>
      </c>
      <c r="F50" s="60">
        <v>1</v>
      </c>
      <c r="G50" s="61">
        <v>1</v>
      </c>
      <c r="H50" s="61">
        <v>0</v>
      </c>
      <c r="I50" s="62">
        <v>451</v>
      </c>
      <c r="J50" s="2">
        <v>225</v>
      </c>
      <c r="K50" s="2">
        <v>75</v>
      </c>
      <c r="L50" s="22">
        <v>1</v>
      </c>
      <c r="M50" s="46">
        <v>300.36</v>
      </c>
    </row>
    <row r="51" spans="1:13" x14ac:dyDescent="0.25">
      <c r="A51" s="50" t="s">
        <v>2826</v>
      </c>
      <c r="B51" s="50" t="s">
        <v>2827</v>
      </c>
      <c r="C51" s="50" t="s">
        <v>130</v>
      </c>
      <c r="D51" s="5">
        <v>120</v>
      </c>
      <c r="E51" s="5">
        <v>1459.1999999999998</v>
      </c>
      <c r="F51" s="60">
        <v>72</v>
      </c>
      <c r="G51" s="61">
        <v>36</v>
      </c>
      <c r="H51" s="61">
        <v>12</v>
      </c>
      <c r="I51" s="62">
        <v>876</v>
      </c>
      <c r="J51" s="2">
        <v>438</v>
      </c>
      <c r="K51" s="2">
        <v>146</v>
      </c>
      <c r="L51" s="22">
        <v>48</v>
      </c>
      <c r="M51" s="46">
        <v>583.19999999999982</v>
      </c>
    </row>
    <row r="52" spans="1:13" x14ac:dyDescent="0.25">
      <c r="A52" s="50" t="s">
        <v>2828</v>
      </c>
      <c r="B52" s="50" t="s">
        <v>2829</v>
      </c>
      <c r="C52" s="50" t="s">
        <v>19</v>
      </c>
      <c r="D52" s="5">
        <v>479</v>
      </c>
      <c r="E52" s="5">
        <v>1749.75</v>
      </c>
      <c r="F52" s="60">
        <v>287</v>
      </c>
      <c r="G52" s="61">
        <v>144</v>
      </c>
      <c r="H52" s="61">
        <v>48</v>
      </c>
      <c r="I52" s="62">
        <v>1050</v>
      </c>
      <c r="J52" s="2">
        <v>525</v>
      </c>
      <c r="K52" s="2">
        <v>175</v>
      </c>
      <c r="L52" s="22">
        <v>192</v>
      </c>
      <c r="M52" s="46">
        <v>699.75</v>
      </c>
    </row>
    <row r="53" spans="1:13" x14ac:dyDescent="0.25">
      <c r="A53" s="50" t="s">
        <v>2830</v>
      </c>
      <c r="B53" s="50" t="s">
        <v>2831</v>
      </c>
      <c r="C53" s="50" t="s">
        <v>110</v>
      </c>
      <c r="D53" s="5">
        <v>6015</v>
      </c>
      <c r="E53" s="5">
        <v>28184.720000000023</v>
      </c>
      <c r="F53" s="60">
        <v>3609</v>
      </c>
      <c r="G53" s="61">
        <v>1805</v>
      </c>
      <c r="H53" s="61">
        <v>602</v>
      </c>
      <c r="I53" s="62">
        <v>16911</v>
      </c>
      <c r="J53" s="2">
        <v>8455</v>
      </c>
      <c r="K53" s="2">
        <v>2818</v>
      </c>
      <c r="L53" s="22">
        <v>2406</v>
      </c>
      <c r="M53" s="46">
        <v>11273.720000000023</v>
      </c>
    </row>
    <row r="54" spans="1:13" x14ac:dyDescent="0.25">
      <c r="A54" s="50" t="s">
        <v>2832</v>
      </c>
      <c r="B54" s="50" t="s">
        <v>2833</v>
      </c>
      <c r="C54" s="50" t="s">
        <v>196</v>
      </c>
      <c r="D54" s="5">
        <v>1051</v>
      </c>
      <c r="E54" s="5">
        <v>11251.079999999998</v>
      </c>
      <c r="F54" s="60">
        <v>631</v>
      </c>
      <c r="G54" s="61">
        <v>315</v>
      </c>
      <c r="H54" s="61">
        <v>105</v>
      </c>
      <c r="I54" s="62">
        <v>6751</v>
      </c>
      <c r="J54" s="2">
        <v>3375</v>
      </c>
      <c r="K54" s="2">
        <v>1125</v>
      </c>
      <c r="L54" s="22">
        <v>420</v>
      </c>
      <c r="M54" s="46">
        <v>4500.0799999999981</v>
      </c>
    </row>
    <row r="55" spans="1:13" x14ac:dyDescent="0.25">
      <c r="A55" s="50" t="s">
        <v>2834</v>
      </c>
      <c r="B55" s="50" t="s">
        <v>2835</v>
      </c>
      <c r="C55" s="50" t="s">
        <v>196</v>
      </c>
      <c r="D55" s="5">
        <v>933</v>
      </c>
      <c r="E55" s="5">
        <v>19282.200000000004</v>
      </c>
      <c r="F55" s="60">
        <v>560</v>
      </c>
      <c r="G55" s="61">
        <v>280</v>
      </c>
      <c r="H55" s="61">
        <v>93</v>
      </c>
      <c r="I55" s="62">
        <v>11569</v>
      </c>
      <c r="J55" s="2">
        <v>5785</v>
      </c>
      <c r="K55" s="2">
        <v>1928</v>
      </c>
      <c r="L55" s="22">
        <v>373</v>
      </c>
      <c r="M55" s="46">
        <v>7713.2000000000044</v>
      </c>
    </row>
    <row r="56" spans="1:13" x14ac:dyDescent="0.25">
      <c r="A56" s="50" t="s">
        <v>2836</v>
      </c>
      <c r="B56" s="50" t="s">
        <v>2837</v>
      </c>
      <c r="C56" s="50" t="s">
        <v>51</v>
      </c>
      <c r="D56" s="5">
        <v>729</v>
      </c>
      <c r="E56" s="5">
        <v>9138.8700000000008</v>
      </c>
      <c r="F56" s="60">
        <v>437</v>
      </c>
      <c r="G56" s="61">
        <v>219</v>
      </c>
      <c r="H56" s="61">
        <v>73</v>
      </c>
      <c r="I56" s="62">
        <v>5483</v>
      </c>
      <c r="J56" s="2">
        <v>2742</v>
      </c>
      <c r="K56" s="2">
        <v>914</v>
      </c>
      <c r="L56" s="22">
        <v>292</v>
      </c>
      <c r="M56" s="46">
        <v>3655.8700000000008</v>
      </c>
    </row>
    <row r="57" spans="1:13" x14ac:dyDescent="0.25">
      <c r="A57" s="50" t="s">
        <v>2838</v>
      </c>
      <c r="B57" s="50" t="s">
        <v>2839</v>
      </c>
      <c r="C57" s="50" t="s">
        <v>51</v>
      </c>
      <c r="D57" s="5">
        <v>178</v>
      </c>
      <c r="E57" s="5">
        <v>3324.2000000000007</v>
      </c>
      <c r="F57" s="60">
        <v>107</v>
      </c>
      <c r="G57" s="61">
        <v>53</v>
      </c>
      <c r="H57" s="61">
        <v>18</v>
      </c>
      <c r="I57" s="62">
        <v>1995</v>
      </c>
      <c r="J57" s="2">
        <v>997</v>
      </c>
      <c r="K57" s="2">
        <v>332</v>
      </c>
      <c r="L57" s="22">
        <v>71</v>
      </c>
      <c r="M57" s="46">
        <v>1329.2000000000007</v>
      </c>
    </row>
    <row r="58" spans="1:13" x14ac:dyDescent="0.25">
      <c r="A58" s="50" t="s">
        <v>2840</v>
      </c>
      <c r="B58" s="50" t="s">
        <v>2841</v>
      </c>
      <c r="C58" s="50" t="s">
        <v>51</v>
      </c>
      <c r="D58" s="5">
        <v>5352</v>
      </c>
      <c r="E58" s="5">
        <v>25519.770000000015</v>
      </c>
      <c r="F58" s="60">
        <v>3211</v>
      </c>
      <c r="G58" s="61">
        <v>1606</v>
      </c>
      <c r="H58" s="61">
        <v>535</v>
      </c>
      <c r="I58" s="62">
        <v>15312</v>
      </c>
      <c r="J58" s="2">
        <v>7656</v>
      </c>
      <c r="K58" s="2">
        <v>2552</v>
      </c>
      <c r="L58" s="22">
        <v>2141</v>
      </c>
      <c r="M58" s="46">
        <v>10207.770000000015</v>
      </c>
    </row>
    <row r="59" spans="1:13" x14ac:dyDescent="0.25">
      <c r="A59" s="50" t="s">
        <v>2842</v>
      </c>
      <c r="B59" s="50" t="s">
        <v>2843</v>
      </c>
      <c r="C59" s="50" t="s">
        <v>51</v>
      </c>
      <c r="D59" s="5">
        <v>92</v>
      </c>
      <c r="E59" s="5">
        <v>2300.3599999999997</v>
      </c>
      <c r="F59" s="60">
        <v>55</v>
      </c>
      <c r="G59" s="61">
        <v>28</v>
      </c>
      <c r="H59" s="61">
        <v>9</v>
      </c>
      <c r="I59" s="62">
        <v>1380</v>
      </c>
      <c r="J59" s="2">
        <v>690</v>
      </c>
      <c r="K59" s="2">
        <v>230</v>
      </c>
      <c r="L59" s="22">
        <v>37</v>
      </c>
      <c r="M59" s="46">
        <v>920.35999999999967</v>
      </c>
    </row>
    <row r="60" spans="1:13" x14ac:dyDescent="0.25">
      <c r="A60" s="50" t="s">
        <v>2844</v>
      </c>
      <c r="B60" s="50" t="s">
        <v>2845</v>
      </c>
      <c r="C60" s="50" t="s">
        <v>51</v>
      </c>
      <c r="D60" s="5">
        <v>347</v>
      </c>
      <c r="E60" s="5">
        <v>1768.73</v>
      </c>
      <c r="F60" s="60">
        <v>208</v>
      </c>
      <c r="G60" s="61">
        <v>104</v>
      </c>
      <c r="H60" s="61">
        <v>35</v>
      </c>
      <c r="I60" s="62">
        <v>1061</v>
      </c>
      <c r="J60" s="2">
        <v>531</v>
      </c>
      <c r="K60" s="2">
        <v>177</v>
      </c>
      <c r="L60" s="22">
        <v>139</v>
      </c>
      <c r="M60" s="46">
        <v>707.73</v>
      </c>
    </row>
    <row r="61" spans="1:13" x14ac:dyDescent="0.25">
      <c r="A61" s="50" t="s">
        <v>2846</v>
      </c>
      <c r="B61" s="50" t="s">
        <v>2847</v>
      </c>
      <c r="C61" s="50" t="s">
        <v>51</v>
      </c>
      <c r="D61" s="5">
        <v>251</v>
      </c>
      <c r="E61" s="5">
        <v>1279.79</v>
      </c>
      <c r="F61" s="60">
        <v>151</v>
      </c>
      <c r="G61" s="61">
        <v>75</v>
      </c>
      <c r="H61" s="61">
        <v>25</v>
      </c>
      <c r="I61" s="62">
        <v>768</v>
      </c>
      <c r="J61" s="2">
        <v>384</v>
      </c>
      <c r="K61" s="2">
        <v>128</v>
      </c>
      <c r="L61" s="22">
        <v>100</v>
      </c>
      <c r="M61" s="46">
        <v>511.78999999999996</v>
      </c>
    </row>
    <row r="62" spans="1:13" x14ac:dyDescent="0.25">
      <c r="A62" s="50" t="s">
        <v>2848</v>
      </c>
      <c r="B62" s="50" t="s">
        <v>2849</v>
      </c>
      <c r="C62" s="50" t="s">
        <v>51</v>
      </c>
      <c r="D62" s="5">
        <v>151</v>
      </c>
      <c r="E62" s="5">
        <v>1443.2600000000002</v>
      </c>
      <c r="F62" s="60">
        <v>91</v>
      </c>
      <c r="G62" s="61">
        <v>45</v>
      </c>
      <c r="H62" s="61">
        <v>15</v>
      </c>
      <c r="I62" s="62">
        <v>866</v>
      </c>
      <c r="J62" s="2">
        <v>433</v>
      </c>
      <c r="K62" s="2">
        <v>144</v>
      </c>
      <c r="L62" s="22">
        <v>60</v>
      </c>
      <c r="M62" s="46">
        <v>577.26000000000022</v>
      </c>
    </row>
    <row r="63" spans="1:13" x14ac:dyDescent="0.25">
      <c r="A63" s="50" t="s">
        <v>2850</v>
      </c>
      <c r="B63" s="50" t="s">
        <v>2851</v>
      </c>
      <c r="C63" s="50" t="s">
        <v>51</v>
      </c>
      <c r="D63" s="5">
        <v>360</v>
      </c>
      <c r="E63" s="5">
        <v>993.6</v>
      </c>
      <c r="F63" s="60">
        <v>216</v>
      </c>
      <c r="G63" s="61">
        <v>108</v>
      </c>
      <c r="H63" s="61">
        <v>36</v>
      </c>
      <c r="I63" s="62">
        <v>596</v>
      </c>
      <c r="J63" s="2">
        <v>298</v>
      </c>
      <c r="K63" s="2">
        <v>99</v>
      </c>
      <c r="L63" s="22">
        <v>144</v>
      </c>
      <c r="M63" s="46">
        <v>397.6</v>
      </c>
    </row>
    <row r="64" spans="1:13" x14ac:dyDescent="0.25">
      <c r="A64" s="50" t="s">
        <v>2852</v>
      </c>
      <c r="B64" s="50" t="s">
        <v>2853</v>
      </c>
      <c r="C64" s="50" t="s">
        <v>51</v>
      </c>
      <c r="D64" s="5">
        <v>227</v>
      </c>
      <c r="E64" s="5">
        <v>2362.5299999999997</v>
      </c>
      <c r="F64" s="60">
        <v>136</v>
      </c>
      <c r="G64" s="61">
        <v>68</v>
      </c>
      <c r="H64" s="61">
        <v>23</v>
      </c>
      <c r="I64" s="62">
        <v>1418</v>
      </c>
      <c r="J64" s="2">
        <v>709</v>
      </c>
      <c r="K64" s="2">
        <v>236</v>
      </c>
      <c r="L64" s="22">
        <v>91</v>
      </c>
      <c r="M64" s="46">
        <v>944.52999999999975</v>
      </c>
    </row>
    <row r="65" spans="1:13" x14ac:dyDescent="0.25">
      <c r="A65" s="50" t="s">
        <v>2854</v>
      </c>
      <c r="B65" s="50" t="s">
        <v>2855</v>
      </c>
      <c r="C65" s="50" t="s">
        <v>51</v>
      </c>
      <c r="D65" s="5">
        <v>247</v>
      </c>
      <c r="E65" s="5">
        <v>681.24</v>
      </c>
      <c r="F65" s="60">
        <v>148</v>
      </c>
      <c r="G65" s="61">
        <v>74</v>
      </c>
      <c r="H65" s="61">
        <v>25</v>
      </c>
      <c r="I65" s="62">
        <v>409</v>
      </c>
      <c r="J65" s="2">
        <v>204</v>
      </c>
      <c r="K65" s="2">
        <v>68</v>
      </c>
      <c r="L65" s="22">
        <v>99</v>
      </c>
      <c r="M65" s="46">
        <v>272.24</v>
      </c>
    </row>
    <row r="66" spans="1:13" x14ac:dyDescent="0.25">
      <c r="A66" s="50" t="s">
        <v>2856</v>
      </c>
      <c r="B66" s="50" t="s">
        <v>2857</v>
      </c>
      <c r="C66" s="50" t="s">
        <v>51</v>
      </c>
      <c r="D66" s="5">
        <v>283</v>
      </c>
      <c r="E66" s="5">
        <v>780.98</v>
      </c>
      <c r="F66" s="60">
        <v>170</v>
      </c>
      <c r="G66" s="61">
        <v>85</v>
      </c>
      <c r="H66" s="61">
        <v>28</v>
      </c>
      <c r="I66" s="62">
        <v>469</v>
      </c>
      <c r="J66" s="2">
        <v>234</v>
      </c>
      <c r="K66" s="2">
        <v>78</v>
      </c>
      <c r="L66" s="22">
        <v>113</v>
      </c>
      <c r="M66" s="46">
        <v>311.98</v>
      </c>
    </row>
    <row r="67" spans="1:13" x14ac:dyDescent="0.25">
      <c r="A67" s="50" t="s">
        <v>2858</v>
      </c>
      <c r="B67" s="50" t="s">
        <v>2859</v>
      </c>
      <c r="C67" s="50" t="s">
        <v>493</v>
      </c>
      <c r="D67" s="5">
        <v>72</v>
      </c>
      <c r="E67" s="5">
        <v>1637.45</v>
      </c>
      <c r="F67" s="60">
        <v>43</v>
      </c>
      <c r="G67" s="61">
        <v>22</v>
      </c>
      <c r="H67" s="61">
        <v>7</v>
      </c>
      <c r="I67" s="62">
        <v>982</v>
      </c>
      <c r="J67" s="2">
        <v>491</v>
      </c>
      <c r="K67" s="2">
        <v>164</v>
      </c>
      <c r="L67" s="22">
        <v>29</v>
      </c>
      <c r="M67" s="46">
        <v>655.45</v>
      </c>
    </row>
    <row r="68" spans="1:13" x14ac:dyDescent="0.25">
      <c r="A68" s="50" t="s">
        <v>2860</v>
      </c>
      <c r="B68" s="50" t="s">
        <v>2861</v>
      </c>
      <c r="C68" s="50" t="s">
        <v>2332</v>
      </c>
      <c r="D68" s="5">
        <v>120</v>
      </c>
      <c r="E68" s="5">
        <v>3697.2</v>
      </c>
      <c r="F68" s="60">
        <v>72</v>
      </c>
      <c r="G68" s="61">
        <v>36</v>
      </c>
      <c r="H68" s="61">
        <v>12</v>
      </c>
      <c r="I68" s="62">
        <v>2218</v>
      </c>
      <c r="J68" s="2">
        <v>1109</v>
      </c>
      <c r="K68" s="2">
        <v>370</v>
      </c>
      <c r="L68" s="22">
        <v>48</v>
      </c>
      <c r="M68" s="46">
        <v>1479.1999999999998</v>
      </c>
    </row>
    <row r="69" spans="1:13" x14ac:dyDescent="0.25">
      <c r="A69" s="50" t="s">
        <v>2862</v>
      </c>
      <c r="B69" s="50" t="s">
        <v>2863</v>
      </c>
      <c r="C69" s="50" t="s">
        <v>2332</v>
      </c>
      <c r="D69" s="5">
        <v>35</v>
      </c>
      <c r="E69" s="5">
        <v>1253.9000000000001</v>
      </c>
      <c r="F69" s="60">
        <v>21</v>
      </c>
      <c r="G69" s="61">
        <v>11</v>
      </c>
      <c r="H69" s="61">
        <v>4</v>
      </c>
      <c r="I69" s="62">
        <v>752</v>
      </c>
      <c r="J69" s="2">
        <v>376</v>
      </c>
      <c r="K69" s="2">
        <v>125</v>
      </c>
      <c r="L69" s="22">
        <v>14</v>
      </c>
      <c r="M69" s="46">
        <v>501.90000000000009</v>
      </c>
    </row>
    <row r="70" spans="1:13" x14ac:dyDescent="0.25">
      <c r="A70" s="50" t="s">
        <v>2864</v>
      </c>
      <c r="B70" s="50" t="s">
        <v>2865</v>
      </c>
      <c r="C70" s="50" t="s">
        <v>2866</v>
      </c>
      <c r="D70" s="5">
        <v>218</v>
      </c>
      <c r="E70" s="5">
        <v>2081.9</v>
      </c>
      <c r="F70" s="60">
        <v>131</v>
      </c>
      <c r="G70" s="61">
        <v>65</v>
      </c>
      <c r="H70" s="61">
        <v>22</v>
      </c>
      <c r="I70" s="62">
        <v>1249</v>
      </c>
      <c r="J70" s="2">
        <v>625</v>
      </c>
      <c r="K70" s="2">
        <v>208</v>
      </c>
      <c r="L70" s="22">
        <v>87</v>
      </c>
      <c r="M70" s="46">
        <v>832.90000000000009</v>
      </c>
    </row>
    <row r="71" spans="1:13" x14ac:dyDescent="0.25">
      <c r="A71" s="50" t="s">
        <v>2867</v>
      </c>
      <c r="B71" s="50" t="s">
        <v>2868</v>
      </c>
      <c r="C71" s="50" t="s">
        <v>2866</v>
      </c>
      <c r="D71" s="5">
        <v>6</v>
      </c>
      <c r="E71" s="5">
        <v>114.60000000000001</v>
      </c>
      <c r="F71" s="60">
        <v>4</v>
      </c>
      <c r="G71" s="61">
        <v>2</v>
      </c>
      <c r="H71" s="61">
        <v>1</v>
      </c>
      <c r="I71" s="62">
        <v>69</v>
      </c>
      <c r="J71" s="2">
        <v>34</v>
      </c>
      <c r="K71" s="2">
        <v>11</v>
      </c>
      <c r="L71" s="22">
        <v>2</v>
      </c>
      <c r="M71" s="46">
        <v>45.600000000000009</v>
      </c>
    </row>
    <row r="72" spans="1:13" x14ac:dyDescent="0.25">
      <c r="A72" s="50" t="s">
        <v>2869</v>
      </c>
      <c r="B72" s="50" t="s">
        <v>2870</v>
      </c>
      <c r="C72" s="50" t="s">
        <v>2866</v>
      </c>
      <c r="D72" s="5">
        <v>50</v>
      </c>
      <c r="E72" s="5">
        <v>1347.4999999999998</v>
      </c>
      <c r="F72" s="60">
        <v>30</v>
      </c>
      <c r="G72" s="61">
        <v>15</v>
      </c>
      <c r="H72" s="61">
        <v>5</v>
      </c>
      <c r="I72" s="62">
        <v>809</v>
      </c>
      <c r="J72" s="2">
        <v>404</v>
      </c>
      <c r="K72" s="2">
        <v>135</v>
      </c>
      <c r="L72" s="22">
        <v>20</v>
      </c>
      <c r="M72" s="46">
        <v>538.49999999999977</v>
      </c>
    </row>
    <row r="73" spans="1:13" x14ac:dyDescent="0.25">
      <c r="A73" s="50" t="s">
        <v>2871</v>
      </c>
      <c r="B73" s="50" t="s">
        <v>2872</v>
      </c>
      <c r="C73" s="50" t="s">
        <v>91</v>
      </c>
      <c r="D73" s="5">
        <v>1520</v>
      </c>
      <c r="E73" s="5">
        <v>10320.799999999999</v>
      </c>
      <c r="F73" s="60">
        <v>912</v>
      </c>
      <c r="G73" s="61">
        <v>456</v>
      </c>
      <c r="H73" s="61">
        <v>152</v>
      </c>
      <c r="I73" s="62">
        <v>6192</v>
      </c>
      <c r="J73" s="2">
        <v>3096</v>
      </c>
      <c r="K73" s="2">
        <v>1032</v>
      </c>
      <c r="L73" s="22">
        <v>608</v>
      </c>
      <c r="M73" s="46">
        <v>4128.7999999999993</v>
      </c>
    </row>
    <row r="74" spans="1:13" x14ac:dyDescent="0.25">
      <c r="A74" s="50" t="s">
        <v>2873</v>
      </c>
      <c r="B74" s="50" t="s">
        <v>2874</v>
      </c>
      <c r="C74" s="50" t="s">
        <v>1103</v>
      </c>
      <c r="D74" s="5">
        <v>188</v>
      </c>
      <c r="E74" s="5">
        <v>1052.8</v>
      </c>
      <c r="F74" s="60">
        <v>113</v>
      </c>
      <c r="G74" s="61">
        <v>56</v>
      </c>
      <c r="H74" s="61">
        <v>19</v>
      </c>
      <c r="I74" s="62">
        <v>632</v>
      </c>
      <c r="J74" s="2">
        <v>316</v>
      </c>
      <c r="K74" s="2">
        <v>105</v>
      </c>
      <c r="L74" s="22">
        <v>75</v>
      </c>
      <c r="M74" s="46">
        <v>420.79999999999995</v>
      </c>
    </row>
    <row r="75" spans="1:13" x14ac:dyDescent="0.25">
      <c r="A75" s="50" t="s">
        <v>2875</v>
      </c>
      <c r="B75" s="50" t="s">
        <v>2876</v>
      </c>
      <c r="C75" s="50" t="s">
        <v>2866</v>
      </c>
      <c r="D75" s="5">
        <v>945</v>
      </c>
      <c r="E75" s="5">
        <v>3531.5400000000004</v>
      </c>
      <c r="F75" s="60">
        <v>567</v>
      </c>
      <c r="G75" s="61">
        <v>284</v>
      </c>
      <c r="H75" s="61">
        <v>95</v>
      </c>
      <c r="I75" s="62">
        <v>2119</v>
      </c>
      <c r="J75" s="2">
        <v>1059</v>
      </c>
      <c r="K75" s="2">
        <v>353</v>
      </c>
      <c r="L75" s="22">
        <v>378</v>
      </c>
      <c r="M75" s="46">
        <v>1412.5400000000004</v>
      </c>
    </row>
    <row r="76" spans="1:13" x14ac:dyDescent="0.25">
      <c r="A76" s="50" t="s">
        <v>2877</v>
      </c>
      <c r="B76" s="50" t="s">
        <v>2878</v>
      </c>
      <c r="C76" s="50" t="s">
        <v>22</v>
      </c>
      <c r="D76" s="5">
        <v>79</v>
      </c>
      <c r="E76" s="5">
        <v>566.43000000000006</v>
      </c>
      <c r="F76" s="60">
        <v>47</v>
      </c>
      <c r="G76" s="61">
        <v>24</v>
      </c>
      <c r="H76" s="61">
        <v>8</v>
      </c>
      <c r="I76" s="62">
        <v>340</v>
      </c>
      <c r="J76" s="2">
        <v>170</v>
      </c>
      <c r="K76" s="2">
        <v>57</v>
      </c>
      <c r="L76" s="22">
        <v>32</v>
      </c>
      <c r="M76" s="46">
        <v>226.43000000000006</v>
      </c>
    </row>
    <row r="77" spans="1:13" x14ac:dyDescent="0.25">
      <c r="A77" s="50" t="s">
        <v>2879</v>
      </c>
      <c r="B77" s="50" t="s">
        <v>2880</v>
      </c>
      <c r="C77" s="50" t="s">
        <v>22</v>
      </c>
      <c r="D77" s="5">
        <v>498</v>
      </c>
      <c r="E77" s="5">
        <v>3570.6599999999989</v>
      </c>
      <c r="F77" s="60">
        <v>299</v>
      </c>
      <c r="G77" s="61">
        <v>149</v>
      </c>
      <c r="H77" s="61">
        <v>50</v>
      </c>
      <c r="I77" s="62">
        <v>2142</v>
      </c>
      <c r="J77" s="2">
        <v>1071</v>
      </c>
      <c r="K77" s="2">
        <v>357</v>
      </c>
      <c r="L77" s="22">
        <v>199</v>
      </c>
      <c r="M77" s="46">
        <v>1428.6599999999989</v>
      </c>
    </row>
    <row r="78" spans="1:13" x14ac:dyDescent="0.25">
      <c r="A78" s="50" t="s">
        <v>2881</v>
      </c>
      <c r="B78" s="50" t="s">
        <v>2882</v>
      </c>
      <c r="C78" s="50" t="s">
        <v>22</v>
      </c>
      <c r="D78" s="5">
        <v>23</v>
      </c>
      <c r="E78" s="5">
        <v>416.3</v>
      </c>
      <c r="F78" s="60">
        <v>14</v>
      </c>
      <c r="G78" s="61">
        <v>7</v>
      </c>
      <c r="H78" s="61">
        <v>2</v>
      </c>
      <c r="I78" s="62">
        <v>250</v>
      </c>
      <c r="J78" s="2">
        <v>125</v>
      </c>
      <c r="K78" s="2">
        <v>42</v>
      </c>
      <c r="L78" s="22">
        <v>9</v>
      </c>
      <c r="M78" s="46">
        <v>166.3</v>
      </c>
    </row>
    <row r="79" spans="1:13" x14ac:dyDescent="0.25">
      <c r="A79" s="50" t="s">
        <v>2883</v>
      </c>
      <c r="B79" s="50" t="s">
        <v>2884</v>
      </c>
      <c r="C79" s="50" t="s">
        <v>51</v>
      </c>
      <c r="D79" s="5">
        <v>1946</v>
      </c>
      <c r="E79" s="5">
        <v>7569.94</v>
      </c>
      <c r="F79" s="60">
        <v>1168</v>
      </c>
      <c r="G79" s="61">
        <v>584</v>
      </c>
      <c r="H79" s="61">
        <v>195</v>
      </c>
      <c r="I79" s="62">
        <v>4542</v>
      </c>
      <c r="J79" s="2">
        <v>2271</v>
      </c>
      <c r="K79" s="2">
        <v>757</v>
      </c>
      <c r="L79" s="22">
        <v>778</v>
      </c>
      <c r="M79" s="46">
        <v>3027.9399999999996</v>
      </c>
    </row>
    <row r="80" spans="1:13" x14ac:dyDescent="0.25">
      <c r="A80" s="50" t="s">
        <v>2885</v>
      </c>
      <c r="B80" s="50" t="s">
        <v>2886</v>
      </c>
      <c r="C80" s="50" t="s">
        <v>22</v>
      </c>
      <c r="D80" s="5">
        <v>60</v>
      </c>
      <c r="E80" s="5">
        <v>1130</v>
      </c>
      <c r="F80" s="60">
        <v>36</v>
      </c>
      <c r="G80" s="61">
        <v>18</v>
      </c>
      <c r="H80" s="61">
        <v>6</v>
      </c>
      <c r="I80" s="62">
        <v>678</v>
      </c>
      <c r="J80" s="2">
        <v>339</v>
      </c>
      <c r="K80" s="2">
        <v>113</v>
      </c>
      <c r="L80" s="22">
        <v>24</v>
      </c>
      <c r="M80" s="46">
        <v>452</v>
      </c>
    </row>
    <row r="81" spans="1:13" x14ac:dyDescent="0.25">
      <c r="A81" s="50" t="s">
        <v>2887</v>
      </c>
      <c r="B81" s="50" t="s">
        <v>2888</v>
      </c>
      <c r="C81" s="50" t="s">
        <v>22</v>
      </c>
      <c r="D81" s="5">
        <v>24</v>
      </c>
      <c r="E81" s="5">
        <v>434.39999999999992</v>
      </c>
      <c r="F81" s="60">
        <v>14</v>
      </c>
      <c r="G81" s="61">
        <v>7</v>
      </c>
      <c r="H81" s="61">
        <v>2</v>
      </c>
      <c r="I81" s="62">
        <v>261</v>
      </c>
      <c r="J81" s="2">
        <v>130</v>
      </c>
      <c r="K81" s="2">
        <v>43</v>
      </c>
      <c r="L81" s="22">
        <v>10</v>
      </c>
      <c r="M81" s="46">
        <v>173.39999999999992</v>
      </c>
    </row>
    <row r="82" spans="1:13" x14ac:dyDescent="0.25">
      <c r="A82" s="50" t="s">
        <v>2889</v>
      </c>
      <c r="B82" s="50" t="s">
        <v>2890</v>
      </c>
      <c r="C82" s="50" t="s">
        <v>22</v>
      </c>
      <c r="D82" s="5">
        <v>77</v>
      </c>
      <c r="E82" s="5">
        <v>1415.7</v>
      </c>
      <c r="F82" s="60">
        <v>46</v>
      </c>
      <c r="G82" s="61">
        <v>23</v>
      </c>
      <c r="H82" s="61">
        <v>8</v>
      </c>
      <c r="I82" s="62">
        <v>849</v>
      </c>
      <c r="J82" s="2">
        <v>425</v>
      </c>
      <c r="K82" s="2">
        <v>142</v>
      </c>
      <c r="L82" s="22">
        <v>31</v>
      </c>
      <c r="M82" s="46">
        <v>566.70000000000005</v>
      </c>
    </row>
    <row r="83" spans="1:13" x14ac:dyDescent="0.25">
      <c r="A83" s="50" t="s">
        <v>2891</v>
      </c>
      <c r="B83" s="50" t="s">
        <v>2892</v>
      </c>
      <c r="C83" s="50" t="s">
        <v>2046</v>
      </c>
      <c r="D83" s="5">
        <v>186</v>
      </c>
      <c r="E83" s="5">
        <v>1238.76</v>
      </c>
      <c r="F83" s="60">
        <v>112</v>
      </c>
      <c r="G83" s="61">
        <v>56</v>
      </c>
      <c r="H83" s="61">
        <v>19</v>
      </c>
      <c r="I83" s="62">
        <v>743</v>
      </c>
      <c r="J83" s="2">
        <v>372</v>
      </c>
      <c r="K83" s="2">
        <v>124</v>
      </c>
      <c r="L83" s="22">
        <v>74</v>
      </c>
      <c r="M83" s="46">
        <v>495.76</v>
      </c>
    </row>
    <row r="84" spans="1:13" x14ac:dyDescent="0.25">
      <c r="A84" s="50" t="s">
        <v>2893</v>
      </c>
      <c r="B84" s="50" t="s">
        <v>2894</v>
      </c>
      <c r="C84" s="50" t="s">
        <v>123</v>
      </c>
      <c r="D84" s="5">
        <v>5</v>
      </c>
      <c r="E84" s="5">
        <v>49.800000000000004</v>
      </c>
      <c r="F84" s="60">
        <v>3</v>
      </c>
      <c r="G84" s="61">
        <v>2</v>
      </c>
      <c r="H84" s="61">
        <v>1</v>
      </c>
      <c r="I84" s="62">
        <v>30</v>
      </c>
      <c r="J84" s="2">
        <v>15</v>
      </c>
      <c r="K84" s="2">
        <v>5</v>
      </c>
      <c r="L84" s="22">
        <v>2</v>
      </c>
      <c r="M84" s="46">
        <v>19.800000000000004</v>
      </c>
    </row>
    <row r="85" spans="1:13" x14ac:dyDescent="0.25">
      <c r="A85" s="50" t="s">
        <v>2895</v>
      </c>
      <c r="B85" s="50" t="s">
        <v>2896</v>
      </c>
      <c r="C85" s="50" t="s">
        <v>196</v>
      </c>
      <c r="D85" s="5">
        <v>370</v>
      </c>
      <c r="E85" s="5">
        <v>7729.3</v>
      </c>
      <c r="F85" s="60">
        <v>222</v>
      </c>
      <c r="G85" s="61">
        <v>111</v>
      </c>
      <c r="H85" s="61">
        <v>37</v>
      </c>
      <c r="I85" s="62">
        <v>4638</v>
      </c>
      <c r="J85" s="2">
        <v>2319</v>
      </c>
      <c r="K85" s="2">
        <v>773</v>
      </c>
      <c r="L85" s="22">
        <v>148</v>
      </c>
      <c r="M85" s="46">
        <v>3091.3</v>
      </c>
    </row>
    <row r="86" spans="1:13" x14ac:dyDescent="0.25">
      <c r="A86" s="50" t="s">
        <v>2897</v>
      </c>
      <c r="B86" s="50" t="s">
        <v>2898</v>
      </c>
      <c r="C86" s="50" t="s">
        <v>196</v>
      </c>
      <c r="D86" s="5">
        <v>115</v>
      </c>
      <c r="E86" s="5">
        <v>1251.1999999999998</v>
      </c>
      <c r="F86" s="60">
        <v>69</v>
      </c>
      <c r="G86" s="61">
        <v>35</v>
      </c>
      <c r="H86" s="61">
        <v>12</v>
      </c>
      <c r="I86" s="62">
        <v>751</v>
      </c>
      <c r="J86" s="2">
        <v>375</v>
      </c>
      <c r="K86" s="2">
        <v>125</v>
      </c>
      <c r="L86" s="22">
        <v>46</v>
      </c>
      <c r="M86" s="46">
        <v>500.19999999999982</v>
      </c>
    </row>
    <row r="87" spans="1:13" x14ac:dyDescent="0.25">
      <c r="A87" s="50" t="s">
        <v>2899</v>
      </c>
      <c r="B87" s="50" t="s">
        <v>2900</v>
      </c>
      <c r="C87" s="50" t="s">
        <v>196</v>
      </c>
      <c r="D87" s="5">
        <v>144</v>
      </c>
      <c r="E87" s="5">
        <v>876.96</v>
      </c>
      <c r="F87" s="60">
        <v>86</v>
      </c>
      <c r="G87" s="61">
        <v>43</v>
      </c>
      <c r="H87" s="61">
        <v>14</v>
      </c>
      <c r="I87" s="62">
        <v>526</v>
      </c>
      <c r="J87" s="2">
        <v>263</v>
      </c>
      <c r="K87" s="2">
        <v>88</v>
      </c>
      <c r="L87" s="22">
        <v>58</v>
      </c>
      <c r="M87" s="46">
        <v>350.96000000000004</v>
      </c>
    </row>
    <row r="88" spans="1:13" x14ac:dyDescent="0.25">
      <c r="A88" s="50" t="s">
        <v>2901</v>
      </c>
      <c r="B88" s="50" t="s">
        <v>2902</v>
      </c>
      <c r="C88" s="50" t="s">
        <v>19</v>
      </c>
      <c r="D88" s="5">
        <v>189</v>
      </c>
      <c r="E88" s="5">
        <v>357.21000000000004</v>
      </c>
      <c r="F88" s="60">
        <v>113</v>
      </c>
      <c r="G88" s="61">
        <v>57</v>
      </c>
      <c r="H88" s="61">
        <v>19</v>
      </c>
      <c r="I88" s="62">
        <v>214</v>
      </c>
      <c r="J88" s="2">
        <v>107</v>
      </c>
      <c r="K88" s="2">
        <v>36</v>
      </c>
      <c r="L88" s="22">
        <v>76</v>
      </c>
      <c r="M88" s="46">
        <v>143.21000000000004</v>
      </c>
    </row>
    <row r="89" spans="1:13" x14ac:dyDescent="0.25">
      <c r="A89" s="50" t="s">
        <v>2903</v>
      </c>
      <c r="B89" s="50" t="s">
        <v>2904</v>
      </c>
      <c r="C89" s="50" t="s">
        <v>2602</v>
      </c>
      <c r="D89" s="5">
        <v>67</v>
      </c>
      <c r="E89" s="5">
        <v>375.20000000000005</v>
      </c>
      <c r="F89" s="60">
        <v>40</v>
      </c>
      <c r="G89" s="61">
        <v>20</v>
      </c>
      <c r="H89" s="61">
        <v>7</v>
      </c>
      <c r="I89" s="62">
        <v>225</v>
      </c>
      <c r="J89" s="2">
        <v>113</v>
      </c>
      <c r="K89" s="2">
        <v>38</v>
      </c>
      <c r="L89" s="22">
        <v>27</v>
      </c>
      <c r="M89" s="46">
        <v>150.20000000000005</v>
      </c>
    </row>
    <row r="90" spans="1:13" x14ac:dyDescent="0.25">
      <c r="A90" s="50" t="s">
        <v>2905</v>
      </c>
      <c r="B90" s="50" t="s">
        <v>2906</v>
      </c>
      <c r="C90" s="50" t="s">
        <v>2602</v>
      </c>
      <c r="D90" s="5">
        <v>439</v>
      </c>
      <c r="E90" s="5">
        <v>4694.3899999999994</v>
      </c>
      <c r="F90" s="60">
        <v>263</v>
      </c>
      <c r="G90" s="61">
        <v>132</v>
      </c>
      <c r="H90" s="61">
        <v>44</v>
      </c>
      <c r="I90" s="62">
        <v>2817</v>
      </c>
      <c r="J90" s="2">
        <v>1408</v>
      </c>
      <c r="K90" s="2">
        <v>469</v>
      </c>
      <c r="L90" s="22">
        <v>176</v>
      </c>
      <c r="M90" s="46">
        <v>1877.3899999999994</v>
      </c>
    </row>
    <row r="91" spans="1:13" x14ac:dyDescent="0.25">
      <c r="A91" s="50" t="s">
        <v>2907</v>
      </c>
      <c r="B91" s="50" t="s">
        <v>2908</v>
      </c>
      <c r="C91" s="50" t="s">
        <v>216</v>
      </c>
      <c r="D91" s="5">
        <v>2722</v>
      </c>
      <c r="E91" s="5">
        <v>8547.0799999999981</v>
      </c>
      <c r="F91" s="60">
        <v>1633</v>
      </c>
      <c r="G91" s="61">
        <v>817</v>
      </c>
      <c r="H91" s="61">
        <v>272</v>
      </c>
      <c r="I91" s="62">
        <v>5128</v>
      </c>
      <c r="J91" s="2">
        <v>2564</v>
      </c>
      <c r="K91" s="2">
        <v>855</v>
      </c>
      <c r="L91" s="22">
        <v>1089</v>
      </c>
      <c r="M91" s="46">
        <v>3419.0799999999981</v>
      </c>
    </row>
    <row r="92" spans="1:13" x14ac:dyDescent="0.25">
      <c r="A92" s="50" t="s">
        <v>2909</v>
      </c>
      <c r="B92" s="50" t="s">
        <v>2910</v>
      </c>
      <c r="C92" s="50" t="s">
        <v>216</v>
      </c>
      <c r="D92" s="5">
        <v>252</v>
      </c>
      <c r="E92" s="5">
        <v>985.32000000000016</v>
      </c>
      <c r="F92" s="60">
        <v>151</v>
      </c>
      <c r="G92" s="61">
        <v>76</v>
      </c>
      <c r="H92" s="61">
        <v>25</v>
      </c>
      <c r="I92" s="62">
        <v>591</v>
      </c>
      <c r="J92" s="2">
        <v>296</v>
      </c>
      <c r="K92" s="2">
        <v>99</v>
      </c>
      <c r="L92" s="22">
        <v>101</v>
      </c>
      <c r="M92" s="46">
        <v>394.32000000000016</v>
      </c>
    </row>
    <row r="93" spans="1:13" x14ac:dyDescent="0.25">
      <c r="A93" s="50" t="s">
        <v>2911</v>
      </c>
      <c r="B93" s="50" t="s">
        <v>2912</v>
      </c>
      <c r="C93" s="50" t="s">
        <v>2602</v>
      </c>
      <c r="D93" s="5">
        <v>154</v>
      </c>
      <c r="E93" s="5">
        <v>2770</v>
      </c>
      <c r="F93" s="60">
        <v>92</v>
      </c>
      <c r="G93" s="61">
        <v>46</v>
      </c>
      <c r="H93" s="61">
        <v>15</v>
      </c>
      <c r="I93" s="62">
        <v>1662</v>
      </c>
      <c r="J93" s="2">
        <v>831</v>
      </c>
      <c r="K93" s="2">
        <v>277</v>
      </c>
      <c r="L93" s="22">
        <v>62</v>
      </c>
      <c r="M93" s="46">
        <v>1108</v>
      </c>
    </row>
    <row r="94" spans="1:13" x14ac:dyDescent="0.25">
      <c r="A94" s="50" t="s">
        <v>2913</v>
      </c>
      <c r="B94" s="50" t="s">
        <v>2914</v>
      </c>
      <c r="C94" s="50" t="s">
        <v>208</v>
      </c>
      <c r="D94" s="5">
        <v>1992</v>
      </c>
      <c r="E94" s="5">
        <v>7425.0399999999991</v>
      </c>
      <c r="F94" s="60">
        <v>1195</v>
      </c>
      <c r="G94" s="61">
        <v>598</v>
      </c>
      <c r="H94" s="61">
        <v>199</v>
      </c>
      <c r="I94" s="62">
        <v>4455</v>
      </c>
      <c r="J94" s="2">
        <v>2228</v>
      </c>
      <c r="K94" s="2">
        <v>743</v>
      </c>
      <c r="L94" s="22">
        <v>797</v>
      </c>
      <c r="M94" s="46">
        <v>2970.0399999999991</v>
      </c>
    </row>
    <row r="95" spans="1:13" x14ac:dyDescent="0.25">
      <c r="A95" s="50" t="s">
        <v>2915</v>
      </c>
      <c r="B95" s="50" t="s">
        <v>2916</v>
      </c>
      <c r="C95" s="50" t="s">
        <v>123</v>
      </c>
      <c r="D95" s="5">
        <v>121</v>
      </c>
      <c r="E95" s="5">
        <v>3133.47</v>
      </c>
      <c r="F95" s="60">
        <v>73</v>
      </c>
      <c r="G95" s="61">
        <v>36</v>
      </c>
      <c r="H95" s="61">
        <v>12</v>
      </c>
      <c r="I95" s="62">
        <v>1880</v>
      </c>
      <c r="J95" s="2">
        <v>940</v>
      </c>
      <c r="K95" s="2">
        <v>313</v>
      </c>
      <c r="L95" s="22">
        <v>48</v>
      </c>
      <c r="M95" s="46">
        <v>1253.4699999999998</v>
      </c>
    </row>
    <row r="96" spans="1:13" x14ac:dyDescent="0.25">
      <c r="A96" s="50" t="s">
        <v>2917</v>
      </c>
      <c r="B96" s="50" t="s">
        <v>2918</v>
      </c>
      <c r="C96" s="50" t="s">
        <v>123</v>
      </c>
      <c r="D96" s="5">
        <v>182</v>
      </c>
      <c r="E96" s="5">
        <v>5281.8099999999995</v>
      </c>
      <c r="F96" s="60">
        <v>109</v>
      </c>
      <c r="G96" s="61">
        <v>55</v>
      </c>
      <c r="H96" s="61">
        <v>18</v>
      </c>
      <c r="I96" s="62">
        <v>3169</v>
      </c>
      <c r="J96" s="2">
        <v>1585</v>
      </c>
      <c r="K96" s="2">
        <v>528</v>
      </c>
      <c r="L96" s="22">
        <v>73</v>
      </c>
      <c r="M96" s="46">
        <v>2112.8099999999995</v>
      </c>
    </row>
    <row r="97" spans="1:13" x14ac:dyDescent="0.25">
      <c r="A97" s="50" t="s">
        <v>2919</v>
      </c>
      <c r="B97" s="50" t="s">
        <v>2920</v>
      </c>
      <c r="C97" s="50" t="s">
        <v>211</v>
      </c>
      <c r="D97" s="5">
        <v>5108</v>
      </c>
      <c r="E97" s="5">
        <v>13280.799999999996</v>
      </c>
      <c r="F97" s="60">
        <v>3065</v>
      </c>
      <c r="G97" s="61">
        <v>1532</v>
      </c>
      <c r="H97" s="61">
        <v>511</v>
      </c>
      <c r="I97" s="62">
        <v>7968</v>
      </c>
      <c r="J97" s="2">
        <v>3984</v>
      </c>
      <c r="K97" s="2">
        <v>1328</v>
      </c>
      <c r="L97" s="22">
        <v>2043</v>
      </c>
      <c r="M97" s="46">
        <v>5312.7999999999956</v>
      </c>
    </row>
    <row r="98" spans="1:13" x14ac:dyDescent="0.25">
      <c r="A98" s="50" t="s">
        <v>2921</v>
      </c>
      <c r="B98" s="50" t="s">
        <v>2922</v>
      </c>
      <c r="C98" s="50" t="s">
        <v>51</v>
      </c>
      <c r="D98" s="5">
        <v>147</v>
      </c>
      <c r="E98" s="5">
        <v>5235.8599999999997</v>
      </c>
      <c r="F98" s="60">
        <v>88</v>
      </c>
      <c r="G98" s="61">
        <v>44</v>
      </c>
      <c r="H98" s="61">
        <v>15</v>
      </c>
      <c r="I98" s="62">
        <v>3142</v>
      </c>
      <c r="J98" s="2">
        <v>1571</v>
      </c>
      <c r="K98" s="2">
        <v>524</v>
      </c>
      <c r="L98" s="22">
        <v>59</v>
      </c>
      <c r="M98" s="46">
        <v>2093.8599999999997</v>
      </c>
    </row>
    <row r="99" spans="1:13" x14ac:dyDescent="0.25">
      <c r="A99" s="50" t="s">
        <v>2923</v>
      </c>
      <c r="B99" s="50" t="s">
        <v>2924</v>
      </c>
      <c r="C99" s="50" t="s">
        <v>51</v>
      </c>
      <c r="D99" s="5">
        <v>94</v>
      </c>
      <c r="E99" s="5">
        <v>2169.52</v>
      </c>
      <c r="F99" s="60">
        <v>56</v>
      </c>
      <c r="G99" s="61">
        <v>28</v>
      </c>
      <c r="H99" s="61">
        <v>9</v>
      </c>
      <c r="I99" s="62">
        <v>1302</v>
      </c>
      <c r="J99" s="2">
        <v>651</v>
      </c>
      <c r="K99" s="2">
        <v>217</v>
      </c>
      <c r="L99" s="22">
        <v>38</v>
      </c>
      <c r="M99" s="46">
        <v>867.52</v>
      </c>
    </row>
    <row r="100" spans="1:13" x14ac:dyDescent="0.25">
      <c r="A100" s="50" t="s">
        <v>2925</v>
      </c>
      <c r="B100" s="50" t="s">
        <v>2926</v>
      </c>
      <c r="C100" s="50" t="s">
        <v>2804</v>
      </c>
      <c r="D100" s="5">
        <v>1100</v>
      </c>
      <c r="E100" s="5">
        <v>10889.999999999998</v>
      </c>
      <c r="F100" s="60">
        <v>660</v>
      </c>
      <c r="G100" s="61">
        <v>330</v>
      </c>
      <c r="H100" s="61">
        <v>110</v>
      </c>
      <c r="I100" s="62">
        <v>6534</v>
      </c>
      <c r="J100" s="2">
        <v>3267</v>
      </c>
      <c r="K100" s="2">
        <v>1089</v>
      </c>
      <c r="L100" s="22">
        <v>440</v>
      </c>
      <c r="M100" s="46">
        <v>4355.9999999999982</v>
      </c>
    </row>
    <row r="101" spans="1:13" x14ac:dyDescent="0.25">
      <c r="A101" s="50" t="s">
        <v>2927</v>
      </c>
      <c r="B101" s="50" t="s">
        <v>2928</v>
      </c>
      <c r="C101" s="50" t="s">
        <v>2929</v>
      </c>
      <c r="D101" s="5">
        <v>112</v>
      </c>
      <c r="E101" s="5">
        <v>1729.2800000000002</v>
      </c>
      <c r="F101" s="60">
        <v>67</v>
      </c>
      <c r="G101" s="61">
        <v>34</v>
      </c>
      <c r="H101" s="61">
        <v>11</v>
      </c>
      <c r="I101" s="62">
        <v>1038</v>
      </c>
      <c r="J101" s="2">
        <v>519</v>
      </c>
      <c r="K101" s="2">
        <v>173</v>
      </c>
      <c r="L101" s="22">
        <v>45</v>
      </c>
      <c r="M101" s="46">
        <v>691.2800000000002</v>
      </c>
    </row>
    <row r="102" spans="1:13" x14ac:dyDescent="0.25">
      <c r="A102" s="50" t="s">
        <v>2930</v>
      </c>
      <c r="B102" s="50" t="s">
        <v>2931</v>
      </c>
      <c r="C102" s="50" t="s">
        <v>253</v>
      </c>
      <c r="D102" s="5">
        <v>61</v>
      </c>
      <c r="E102" s="5">
        <v>284.26</v>
      </c>
      <c r="F102" s="60">
        <v>37</v>
      </c>
      <c r="G102" s="61">
        <v>18</v>
      </c>
      <c r="H102" s="61">
        <v>6</v>
      </c>
      <c r="I102" s="62">
        <v>171</v>
      </c>
      <c r="J102" s="2">
        <v>85</v>
      </c>
      <c r="K102" s="2">
        <v>28</v>
      </c>
      <c r="L102" s="22">
        <v>24</v>
      </c>
      <c r="M102" s="46">
        <v>113.25999999999999</v>
      </c>
    </row>
    <row r="103" spans="1:13" x14ac:dyDescent="0.25">
      <c r="A103" s="50" t="s">
        <v>2932</v>
      </c>
      <c r="B103" s="50" t="s">
        <v>2933</v>
      </c>
      <c r="C103" s="50" t="s">
        <v>2102</v>
      </c>
      <c r="D103" s="5">
        <v>222</v>
      </c>
      <c r="E103" s="5">
        <v>2220</v>
      </c>
      <c r="F103" s="60">
        <v>133</v>
      </c>
      <c r="G103" s="61">
        <v>67</v>
      </c>
      <c r="H103" s="61">
        <v>22</v>
      </c>
      <c r="I103" s="62">
        <v>1332</v>
      </c>
      <c r="J103" s="2">
        <v>666</v>
      </c>
      <c r="K103" s="2">
        <v>222</v>
      </c>
      <c r="L103" s="22">
        <v>89</v>
      </c>
      <c r="M103" s="46">
        <v>888</v>
      </c>
    </row>
    <row r="104" spans="1:13" x14ac:dyDescent="0.25">
      <c r="A104" s="50" t="s">
        <v>2934</v>
      </c>
      <c r="B104" s="50" t="s">
        <v>2935</v>
      </c>
      <c r="C104" s="50" t="s">
        <v>2102</v>
      </c>
      <c r="D104" s="5">
        <v>344</v>
      </c>
      <c r="E104" s="5">
        <v>5160</v>
      </c>
      <c r="F104" s="60">
        <v>206</v>
      </c>
      <c r="G104" s="61">
        <v>103</v>
      </c>
      <c r="H104" s="61">
        <v>34</v>
      </c>
      <c r="I104" s="62">
        <v>3096</v>
      </c>
      <c r="J104" s="2">
        <v>1548</v>
      </c>
      <c r="K104" s="2">
        <v>516</v>
      </c>
      <c r="L104" s="22">
        <v>138</v>
      </c>
      <c r="M104" s="46">
        <v>2064</v>
      </c>
    </row>
    <row r="105" spans="1:13" x14ac:dyDescent="0.25">
      <c r="A105" s="50" t="s">
        <v>2936</v>
      </c>
      <c r="B105" s="50" t="s">
        <v>2937</v>
      </c>
      <c r="C105" s="50" t="s">
        <v>2102</v>
      </c>
      <c r="D105" s="5">
        <v>147</v>
      </c>
      <c r="E105" s="5">
        <v>2926.77</v>
      </c>
      <c r="F105" s="60">
        <v>88</v>
      </c>
      <c r="G105" s="61">
        <v>44</v>
      </c>
      <c r="H105" s="61">
        <v>15</v>
      </c>
      <c r="I105" s="62">
        <v>1756</v>
      </c>
      <c r="J105" s="2">
        <v>878</v>
      </c>
      <c r="K105" s="2">
        <v>293</v>
      </c>
      <c r="L105" s="22">
        <v>59</v>
      </c>
      <c r="M105" s="46">
        <v>1170.77</v>
      </c>
    </row>
    <row r="106" spans="1:13" x14ac:dyDescent="0.25">
      <c r="A106" s="50" t="s">
        <v>2938</v>
      </c>
      <c r="B106" s="50" t="s">
        <v>2939</v>
      </c>
      <c r="C106" s="50" t="s">
        <v>2102</v>
      </c>
      <c r="D106" s="5">
        <v>10</v>
      </c>
      <c r="E106" s="5">
        <v>447</v>
      </c>
      <c r="F106" s="60">
        <v>6</v>
      </c>
      <c r="G106" s="61">
        <v>3</v>
      </c>
      <c r="H106" s="61">
        <v>1</v>
      </c>
      <c r="I106" s="62">
        <v>268</v>
      </c>
      <c r="J106" s="2">
        <v>134</v>
      </c>
      <c r="K106" s="2">
        <v>45</v>
      </c>
      <c r="L106" s="22">
        <v>4</v>
      </c>
      <c r="M106" s="46">
        <v>179</v>
      </c>
    </row>
    <row r="107" spans="1:13" x14ac:dyDescent="0.25">
      <c r="A107" s="50" t="s">
        <v>2940</v>
      </c>
      <c r="B107" s="50" t="s">
        <v>2941</v>
      </c>
      <c r="C107" s="50" t="s">
        <v>51</v>
      </c>
      <c r="D107" s="5">
        <v>2849</v>
      </c>
      <c r="E107" s="5">
        <v>8005.6899999999987</v>
      </c>
      <c r="F107" s="60">
        <v>1709</v>
      </c>
      <c r="G107" s="61">
        <v>855</v>
      </c>
      <c r="H107" s="61">
        <v>285</v>
      </c>
      <c r="I107" s="62">
        <v>4803</v>
      </c>
      <c r="J107" s="2">
        <v>2402</v>
      </c>
      <c r="K107" s="2">
        <v>801</v>
      </c>
      <c r="L107" s="22">
        <v>1140</v>
      </c>
      <c r="M107" s="46">
        <v>3202.6899999999987</v>
      </c>
    </row>
    <row r="108" spans="1:13" x14ac:dyDescent="0.25">
      <c r="A108" s="50" t="s">
        <v>2942</v>
      </c>
      <c r="B108" s="50" t="s">
        <v>2943</v>
      </c>
      <c r="C108" s="50" t="s">
        <v>253</v>
      </c>
      <c r="D108" s="5">
        <v>52</v>
      </c>
      <c r="E108" s="5">
        <v>3242.2199999999993</v>
      </c>
      <c r="F108" s="60">
        <v>31</v>
      </c>
      <c r="G108" s="61">
        <v>16</v>
      </c>
      <c r="H108" s="61">
        <v>5</v>
      </c>
      <c r="I108" s="62">
        <v>1945</v>
      </c>
      <c r="J108" s="2">
        <v>973</v>
      </c>
      <c r="K108" s="2">
        <v>324</v>
      </c>
      <c r="L108" s="22">
        <v>21</v>
      </c>
      <c r="M108" s="46">
        <v>1297.2199999999993</v>
      </c>
    </row>
    <row r="109" spans="1:13" x14ac:dyDescent="0.25">
      <c r="A109" s="50" t="s">
        <v>2944</v>
      </c>
      <c r="B109" s="50" t="s">
        <v>2945</v>
      </c>
      <c r="C109" s="50" t="s">
        <v>253</v>
      </c>
      <c r="D109" s="5">
        <v>56</v>
      </c>
      <c r="E109" s="5">
        <v>4524.1899999999996</v>
      </c>
      <c r="F109" s="60">
        <v>34</v>
      </c>
      <c r="G109" s="61">
        <v>17</v>
      </c>
      <c r="H109" s="61">
        <v>6</v>
      </c>
      <c r="I109" s="62">
        <v>2715</v>
      </c>
      <c r="J109" s="2">
        <v>1357</v>
      </c>
      <c r="K109" s="2">
        <v>452</v>
      </c>
      <c r="L109" s="22">
        <v>22</v>
      </c>
      <c r="M109" s="46">
        <v>1809.1899999999996</v>
      </c>
    </row>
    <row r="110" spans="1:13" x14ac:dyDescent="0.25">
      <c r="A110" s="50" t="s">
        <v>2946</v>
      </c>
      <c r="B110" s="50" t="s">
        <v>2947</v>
      </c>
      <c r="C110" s="50" t="s">
        <v>253</v>
      </c>
      <c r="D110" s="5">
        <v>195</v>
      </c>
      <c r="E110" s="5">
        <v>19433.699999999997</v>
      </c>
      <c r="F110" s="60">
        <v>117</v>
      </c>
      <c r="G110" s="61">
        <v>59</v>
      </c>
      <c r="H110" s="61">
        <v>20</v>
      </c>
      <c r="I110" s="62">
        <v>11660</v>
      </c>
      <c r="J110" s="2">
        <v>5830</v>
      </c>
      <c r="K110" s="2">
        <v>1943</v>
      </c>
      <c r="L110" s="22">
        <v>78</v>
      </c>
      <c r="M110" s="46">
        <v>7773.6999999999971</v>
      </c>
    </row>
    <row r="111" spans="1:13" x14ac:dyDescent="0.25">
      <c r="A111" s="50" t="s">
        <v>2948</v>
      </c>
      <c r="B111" s="50" t="s">
        <v>2949</v>
      </c>
      <c r="C111" s="50" t="s">
        <v>51</v>
      </c>
      <c r="D111" s="5">
        <v>5714</v>
      </c>
      <c r="E111" s="5">
        <v>8513.8600000000024</v>
      </c>
      <c r="F111" s="60">
        <v>3428</v>
      </c>
      <c r="G111" s="61">
        <v>1714</v>
      </c>
      <c r="H111" s="61">
        <v>571</v>
      </c>
      <c r="I111" s="62">
        <v>5108</v>
      </c>
      <c r="J111" s="2">
        <v>2554</v>
      </c>
      <c r="K111" s="2">
        <v>851</v>
      </c>
      <c r="L111" s="22">
        <v>2286</v>
      </c>
      <c r="M111" s="46">
        <v>3405.8600000000024</v>
      </c>
    </row>
    <row r="112" spans="1:13" x14ac:dyDescent="0.25">
      <c r="A112" s="50" t="s">
        <v>2950</v>
      </c>
      <c r="B112" s="50" t="s">
        <v>2951</v>
      </c>
      <c r="C112" s="50" t="s">
        <v>2952</v>
      </c>
      <c r="D112" s="5">
        <v>6</v>
      </c>
      <c r="E112" s="5">
        <v>212.52000000000004</v>
      </c>
      <c r="F112" s="60">
        <v>4</v>
      </c>
      <c r="G112" s="61">
        <v>2</v>
      </c>
      <c r="H112" s="61">
        <v>1</v>
      </c>
      <c r="I112" s="62">
        <v>128</v>
      </c>
      <c r="J112" s="2">
        <v>64</v>
      </c>
      <c r="K112" s="2">
        <v>21</v>
      </c>
      <c r="L112" s="22">
        <v>2</v>
      </c>
      <c r="M112" s="46">
        <v>84.520000000000039</v>
      </c>
    </row>
    <row r="113" spans="1:13" x14ac:dyDescent="0.25">
      <c r="A113" s="50" t="s">
        <v>2953</v>
      </c>
      <c r="B113" s="50" t="s">
        <v>2954</v>
      </c>
      <c r="C113" s="50" t="s">
        <v>2952</v>
      </c>
      <c r="D113" s="5">
        <v>1</v>
      </c>
      <c r="E113" s="5">
        <v>122.73</v>
      </c>
      <c r="F113" s="60">
        <v>1</v>
      </c>
      <c r="G113" s="61">
        <v>0</v>
      </c>
      <c r="H113" s="61">
        <v>0</v>
      </c>
      <c r="I113" s="62">
        <v>74</v>
      </c>
      <c r="J113" s="2">
        <v>37</v>
      </c>
      <c r="K113" s="2">
        <v>12</v>
      </c>
      <c r="L113" s="22">
        <v>0</v>
      </c>
      <c r="M113" s="46">
        <v>48.730000000000004</v>
      </c>
    </row>
    <row r="114" spans="1:13" x14ac:dyDescent="0.25">
      <c r="A114" s="50" t="s">
        <v>2955</v>
      </c>
      <c r="B114" s="50" t="s">
        <v>2956</v>
      </c>
      <c r="C114" s="50" t="s">
        <v>2952</v>
      </c>
      <c r="D114" s="5">
        <v>3</v>
      </c>
      <c r="E114" s="5">
        <v>200.49</v>
      </c>
      <c r="F114" s="60">
        <v>2</v>
      </c>
      <c r="G114" s="61">
        <v>1</v>
      </c>
      <c r="H114" s="61">
        <v>0</v>
      </c>
      <c r="I114" s="62">
        <v>120</v>
      </c>
      <c r="J114" s="2">
        <v>60</v>
      </c>
      <c r="K114" s="2">
        <v>20</v>
      </c>
      <c r="L114" s="22">
        <v>1</v>
      </c>
      <c r="M114" s="46">
        <v>80.490000000000009</v>
      </c>
    </row>
    <row r="115" spans="1:13" x14ac:dyDescent="0.25">
      <c r="A115" s="50" t="s">
        <v>2957</v>
      </c>
      <c r="B115" s="50" t="s">
        <v>2958</v>
      </c>
      <c r="C115" s="50" t="s">
        <v>51</v>
      </c>
      <c r="D115" s="5">
        <v>119</v>
      </c>
      <c r="E115" s="5">
        <v>292.74000000000007</v>
      </c>
      <c r="F115" s="60">
        <v>71</v>
      </c>
      <c r="G115" s="61">
        <v>36</v>
      </c>
      <c r="H115" s="61">
        <v>12</v>
      </c>
      <c r="I115" s="62">
        <v>176</v>
      </c>
      <c r="J115" s="2">
        <v>88</v>
      </c>
      <c r="K115" s="2">
        <v>29</v>
      </c>
      <c r="L115" s="22">
        <v>48</v>
      </c>
      <c r="M115" s="46">
        <v>116.74000000000007</v>
      </c>
    </row>
    <row r="116" spans="1:13" x14ac:dyDescent="0.25">
      <c r="A116" s="50" t="s">
        <v>2959</v>
      </c>
      <c r="B116" s="50" t="s">
        <v>2960</v>
      </c>
      <c r="C116" s="50" t="s">
        <v>51</v>
      </c>
      <c r="D116" s="5">
        <v>44</v>
      </c>
      <c r="E116" s="5">
        <v>188.78</v>
      </c>
      <c r="F116" s="60">
        <v>26</v>
      </c>
      <c r="G116" s="61">
        <v>13</v>
      </c>
      <c r="H116" s="61">
        <v>4</v>
      </c>
      <c r="I116" s="62">
        <v>113</v>
      </c>
      <c r="J116" s="2">
        <v>57</v>
      </c>
      <c r="K116" s="2">
        <v>19</v>
      </c>
      <c r="L116" s="22">
        <v>18</v>
      </c>
      <c r="M116" s="46">
        <v>75.78</v>
      </c>
    </row>
    <row r="117" spans="1:13" x14ac:dyDescent="0.25">
      <c r="A117" s="50" t="s">
        <v>2961</v>
      </c>
      <c r="B117" s="50" t="s">
        <v>2962</v>
      </c>
      <c r="C117" s="50" t="s">
        <v>51</v>
      </c>
      <c r="D117" s="5">
        <v>111</v>
      </c>
      <c r="E117" s="5">
        <v>661.28000000000009</v>
      </c>
      <c r="F117" s="60">
        <v>67</v>
      </c>
      <c r="G117" s="61">
        <v>33</v>
      </c>
      <c r="H117" s="61">
        <v>11</v>
      </c>
      <c r="I117" s="62">
        <v>397</v>
      </c>
      <c r="J117" s="2">
        <v>198</v>
      </c>
      <c r="K117" s="2">
        <v>66</v>
      </c>
      <c r="L117" s="22">
        <v>44</v>
      </c>
      <c r="M117" s="46">
        <v>264.28000000000009</v>
      </c>
    </row>
    <row r="118" spans="1:13" x14ac:dyDescent="0.25">
      <c r="A118" s="50" t="s">
        <v>2963</v>
      </c>
      <c r="B118" s="50" t="s">
        <v>2964</v>
      </c>
      <c r="C118" s="50" t="s">
        <v>51</v>
      </c>
      <c r="D118" s="5">
        <v>23</v>
      </c>
      <c r="E118" s="5">
        <v>142</v>
      </c>
      <c r="F118" s="60">
        <v>14</v>
      </c>
      <c r="G118" s="61">
        <v>7</v>
      </c>
      <c r="H118" s="61">
        <v>2</v>
      </c>
      <c r="I118" s="62">
        <v>85</v>
      </c>
      <c r="J118" s="2">
        <v>43</v>
      </c>
      <c r="K118" s="2">
        <v>14</v>
      </c>
      <c r="L118" s="22">
        <v>9</v>
      </c>
      <c r="M118" s="46">
        <v>57</v>
      </c>
    </row>
    <row r="119" spans="1:13" x14ac:dyDescent="0.25">
      <c r="A119" s="50" t="s">
        <v>2965</v>
      </c>
      <c r="B119" s="50" t="s">
        <v>2966</v>
      </c>
      <c r="C119" s="50" t="s">
        <v>51</v>
      </c>
      <c r="D119" s="5">
        <v>707</v>
      </c>
      <c r="E119" s="5">
        <v>1951.3199999999997</v>
      </c>
      <c r="F119" s="60">
        <v>424</v>
      </c>
      <c r="G119" s="61">
        <v>212</v>
      </c>
      <c r="H119" s="61">
        <v>71</v>
      </c>
      <c r="I119" s="62">
        <v>1171</v>
      </c>
      <c r="J119" s="2">
        <v>585</v>
      </c>
      <c r="K119" s="2">
        <v>195</v>
      </c>
      <c r="L119" s="22">
        <v>283</v>
      </c>
      <c r="M119" s="46">
        <v>780.31999999999971</v>
      </c>
    </row>
    <row r="120" spans="1:13" x14ac:dyDescent="0.25">
      <c r="A120" s="50" t="s">
        <v>2967</v>
      </c>
      <c r="B120" s="50" t="s">
        <v>2968</v>
      </c>
      <c r="C120" s="50" t="s">
        <v>51</v>
      </c>
      <c r="D120" s="5">
        <v>484</v>
      </c>
      <c r="E120" s="5">
        <v>1810.1699999999998</v>
      </c>
      <c r="F120" s="60">
        <v>290</v>
      </c>
      <c r="G120" s="61">
        <v>145</v>
      </c>
      <c r="H120" s="61">
        <v>48</v>
      </c>
      <c r="I120" s="62">
        <v>1086</v>
      </c>
      <c r="J120" s="2">
        <v>543</v>
      </c>
      <c r="K120" s="2">
        <v>181</v>
      </c>
      <c r="L120" s="22">
        <v>194</v>
      </c>
      <c r="M120" s="46">
        <v>724.16999999999985</v>
      </c>
    </row>
    <row r="121" spans="1:13" x14ac:dyDescent="0.25">
      <c r="A121" s="50" t="s">
        <v>2969</v>
      </c>
      <c r="B121" s="50" t="s">
        <v>2970</v>
      </c>
      <c r="C121" s="50" t="s">
        <v>51</v>
      </c>
      <c r="D121" s="5">
        <v>102</v>
      </c>
      <c r="E121" s="5">
        <v>613.8599999999999</v>
      </c>
      <c r="F121" s="60">
        <v>61</v>
      </c>
      <c r="G121" s="61">
        <v>31</v>
      </c>
      <c r="H121" s="61">
        <v>10</v>
      </c>
      <c r="I121" s="62">
        <v>368</v>
      </c>
      <c r="J121" s="2">
        <v>184</v>
      </c>
      <c r="K121" s="2">
        <v>61</v>
      </c>
      <c r="L121" s="22">
        <v>41</v>
      </c>
      <c r="M121" s="46">
        <v>245.8599999999999</v>
      </c>
    </row>
    <row r="122" spans="1:13" x14ac:dyDescent="0.25">
      <c r="A122" s="50" t="s">
        <v>2971</v>
      </c>
      <c r="B122" s="50" t="s">
        <v>2972</v>
      </c>
      <c r="C122" s="50" t="s">
        <v>136</v>
      </c>
      <c r="D122" s="5">
        <v>363</v>
      </c>
      <c r="E122" s="5">
        <v>212776.77999999997</v>
      </c>
      <c r="F122" s="60">
        <v>218</v>
      </c>
      <c r="G122" s="61">
        <v>109</v>
      </c>
      <c r="H122" s="61">
        <v>36</v>
      </c>
      <c r="I122" s="62">
        <v>127666</v>
      </c>
      <c r="J122" s="2">
        <v>63833</v>
      </c>
      <c r="K122" s="2">
        <v>21278</v>
      </c>
      <c r="L122" s="22">
        <v>145</v>
      </c>
      <c r="M122" s="46">
        <v>85110.77999999997</v>
      </c>
    </row>
    <row r="123" spans="1:13" x14ac:dyDescent="0.25">
      <c r="A123" s="50" t="s">
        <v>2973</v>
      </c>
      <c r="B123" s="50" t="s">
        <v>2974</v>
      </c>
      <c r="C123" s="50" t="s">
        <v>2602</v>
      </c>
      <c r="D123" s="5">
        <v>1043</v>
      </c>
      <c r="E123" s="5">
        <v>2857.8200000000006</v>
      </c>
      <c r="F123" s="60">
        <v>626</v>
      </c>
      <c r="G123" s="61">
        <v>313</v>
      </c>
      <c r="H123" s="61">
        <v>104</v>
      </c>
      <c r="I123" s="62">
        <v>1715</v>
      </c>
      <c r="J123" s="2">
        <v>857</v>
      </c>
      <c r="K123" s="2">
        <v>286</v>
      </c>
      <c r="L123" s="22">
        <v>417</v>
      </c>
      <c r="M123" s="46">
        <v>1142.8200000000006</v>
      </c>
    </row>
    <row r="124" spans="1:13" x14ac:dyDescent="0.25">
      <c r="A124" s="50" t="s">
        <v>2975</v>
      </c>
      <c r="B124" s="50" t="s">
        <v>2976</v>
      </c>
      <c r="C124" s="50" t="s">
        <v>2753</v>
      </c>
      <c r="D124" s="5">
        <v>93</v>
      </c>
      <c r="E124" s="5">
        <v>1850.6999999999996</v>
      </c>
      <c r="F124" s="60">
        <v>56</v>
      </c>
      <c r="G124" s="61">
        <v>28</v>
      </c>
      <c r="H124" s="61">
        <v>9</v>
      </c>
      <c r="I124" s="62">
        <v>1110</v>
      </c>
      <c r="J124" s="2">
        <v>555</v>
      </c>
      <c r="K124" s="2">
        <v>185</v>
      </c>
      <c r="L124" s="22">
        <v>37</v>
      </c>
      <c r="M124" s="46">
        <v>740.69999999999959</v>
      </c>
    </row>
    <row r="125" spans="1:13" x14ac:dyDescent="0.25">
      <c r="A125" s="50" t="s">
        <v>2977</v>
      </c>
      <c r="B125" s="50" t="s">
        <v>2978</v>
      </c>
      <c r="C125" s="50" t="s">
        <v>51</v>
      </c>
      <c r="D125" s="5">
        <v>573</v>
      </c>
      <c r="E125" s="5">
        <v>3352.05</v>
      </c>
      <c r="F125" s="60">
        <v>344</v>
      </c>
      <c r="G125" s="61">
        <v>172</v>
      </c>
      <c r="H125" s="61">
        <v>57</v>
      </c>
      <c r="I125" s="62">
        <v>2011</v>
      </c>
      <c r="J125" s="2">
        <v>1006</v>
      </c>
      <c r="K125" s="2">
        <v>335</v>
      </c>
      <c r="L125" s="22">
        <v>229</v>
      </c>
      <c r="M125" s="46">
        <v>1341.0500000000002</v>
      </c>
    </row>
    <row r="126" spans="1:13" x14ac:dyDescent="0.25">
      <c r="A126" s="50" t="s">
        <v>2979</v>
      </c>
      <c r="B126" s="50" t="s">
        <v>2980</v>
      </c>
      <c r="C126" s="50" t="s">
        <v>51</v>
      </c>
      <c r="D126" s="5">
        <v>1196</v>
      </c>
      <c r="E126" s="5">
        <v>4902.3099999999995</v>
      </c>
      <c r="F126" s="60">
        <v>718</v>
      </c>
      <c r="G126" s="61">
        <v>359</v>
      </c>
      <c r="H126" s="61">
        <v>120</v>
      </c>
      <c r="I126" s="62">
        <v>2941</v>
      </c>
      <c r="J126" s="2">
        <v>1471</v>
      </c>
      <c r="K126" s="2">
        <v>490</v>
      </c>
      <c r="L126" s="22">
        <v>478</v>
      </c>
      <c r="M126" s="46">
        <v>1961.3099999999995</v>
      </c>
    </row>
    <row r="127" spans="1:13" x14ac:dyDescent="0.25">
      <c r="A127" s="50" t="s">
        <v>2981</v>
      </c>
      <c r="B127" s="50" t="s">
        <v>2982</v>
      </c>
      <c r="C127" s="50" t="s">
        <v>51</v>
      </c>
      <c r="D127" s="5">
        <v>151</v>
      </c>
      <c r="E127" s="5">
        <v>3115.13</v>
      </c>
      <c r="F127" s="60">
        <v>91</v>
      </c>
      <c r="G127" s="61">
        <v>45</v>
      </c>
      <c r="H127" s="61">
        <v>15</v>
      </c>
      <c r="I127" s="62">
        <v>1869</v>
      </c>
      <c r="J127" s="2">
        <v>935</v>
      </c>
      <c r="K127" s="2">
        <v>312</v>
      </c>
      <c r="L127" s="22">
        <v>60</v>
      </c>
      <c r="M127" s="46">
        <v>1246.1300000000001</v>
      </c>
    </row>
    <row r="128" spans="1:13" x14ac:dyDescent="0.25">
      <c r="A128" s="50" t="s">
        <v>2983</v>
      </c>
      <c r="B128" s="50" t="s">
        <v>2984</v>
      </c>
      <c r="C128" s="50" t="s">
        <v>2753</v>
      </c>
      <c r="D128" s="5">
        <v>105</v>
      </c>
      <c r="E128" s="5">
        <v>1040.5499999999997</v>
      </c>
      <c r="F128" s="60">
        <v>63</v>
      </c>
      <c r="G128" s="61">
        <v>32</v>
      </c>
      <c r="H128" s="61">
        <v>11</v>
      </c>
      <c r="I128" s="62">
        <v>624</v>
      </c>
      <c r="J128" s="2">
        <v>312</v>
      </c>
      <c r="K128" s="2">
        <v>104</v>
      </c>
      <c r="L128" s="22">
        <v>42</v>
      </c>
      <c r="M128" s="46">
        <v>416.54999999999973</v>
      </c>
    </row>
    <row r="129" spans="1:13" x14ac:dyDescent="0.25">
      <c r="A129" s="50" t="s">
        <v>2985</v>
      </c>
      <c r="B129" s="50" t="s">
        <v>2986</v>
      </c>
      <c r="C129" s="50" t="s">
        <v>2753</v>
      </c>
      <c r="D129" s="5">
        <v>104</v>
      </c>
      <c r="E129" s="5">
        <v>2012.41</v>
      </c>
      <c r="F129" s="60">
        <v>62</v>
      </c>
      <c r="G129" s="61">
        <v>31</v>
      </c>
      <c r="H129" s="61">
        <v>10</v>
      </c>
      <c r="I129" s="62">
        <v>1207</v>
      </c>
      <c r="J129" s="2">
        <v>604</v>
      </c>
      <c r="K129" s="2">
        <v>201</v>
      </c>
      <c r="L129" s="22">
        <v>42</v>
      </c>
      <c r="M129" s="46">
        <v>805.41000000000008</v>
      </c>
    </row>
    <row r="130" spans="1:13" x14ac:dyDescent="0.25">
      <c r="A130" s="50" t="s">
        <v>2987</v>
      </c>
      <c r="B130" s="50" t="s">
        <v>2988</v>
      </c>
      <c r="C130" s="50" t="s">
        <v>2753</v>
      </c>
      <c r="D130" s="5">
        <v>40</v>
      </c>
      <c r="E130" s="5">
        <v>1538.0300000000002</v>
      </c>
      <c r="F130" s="60">
        <v>24</v>
      </c>
      <c r="G130" s="61">
        <v>12</v>
      </c>
      <c r="H130" s="61">
        <v>4</v>
      </c>
      <c r="I130" s="62">
        <v>923</v>
      </c>
      <c r="J130" s="2">
        <v>461</v>
      </c>
      <c r="K130" s="2">
        <v>154</v>
      </c>
      <c r="L130" s="22">
        <v>16</v>
      </c>
      <c r="M130" s="46">
        <v>615.0300000000002</v>
      </c>
    </row>
    <row r="131" spans="1:13" x14ac:dyDescent="0.25">
      <c r="A131" s="50" t="s">
        <v>2989</v>
      </c>
      <c r="B131" s="50" t="s">
        <v>2990</v>
      </c>
      <c r="C131" s="50" t="s">
        <v>2753</v>
      </c>
      <c r="D131" s="5">
        <v>27</v>
      </c>
      <c r="E131" s="5">
        <v>1702.35</v>
      </c>
      <c r="F131" s="60">
        <v>16</v>
      </c>
      <c r="G131" s="61">
        <v>8</v>
      </c>
      <c r="H131" s="61">
        <v>3</v>
      </c>
      <c r="I131" s="62">
        <v>1021</v>
      </c>
      <c r="J131" s="2">
        <v>511</v>
      </c>
      <c r="K131" s="2">
        <v>170</v>
      </c>
      <c r="L131" s="22">
        <v>11</v>
      </c>
      <c r="M131" s="46">
        <v>681.34999999999991</v>
      </c>
    </row>
    <row r="132" spans="1:13" x14ac:dyDescent="0.25">
      <c r="A132" s="50" t="s">
        <v>2991</v>
      </c>
      <c r="B132" s="50" t="s">
        <v>2992</v>
      </c>
      <c r="C132" s="50" t="s">
        <v>216</v>
      </c>
      <c r="D132" s="5">
        <v>14</v>
      </c>
      <c r="E132" s="5">
        <v>160.13</v>
      </c>
      <c r="F132" s="60">
        <v>8</v>
      </c>
      <c r="G132" s="61">
        <v>4</v>
      </c>
      <c r="H132" s="61">
        <v>1</v>
      </c>
      <c r="I132" s="62">
        <v>96</v>
      </c>
      <c r="J132" s="2">
        <v>48</v>
      </c>
      <c r="K132" s="2">
        <v>16</v>
      </c>
      <c r="L132" s="22">
        <v>6</v>
      </c>
      <c r="M132" s="46">
        <v>64.13</v>
      </c>
    </row>
    <row r="133" spans="1:13" x14ac:dyDescent="0.25">
      <c r="A133" s="50" t="s">
        <v>2993</v>
      </c>
      <c r="B133" s="50" t="s">
        <v>2994</v>
      </c>
      <c r="C133" s="50" t="s">
        <v>2952</v>
      </c>
      <c r="D133" s="5">
        <v>173</v>
      </c>
      <c r="E133" s="5">
        <v>2300.9000000000005</v>
      </c>
      <c r="F133" s="60">
        <v>104</v>
      </c>
      <c r="G133" s="61">
        <v>52</v>
      </c>
      <c r="H133" s="61">
        <v>17</v>
      </c>
      <c r="I133" s="62">
        <v>1381</v>
      </c>
      <c r="J133" s="2">
        <v>690</v>
      </c>
      <c r="K133" s="2">
        <v>230</v>
      </c>
      <c r="L133" s="22">
        <v>69</v>
      </c>
      <c r="M133" s="46">
        <v>919.90000000000055</v>
      </c>
    </row>
    <row r="134" spans="1:13" x14ac:dyDescent="0.25">
      <c r="A134" s="50" t="s">
        <v>2995</v>
      </c>
      <c r="B134" s="50" t="s">
        <v>2996</v>
      </c>
      <c r="C134" s="50" t="s">
        <v>71</v>
      </c>
      <c r="D134" s="5">
        <v>145</v>
      </c>
      <c r="E134" s="5">
        <v>2030</v>
      </c>
      <c r="F134" s="60">
        <v>87</v>
      </c>
      <c r="G134" s="61">
        <v>44</v>
      </c>
      <c r="H134" s="61">
        <v>15</v>
      </c>
      <c r="I134" s="62">
        <v>1218</v>
      </c>
      <c r="J134" s="2">
        <v>609</v>
      </c>
      <c r="K134" s="2">
        <v>203</v>
      </c>
      <c r="L134" s="22">
        <v>58</v>
      </c>
      <c r="M134" s="46">
        <v>812</v>
      </c>
    </row>
    <row r="135" spans="1:13" x14ac:dyDescent="0.25">
      <c r="A135" s="50" t="s">
        <v>2997</v>
      </c>
      <c r="B135" s="50" t="s">
        <v>2998</v>
      </c>
      <c r="C135" s="50" t="s">
        <v>71</v>
      </c>
      <c r="D135" s="5">
        <v>119</v>
      </c>
      <c r="E135" s="5">
        <v>2409.75</v>
      </c>
      <c r="F135" s="60">
        <v>71</v>
      </c>
      <c r="G135" s="61">
        <v>36</v>
      </c>
      <c r="H135" s="61">
        <v>12</v>
      </c>
      <c r="I135" s="62">
        <v>1446</v>
      </c>
      <c r="J135" s="2">
        <v>723</v>
      </c>
      <c r="K135" s="2">
        <v>241</v>
      </c>
      <c r="L135" s="22">
        <v>48</v>
      </c>
      <c r="M135" s="46">
        <v>963.75</v>
      </c>
    </row>
    <row r="136" spans="1:13" x14ac:dyDescent="0.25">
      <c r="A136" s="50" t="s">
        <v>2999</v>
      </c>
      <c r="B136" s="50" t="s">
        <v>3000</v>
      </c>
      <c r="C136" s="50" t="s">
        <v>71</v>
      </c>
      <c r="D136" s="5">
        <v>127</v>
      </c>
      <c r="E136" s="5">
        <v>3171.19</v>
      </c>
      <c r="F136" s="60">
        <v>76</v>
      </c>
      <c r="G136" s="61">
        <v>38</v>
      </c>
      <c r="H136" s="61">
        <v>13</v>
      </c>
      <c r="I136" s="62">
        <v>1903</v>
      </c>
      <c r="J136" s="2">
        <v>951</v>
      </c>
      <c r="K136" s="2">
        <v>317</v>
      </c>
      <c r="L136" s="22">
        <v>51</v>
      </c>
      <c r="M136" s="46">
        <v>1268.19</v>
      </c>
    </row>
    <row r="137" spans="1:13" x14ac:dyDescent="0.25">
      <c r="A137" s="50" t="s">
        <v>3001</v>
      </c>
      <c r="B137" s="50" t="s">
        <v>3002</v>
      </c>
      <c r="C137" s="50" t="s">
        <v>3003</v>
      </c>
      <c r="D137" s="5">
        <v>31</v>
      </c>
      <c r="E137" s="5">
        <v>749.27</v>
      </c>
      <c r="F137" s="60">
        <v>19</v>
      </c>
      <c r="G137" s="61">
        <v>9</v>
      </c>
      <c r="H137" s="61">
        <v>3</v>
      </c>
      <c r="I137" s="62">
        <v>450</v>
      </c>
      <c r="J137" s="2">
        <v>225</v>
      </c>
      <c r="K137" s="2">
        <v>75</v>
      </c>
      <c r="L137" s="22">
        <v>12</v>
      </c>
      <c r="M137" s="46">
        <v>299.27</v>
      </c>
    </row>
    <row r="138" spans="1:13" x14ac:dyDescent="0.25">
      <c r="A138" s="50" t="s">
        <v>3004</v>
      </c>
      <c r="B138" s="50" t="s">
        <v>3005</v>
      </c>
      <c r="C138" s="50" t="s">
        <v>3006</v>
      </c>
      <c r="D138" s="5">
        <v>114</v>
      </c>
      <c r="E138" s="5">
        <v>1893.5400000000004</v>
      </c>
      <c r="F138" s="60">
        <v>68</v>
      </c>
      <c r="G138" s="61">
        <v>34</v>
      </c>
      <c r="H138" s="61">
        <v>11</v>
      </c>
      <c r="I138" s="62">
        <v>1136</v>
      </c>
      <c r="J138" s="2">
        <v>568</v>
      </c>
      <c r="K138" s="2">
        <v>189</v>
      </c>
      <c r="L138" s="22">
        <v>46</v>
      </c>
      <c r="M138" s="46">
        <v>757.54000000000042</v>
      </c>
    </row>
    <row r="139" spans="1:13" x14ac:dyDescent="0.25">
      <c r="A139" s="50" t="s">
        <v>3007</v>
      </c>
      <c r="B139" s="50" t="s">
        <v>3008</v>
      </c>
      <c r="C139" s="50" t="s">
        <v>3006</v>
      </c>
      <c r="D139" s="5">
        <v>56</v>
      </c>
      <c r="E139" s="5">
        <v>1291.92</v>
      </c>
      <c r="F139" s="60">
        <v>34</v>
      </c>
      <c r="G139" s="61">
        <v>17</v>
      </c>
      <c r="H139" s="61">
        <v>6</v>
      </c>
      <c r="I139" s="62">
        <v>775</v>
      </c>
      <c r="J139" s="2">
        <v>388</v>
      </c>
      <c r="K139" s="2">
        <v>129</v>
      </c>
      <c r="L139" s="22">
        <v>22</v>
      </c>
      <c r="M139" s="46">
        <v>516.92000000000007</v>
      </c>
    </row>
    <row r="140" spans="1:13" x14ac:dyDescent="0.25">
      <c r="A140" s="50" t="s">
        <v>3009</v>
      </c>
      <c r="B140" s="50" t="s">
        <v>3010</v>
      </c>
      <c r="C140" s="50" t="s">
        <v>3006</v>
      </c>
      <c r="D140" s="5">
        <v>2</v>
      </c>
      <c r="E140" s="5">
        <v>56.56</v>
      </c>
      <c r="F140" s="60">
        <v>1</v>
      </c>
      <c r="G140" s="61">
        <v>1</v>
      </c>
      <c r="H140" s="61">
        <v>0</v>
      </c>
      <c r="I140" s="62">
        <v>34</v>
      </c>
      <c r="J140" s="2">
        <v>17</v>
      </c>
      <c r="K140" s="2">
        <v>6</v>
      </c>
      <c r="L140" s="22">
        <v>1</v>
      </c>
      <c r="M140" s="46">
        <v>22.560000000000002</v>
      </c>
    </row>
    <row r="141" spans="1:13" x14ac:dyDescent="0.25">
      <c r="A141" s="50" t="s">
        <v>3011</v>
      </c>
      <c r="B141" s="50" t="s">
        <v>3012</v>
      </c>
      <c r="C141" s="50" t="s">
        <v>71</v>
      </c>
      <c r="D141" s="5">
        <v>371</v>
      </c>
      <c r="E141" s="5">
        <v>486.04999999999995</v>
      </c>
      <c r="F141" s="60">
        <v>223</v>
      </c>
      <c r="G141" s="61">
        <v>111</v>
      </c>
      <c r="H141" s="61">
        <v>37</v>
      </c>
      <c r="I141" s="62">
        <v>292</v>
      </c>
      <c r="J141" s="2">
        <v>146</v>
      </c>
      <c r="K141" s="2">
        <v>49</v>
      </c>
      <c r="L141" s="22">
        <v>148</v>
      </c>
      <c r="M141" s="46">
        <v>194.04999999999995</v>
      </c>
    </row>
    <row r="142" spans="1:13" x14ac:dyDescent="0.25">
      <c r="A142" s="50" t="s">
        <v>3013</v>
      </c>
      <c r="B142" s="50" t="s">
        <v>3014</v>
      </c>
      <c r="C142" s="50" t="s">
        <v>2866</v>
      </c>
      <c r="D142" s="5">
        <v>10764</v>
      </c>
      <c r="E142" s="5">
        <v>31899.960000000014</v>
      </c>
      <c r="F142" s="60">
        <v>6458</v>
      </c>
      <c r="G142" s="61">
        <v>3229</v>
      </c>
      <c r="H142" s="61">
        <v>1076</v>
      </c>
      <c r="I142" s="62">
        <v>19140</v>
      </c>
      <c r="J142" s="2">
        <v>9570</v>
      </c>
      <c r="K142" s="2">
        <v>3190</v>
      </c>
      <c r="L142" s="22">
        <v>4306</v>
      </c>
      <c r="M142" s="46">
        <v>12759.960000000014</v>
      </c>
    </row>
    <row r="143" spans="1:13" x14ac:dyDescent="0.25">
      <c r="A143" s="50" t="s">
        <v>3015</v>
      </c>
      <c r="B143" s="50" t="s">
        <v>3016</v>
      </c>
      <c r="C143" s="50" t="s">
        <v>2866</v>
      </c>
      <c r="D143" s="5">
        <v>55</v>
      </c>
      <c r="E143" s="5">
        <v>2172.79</v>
      </c>
      <c r="F143" s="60">
        <v>33</v>
      </c>
      <c r="G143" s="61">
        <v>17</v>
      </c>
      <c r="H143" s="61">
        <v>6</v>
      </c>
      <c r="I143" s="62">
        <v>1304</v>
      </c>
      <c r="J143" s="2">
        <v>652</v>
      </c>
      <c r="K143" s="2">
        <v>217</v>
      </c>
      <c r="L143" s="22">
        <v>22</v>
      </c>
      <c r="M143" s="46">
        <v>868.79</v>
      </c>
    </row>
    <row r="144" spans="1:13" x14ac:dyDescent="0.25">
      <c r="A144" s="50" t="s">
        <v>3017</v>
      </c>
      <c r="B144" s="50" t="s">
        <v>3018</v>
      </c>
      <c r="C144" s="50" t="s">
        <v>256</v>
      </c>
      <c r="D144" s="5">
        <v>2058</v>
      </c>
      <c r="E144" s="5">
        <v>34368.599999999984</v>
      </c>
      <c r="F144" s="60">
        <v>1235</v>
      </c>
      <c r="G144" s="61">
        <v>617</v>
      </c>
      <c r="H144" s="61">
        <v>206</v>
      </c>
      <c r="I144" s="62">
        <v>20621</v>
      </c>
      <c r="J144" s="2">
        <v>10311</v>
      </c>
      <c r="K144" s="2">
        <v>3437</v>
      </c>
      <c r="L144" s="22">
        <v>823</v>
      </c>
      <c r="M144" s="46">
        <v>13747.599999999984</v>
      </c>
    </row>
    <row r="145" spans="1:13" x14ac:dyDescent="0.25">
      <c r="A145" s="50" t="s">
        <v>3019</v>
      </c>
      <c r="B145" s="50" t="s">
        <v>3020</v>
      </c>
      <c r="C145" s="50" t="s">
        <v>1103</v>
      </c>
      <c r="D145" s="5">
        <v>30</v>
      </c>
      <c r="E145" s="5">
        <v>788.61000000000013</v>
      </c>
      <c r="F145" s="60">
        <v>18</v>
      </c>
      <c r="G145" s="61">
        <v>9</v>
      </c>
      <c r="H145" s="61">
        <v>3</v>
      </c>
      <c r="I145" s="62">
        <v>473</v>
      </c>
      <c r="J145" s="2">
        <v>237</v>
      </c>
      <c r="K145" s="2">
        <v>79</v>
      </c>
      <c r="L145" s="22">
        <v>12</v>
      </c>
      <c r="M145" s="46">
        <v>315.61000000000013</v>
      </c>
    </row>
    <row r="146" spans="1:13" x14ac:dyDescent="0.25">
      <c r="A146" s="50" t="s">
        <v>3021</v>
      </c>
      <c r="B146" s="50" t="s">
        <v>3022</v>
      </c>
      <c r="C146" s="50" t="s">
        <v>3023</v>
      </c>
      <c r="D146" s="5">
        <v>50</v>
      </c>
      <c r="E146" s="5">
        <v>1935.9999999999998</v>
      </c>
      <c r="F146" s="60">
        <v>30</v>
      </c>
      <c r="G146" s="61">
        <v>15</v>
      </c>
      <c r="H146" s="61">
        <v>5</v>
      </c>
      <c r="I146" s="62">
        <v>1162</v>
      </c>
      <c r="J146" s="2">
        <v>581</v>
      </c>
      <c r="K146" s="2">
        <v>194</v>
      </c>
      <c r="L146" s="22">
        <v>20</v>
      </c>
      <c r="M146" s="46">
        <v>773.99999999999977</v>
      </c>
    </row>
    <row r="147" spans="1:13" x14ac:dyDescent="0.25">
      <c r="A147" s="50" t="s">
        <v>3024</v>
      </c>
      <c r="B147" s="50" t="s">
        <v>3025</v>
      </c>
      <c r="C147" s="50" t="s">
        <v>3023</v>
      </c>
      <c r="D147" s="5">
        <v>128</v>
      </c>
      <c r="E147" s="5">
        <v>7075.8399999999992</v>
      </c>
      <c r="F147" s="60">
        <v>77</v>
      </c>
      <c r="G147" s="61">
        <v>38</v>
      </c>
      <c r="H147" s="61">
        <v>13</v>
      </c>
      <c r="I147" s="62">
        <v>4246</v>
      </c>
      <c r="J147" s="2">
        <v>2123</v>
      </c>
      <c r="K147" s="2">
        <v>708</v>
      </c>
      <c r="L147" s="22">
        <v>51</v>
      </c>
      <c r="M147" s="46">
        <v>2829.8399999999992</v>
      </c>
    </row>
    <row r="148" spans="1:13" x14ac:dyDescent="0.25">
      <c r="A148" s="50" t="s">
        <v>3026</v>
      </c>
      <c r="B148" s="50" t="s">
        <v>3027</v>
      </c>
      <c r="C148" s="50" t="s">
        <v>3023</v>
      </c>
      <c r="D148" s="5">
        <v>64</v>
      </c>
      <c r="E148" s="5">
        <v>4597.76</v>
      </c>
      <c r="F148" s="60">
        <v>38</v>
      </c>
      <c r="G148" s="61">
        <v>19</v>
      </c>
      <c r="H148" s="61">
        <v>6</v>
      </c>
      <c r="I148" s="62">
        <v>2759</v>
      </c>
      <c r="J148" s="2">
        <v>1379</v>
      </c>
      <c r="K148" s="2">
        <v>460</v>
      </c>
      <c r="L148" s="22">
        <v>26</v>
      </c>
      <c r="M148" s="46">
        <v>1838.7600000000002</v>
      </c>
    </row>
    <row r="149" spans="1:13" x14ac:dyDescent="0.25">
      <c r="A149" s="50" t="s">
        <v>3028</v>
      </c>
      <c r="B149" s="50" t="s">
        <v>3029</v>
      </c>
      <c r="C149" s="50" t="s">
        <v>3023</v>
      </c>
      <c r="D149" s="5">
        <v>176</v>
      </c>
      <c r="E149" s="5">
        <v>15512.640000000001</v>
      </c>
      <c r="F149" s="60">
        <v>106</v>
      </c>
      <c r="G149" s="61">
        <v>53</v>
      </c>
      <c r="H149" s="61">
        <v>18</v>
      </c>
      <c r="I149" s="62">
        <v>9308</v>
      </c>
      <c r="J149" s="2">
        <v>4654</v>
      </c>
      <c r="K149" s="2">
        <v>1551</v>
      </c>
      <c r="L149" s="22">
        <v>70</v>
      </c>
      <c r="M149" s="46">
        <v>6204.6400000000012</v>
      </c>
    </row>
    <row r="150" spans="1:13" x14ac:dyDescent="0.25">
      <c r="A150" s="50" t="s">
        <v>3030</v>
      </c>
      <c r="B150" s="50" t="s">
        <v>3031</v>
      </c>
      <c r="C150" s="50" t="s">
        <v>19</v>
      </c>
      <c r="D150" s="5">
        <v>40</v>
      </c>
      <c r="E150" s="5">
        <v>72.539999999999992</v>
      </c>
      <c r="F150" s="60">
        <v>24</v>
      </c>
      <c r="G150" s="61">
        <v>12</v>
      </c>
      <c r="H150" s="61">
        <v>4</v>
      </c>
      <c r="I150" s="62">
        <v>44</v>
      </c>
      <c r="J150" s="2">
        <v>22</v>
      </c>
      <c r="K150" s="2">
        <v>7</v>
      </c>
      <c r="L150" s="22">
        <v>16</v>
      </c>
      <c r="M150" s="46">
        <v>28.539999999999992</v>
      </c>
    </row>
    <row r="151" spans="1:13" x14ac:dyDescent="0.25">
      <c r="A151" s="50" t="s">
        <v>3032</v>
      </c>
      <c r="B151" s="50" t="s">
        <v>3033</v>
      </c>
      <c r="C151" s="50" t="s">
        <v>123</v>
      </c>
      <c r="D151" s="5">
        <v>17</v>
      </c>
      <c r="E151" s="5">
        <v>967.29999999999984</v>
      </c>
      <c r="F151" s="60">
        <v>10</v>
      </c>
      <c r="G151" s="61">
        <v>5</v>
      </c>
      <c r="H151" s="61">
        <v>2</v>
      </c>
      <c r="I151" s="62">
        <v>580</v>
      </c>
      <c r="J151" s="2">
        <v>290</v>
      </c>
      <c r="K151" s="2">
        <v>97</v>
      </c>
      <c r="L151" s="22">
        <v>7</v>
      </c>
      <c r="M151" s="46">
        <v>387.29999999999984</v>
      </c>
    </row>
    <row r="152" spans="1:13" x14ac:dyDescent="0.25">
      <c r="A152" s="50" t="s">
        <v>3034</v>
      </c>
      <c r="B152" s="50" t="s">
        <v>3035</v>
      </c>
      <c r="C152" s="50" t="s">
        <v>3036</v>
      </c>
      <c r="D152" s="5">
        <v>2</v>
      </c>
      <c r="E152" s="5">
        <v>2</v>
      </c>
      <c r="F152" s="60">
        <v>1</v>
      </c>
      <c r="G152" s="61">
        <v>1</v>
      </c>
      <c r="H152" s="61">
        <v>0</v>
      </c>
      <c r="I152" s="62">
        <v>1</v>
      </c>
      <c r="J152" s="2">
        <v>1</v>
      </c>
      <c r="K152" s="2">
        <v>0</v>
      </c>
      <c r="L152" s="22">
        <v>1</v>
      </c>
      <c r="M152" s="46">
        <v>1</v>
      </c>
    </row>
    <row r="153" spans="1:13" x14ac:dyDescent="0.25">
      <c r="A153" s="50" t="s">
        <v>3037</v>
      </c>
      <c r="B153" s="50" t="s">
        <v>3038</v>
      </c>
      <c r="C153" s="50" t="s">
        <v>216</v>
      </c>
      <c r="D153" s="5">
        <v>489</v>
      </c>
      <c r="E153" s="5">
        <v>409.71000000000004</v>
      </c>
      <c r="F153" s="60">
        <v>293</v>
      </c>
      <c r="G153" s="61">
        <v>147</v>
      </c>
      <c r="H153" s="61">
        <v>49</v>
      </c>
      <c r="I153" s="62">
        <v>246</v>
      </c>
      <c r="J153" s="2">
        <v>123</v>
      </c>
      <c r="K153" s="2">
        <v>41</v>
      </c>
      <c r="L153" s="22">
        <v>196</v>
      </c>
      <c r="M153" s="46">
        <v>163.71000000000004</v>
      </c>
    </row>
    <row r="154" spans="1:13" x14ac:dyDescent="0.25">
      <c r="A154" s="50" t="s">
        <v>3039</v>
      </c>
      <c r="B154" s="50" t="s">
        <v>3040</v>
      </c>
      <c r="C154" s="50" t="s">
        <v>216</v>
      </c>
      <c r="D154" s="5">
        <v>79</v>
      </c>
      <c r="E154" s="5">
        <v>156.32</v>
      </c>
      <c r="F154" s="60">
        <v>47</v>
      </c>
      <c r="G154" s="61">
        <v>24</v>
      </c>
      <c r="H154" s="61">
        <v>8</v>
      </c>
      <c r="I154" s="62">
        <v>94</v>
      </c>
      <c r="J154" s="2">
        <v>47</v>
      </c>
      <c r="K154" s="2">
        <v>16</v>
      </c>
      <c r="L154" s="22">
        <v>32</v>
      </c>
      <c r="M154" s="46">
        <v>62.319999999999993</v>
      </c>
    </row>
    <row r="155" spans="1:13" x14ac:dyDescent="0.25">
      <c r="A155" s="50" t="s">
        <v>3041</v>
      </c>
      <c r="B155" s="50" t="s">
        <v>3042</v>
      </c>
      <c r="C155" s="50" t="s">
        <v>51</v>
      </c>
      <c r="D155" s="5">
        <v>850</v>
      </c>
      <c r="E155" s="5">
        <v>2752.1999999999994</v>
      </c>
      <c r="F155" s="60">
        <v>510</v>
      </c>
      <c r="G155" s="61">
        <v>255</v>
      </c>
      <c r="H155" s="61">
        <v>85</v>
      </c>
      <c r="I155" s="62">
        <v>1651</v>
      </c>
      <c r="J155" s="2">
        <v>826</v>
      </c>
      <c r="K155" s="2">
        <v>275</v>
      </c>
      <c r="L155" s="22">
        <v>340</v>
      </c>
      <c r="M155" s="46">
        <v>1101.1999999999994</v>
      </c>
    </row>
    <row r="156" spans="1:13" x14ac:dyDescent="0.25">
      <c r="A156" s="50" t="s">
        <v>3043</v>
      </c>
      <c r="B156" s="50" t="s">
        <v>3044</v>
      </c>
      <c r="C156" s="50" t="s">
        <v>3036</v>
      </c>
      <c r="D156" s="5">
        <v>2103</v>
      </c>
      <c r="E156" s="5">
        <v>2859.4799999999996</v>
      </c>
      <c r="F156" s="60">
        <v>1262</v>
      </c>
      <c r="G156" s="61">
        <v>631</v>
      </c>
      <c r="H156" s="61">
        <v>210</v>
      </c>
      <c r="I156" s="62">
        <v>1716</v>
      </c>
      <c r="J156" s="2">
        <v>858</v>
      </c>
      <c r="K156" s="2">
        <v>286</v>
      </c>
      <c r="L156" s="22">
        <v>841</v>
      </c>
      <c r="M156" s="46">
        <v>1143.4799999999996</v>
      </c>
    </row>
    <row r="157" spans="1:13" x14ac:dyDescent="0.25">
      <c r="A157" s="50" t="s">
        <v>3045</v>
      </c>
      <c r="B157" s="50" t="s">
        <v>3046</v>
      </c>
      <c r="C157" s="50" t="s">
        <v>51</v>
      </c>
      <c r="D157" s="5">
        <v>9777</v>
      </c>
      <c r="E157" s="5">
        <v>13394.490000000009</v>
      </c>
      <c r="F157" s="60">
        <v>5866</v>
      </c>
      <c r="G157" s="61">
        <v>2933</v>
      </c>
      <c r="H157" s="61">
        <v>978</v>
      </c>
      <c r="I157" s="62">
        <v>8037</v>
      </c>
      <c r="J157" s="2">
        <v>4018</v>
      </c>
      <c r="K157" s="2">
        <v>1339</v>
      </c>
      <c r="L157" s="22">
        <v>3911</v>
      </c>
      <c r="M157" s="46">
        <v>5357.4900000000089</v>
      </c>
    </row>
    <row r="158" spans="1:13" x14ac:dyDescent="0.25">
      <c r="A158" s="50" t="s">
        <v>3047</v>
      </c>
      <c r="B158" s="50" t="s">
        <v>3048</v>
      </c>
      <c r="C158" s="50" t="s">
        <v>51</v>
      </c>
      <c r="D158" s="5">
        <v>8321</v>
      </c>
      <c r="E158" s="5">
        <v>18639.040000000023</v>
      </c>
      <c r="F158" s="60">
        <v>4993</v>
      </c>
      <c r="G158" s="61">
        <v>2496</v>
      </c>
      <c r="H158" s="61">
        <v>832</v>
      </c>
      <c r="I158" s="62">
        <v>11183</v>
      </c>
      <c r="J158" s="2">
        <v>5592</v>
      </c>
      <c r="K158" s="2">
        <v>1864</v>
      </c>
      <c r="L158" s="22">
        <v>3328</v>
      </c>
      <c r="M158" s="46">
        <v>7456.0400000000227</v>
      </c>
    </row>
    <row r="159" spans="1:13" x14ac:dyDescent="0.25">
      <c r="A159" s="50" t="s">
        <v>3049</v>
      </c>
      <c r="B159" s="50" t="s">
        <v>3050</v>
      </c>
      <c r="C159" s="50" t="s">
        <v>51</v>
      </c>
      <c r="D159" s="5">
        <v>577</v>
      </c>
      <c r="E159" s="5">
        <v>6522.3500000000013</v>
      </c>
      <c r="F159" s="60">
        <v>346</v>
      </c>
      <c r="G159" s="61">
        <v>173</v>
      </c>
      <c r="H159" s="61">
        <v>58</v>
      </c>
      <c r="I159" s="62">
        <v>3913</v>
      </c>
      <c r="J159" s="2">
        <v>1957</v>
      </c>
      <c r="K159" s="2">
        <v>652</v>
      </c>
      <c r="L159" s="22">
        <v>231</v>
      </c>
      <c r="M159" s="46">
        <v>2609.3500000000013</v>
      </c>
    </row>
    <row r="160" spans="1:13" x14ac:dyDescent="0.25">
      <c r="A160" s="50" t="s">
        <v>3051</v>
      </c>
      <c r="B160" s="50" t="s">
        <v>3052</v>
      </c>
      <c r="C160" s="50" t="s">
        <v>51</v>
      </c>
      <c r="D160" s="5">
        <v>1052</v>
      </c>
      <c r="E160" s="5">
        <v>5909.7500000000018</v>
      </c>
      <c r="F160" s="60">
        <v>631</v>
      </c>
      <c r="G160" s="61">
        <v>316</v>
      </c>
      <c r="H160" s="61">
        <v>105</v>
      </c>
      <c r="I160" s="62">
        <v>3546</v>
      </c>
      <c r="J160" s="2">
        <v>1773</v>
      </c>
      <c r="K160" s="2">
        <v>591</v>
      </c>
      <c r="L160" s="22">
        <v>421</v>
      </c>
      <c r="M160" s="46">
        <v>2363.7500000000018</v>
      </c>
    </row>
    <row r="161" spans="1:13" x14ac:dyDescent="0.25">
      <c r="A161" s="50" t="s">
        <v>3053</v>
      </c>
      <c r="B161" s="50" t="s">
        <v>3054</v>
      </c>
      <c r="C161" s="50" t="s">
        <v>51</v>
      </c>
      <c r="D161" s="5">
        <v>850</v>
      </c>
      <c r="E161" s="5">
        <v>16728</v>
      </c>
      <c r="F161" s="60">
        <v>510</v>
      </c>
      <c r="G161" s="61">
        <v>255</v>
      </c>
      <c r="H161" s="61">
        <v>85</v>
      </c>
      <c r="I161" s="62">
        <v>10037</v>
      </c>
      <c r="J161" s="2">
        <v>5018</v>
      </c>
      <c r="K161" s="2">
        <v>1673</v>
      </c>
      <c r="L161" s="22">
        <v>340</v>
      </c>
      <c r="M161" s="46">
        <v>6691</v>
      </c>
    </row>
    <row r="162" spans="1:13" x14ac:dyDescent="0.25">
      <c r="A162" s="50" t="s">
        <v>3055</v>
      </c>
      <c r="B162" s="50" t="s">
        <v>3056</v>
      </c>
      <c r="C162" s="50" t="s">
        <v>133</v>
      </c>
      <c r="D162" s="5">
        <v>207</v>
      </c>
      <c r="E162" s="5">
        <v>571.31999999999994</v>
      </c>
      <c r="F162" s="60">
        <v>124</v>
      </c>
      <c r="G162" s="61">
        <v>62</v>
      </c>
      <c r="H162" s="61">
        <v>21</v>
      </c>
      <c r="I162" s="62">
        <v>343</v>
      </c>
      <c r="J162" s="2">
        <v>171</v>
      </c>
      <c r="K162" s="2">
        <v>57</v>
      </c>
      <c r="L162" s="22">
        <v>83</v>
      </c>
      <c r="M162" s="46">
        <v>228.31999999999994</v>
      </c>
    </row>
    <row r="163" spans="1:13" x14ac:dyDescent="0.25">
      <c r="A163" s="50" t="s">
        <v>3057</v>
      </c>
      <c r="B163" s="50" t="s">
        <v>3058</v>
      </c>
      <c r="C163" s="50" t="s">
        <v>133</v>
      </c>
      <c r="D163" s="5">
        <v>174</v>
      </c>
      <c r="E163" s="5">
        <v>887.40000000000009</v>
      </c>
      <c r="F163" s="60">
        <v>104</v>
      </c>
      <c r="G163" s="61">
        <v>52</v>
      </c>
      <c r="H163" s="61">
        <v>17</v>
      </c>
      <c r="I163" s="62">
        <v>532</v>
      </c>
      <c r="J163" s="2">
        <v>266</v>
      </c>
      <c r="K163" s="2">
        <v>89</v>
      </c>
      <c r="L163" s="22">
        <v>70</v>
      </c>
      <c r="M163" s="46">
        <v>355.40000000000009</v>
      </c>
    </row>
    <row r="164" spans="1:13" x14ac:dyDescent="0.25">
      <c r="A164" s="50" t="s">
        <v>3059</v>
      </c>
      <c r="B164" s="50" t="s">
        <v>3060</v>
      </c>
      <c r="C164" s="50" t="s">
        <v>133</v>
      </c>
      <c r="D164" s="5">
        <v>58</v>
      </c>
      <c r="E164" s="5">
        <v>160.07999999999998</v>
      </c>
      <c r="F164" s="60">
        <v>35</v>
      </c>
      <c r="G164" s="61">
        <v>17</v>
      </c>
      <c r="H164" s="61">
        <v>6</v>
      </c>
      <c r="I164" s="62">
        <v>96</v>
      </c>
      <c r="J164" s="2">
        <v>48</v>
      </c>
      <c r="K164" s="2">
        <v>16</v>
      </c>
      <c r="L164" s="22">
        <v>23</v>
      </c>
      <c r="M164" s="46">
        <v>64.079999999999984</v>
      </c>
    </row>
    <row r="165" spans="1:13" x14ac:dyDescent="0.25">
      <c r="A165" s="50" t="s">
        <v>3061</v>
      </c>
      <c r="B165" s="50" t="s">
        <v>3062</v>
      </c>
      <c r="C165" s="50" t="s">
        <v>133</v>
      </c>
      <c r="D165" s="5">
        <v>291</v>
      </c>
      <c r="E165" s="5">
        <v>1484.1</v>
      </c>
      <c r="F165" s="60">
        <v>175</v>
      </c>
      <c r="G165" s="61">
        <v>87</v>
      </c>
      <c r="H165" s="61">
        <v>29</v>
      </c>
      <c r="I165" s="62">
        <v>890</v>
      </c>
      <c r="J165" s="2">
        <v>445</v>
      </c>
      <c r="K165" s="2">
        <v>148</v>
      </c>
      <c r="L165" s="22">
        <v>116</v>
      </c>
      <c r="M165" s="46">
        <v>594.09999999999991</v>
      </c>
    </row>
    <row r="166" spans="1:13" x14ac:dyDescent="0.25">
      <c r="A166" s="50" t="s">
        <v>3063</v>
      </c>
      <c r="B166" s="50" t="s">
        <v>3064</v>
      </c>
      <c r="C166" s="50" t="s">
        <v>133</v>
      </c>
      <c r="D166" s="5">
        <v>175</v>
      </c>
      <c r="E166" s="5">
        <v>1673.0000000000002</v>
      </c>
      <c r="F166" s="60">
        <v>105</v>
      </c>
      <c r="G166" s="61">
        <v>53</v>
      </c>
      <c r="H166" s="61">
        <v>18</v>
      </c>
      <c r="I166" s="62">
        <v>1004</v>
      </c>
      <c r="J166" s="2">
        <v>502</v>
      </c>
      <c r="K166" s="2">
        <v>167</v>
      </c>
      <c r="L166" s="22">
        <v>70</v>
      </c>
      <c r="M166" s="46">
        <v>669.00000000000023</v>
      </c>
    </row>
    <row r="167" spans="1:13" x14ac:dyDescent="0.25">
      <c r="A167" s="50" t="s">
        <v>3065</v>
      </c>
      <c r="B167" s="50" t="s">
        <v>3066</v>
      </c>
      <c r="C167" s="50" t="s">
        <v>133</v>
      </c>
      <c r="D167" s="5">
        <v>348</v>
      </c>
      <c r="E167" s="5">
        <v>3622.6799999999994</v>
      </c>
      <c r="F167" s="60">
        <v>209</v>
      </c>
      <c r="G167" s="61">
        <v>104</v>
      </c>
      <c r="H167" s="61">
        <v>35</v>
      </c>
      <c r="I167" s="62">
        <v>2174</v>
      </c>
      <c r="J167" s="2">
        <v>1087</v>
      </c>
      <c r="K167" s="2">
        <v>362</v>
      </c>
      <c r="L167" s="22">
        <v>139</v>
      </c>
      <c r="M167" s="46">
        <v>1448.6799999999994</v>
      </c>
    </row>
    <row r="168" spans="1:13" x14ac:dyDescent="0.25">
      <c r="A168" s="50" t="s">
        <v>3067</v>
      </c>
      <c r="B168" s="50" t="s">
        <v>3068</v>
      </c>
      <c r="C168" s="50" t="s">
        <v>171</v>
      </c>
      <c r="D168" s="5">
        <v>102</v>
      </c>
      <c r="E168" s="5">
        <v>845.58000000000015</v>
      </c>
      <c r="F168" s="60">
        <v>61</v>
      </c>
      <c r="G168" s="61">
        <v>31</v>
      </c>
      <c r="H168" s="61">
        <v>10</v>
      </c>
      <c r="I168" s="62">
        <v>507</v>
      </c>
      <c r="J168" s="2">
        <v>254</v>
      </c>
      <c r="K168" s="2">
        <v>85</v>
      </c>
      <c r="L168" s="22">
        <v>41</v>
      </c>
      <c r="M168" s="46">
        <v>338.58000000000015</v>
      </c>
    </row>
    <row r="169" spans="1:13" x14ac:dyDescent="0.25">
      <c r="A169" s="50" t="s">
        <v>3069</v>
      </c>
      <c r="B169" s="50" t="s">
        <v>3070</v>
      </c>
      <c r="C169" s="50" t="s">
        <v>211</v>
      </c>
      <c r="D169" s="5">
        <v>4080</v>
      </c>
      <c r="E169" s="5">
        <v>9261.6</v>
      </c>
      <c r="F169" s="60">
        <v>2448</v>
      </c>
      <c r="G169" s="61">
        <v>1224</v>
      </c>
      <c r="H169" s="61">
        <v>408</v>
      </c>
      <c r="I169" s="62">
        <v>5557</v>
      </c>
      <c r="J169" s="2">
        <v>2778</v>
      </c>
      <c r="K169" s="2">
        <v>926</v>
      </c>
      <c r="L169" s="22">
        <v>1632</v>
      </c>
      <c r="M169" s="46">
        <v>3704.6000000000004</v>
      </c>
    </row>
    <row r="170" spans="1:13" x14ac:dyDescent="0.25">
      <c r="A170" s="50" t="s">
        <v>3071</v>
      </c>
      <c r="B170" s="50" t="s">
        <v>3072</v>
      </c>
      <c r="C170" s="50" t="s">
        <v>3073</v>
      </c>
      <c r="D170" s="5">
        <v>4739</v>
      </c>
      <c r="E170" s="5">
        <v>20519.870000000006</v>
      </c>
      <c r="F170" s="60">
        <v>2843</v>
      </c>
      <c r="G170" s="61">
        <v>1422</v>
      </c>
      <c r="H170" s="61">
        <v>474</v>
      </c>
      <c r="I170" s="62">
        <v>12312</v>
      </c>
      <c r="J170" s="2">
        <v>6156</v>
      </c>
      <c r="K170" s="2">
        <v>2052</v>
      </c>
      <c r="L170" s="22">
        <v>1896</v>
      </c>
      <c r="M170" s="46">
        <v>8207.8700000000063</v>
      </c>
    </row>
    <row r="171" spans="1:13" x14ac:dyDescent="0.25">
      <c r="A171" s="50" t="s">
        <v>3074</v>
      </c>
      <c r="B171" s="50" t="s">
        <v>3075</v>
      </c>
      <c r="C171" s="50" t="s">
        <v>97</v>
      </c>
      <c r="D171" s="5">
        <v>31</v>
      </c>
      <c r="E171" s="5">
        <v>190.96</v>
      </c>
      <c r="F171" s="60">
        <v>19</v>
      </c>
      <c r="G171" s="61">
        <v>9</v>
      </c>
      <c r="H171" s="61">
        <v>3</v>
      </c>
      <c r="I171" s="62">
        <v>115</v>
      </c>
      <c r="J171" s="2">
        <v>57</v>
      </c>
      <c r="K171" s="2">
        <v>19</v>
      </c>
      <c r="L171" s="22">
        <v>12</v>
      </c>
      <c r="M171" s="46">
        <v>75.960000000000008</v>
      </c>
    </row>
    <row r="172" spans="1:13" x14ac:dyDescent="0.25">
      <c r="A172" s="50" t="s">
        <v>3076</v>
      </c>
      <c r="B172" s="50" t="s">
        <v>3077</v>
      </c>
      <c r="C172" s="50" t="s">
        <v>97</v>
      </c>
      <c r="D172" s="5">
        <v>120</v>
      </c>
      <c r="E172" s="5">
        <v>739.2</v>
      </c>
      <c r="F172" s="60">
        <v>72</v>
      </c>
      <c r="G172" s="61">
        <v>36</v>
      </c>
      <c r="H172" s="61">
        <v>12</v>
      </c>
      <c r="I172" s="62">
        <v>444</v>
      </c>
      <c r="J172" s="2">
        <v>222</v>
      </c>
      <c r="K172" s="2">
        <v>74</v>
      </c>
      <c r="L172" s="22">
        <v>48</v>
      </c>
      <c r="M172" s="46">
        <v>295.20000000000005</v>
      </c>
    </row>
    <row r="173" spans="1:13" x14ac:dyDescent="0.25">
      <c r="A173" s="50" t="s">
        <v>3078</v>
      </c>
      <c r="B173" s="50" t="s">
        <v>3079</v>
      </c>
      <c r="C173" s="50" t="s">
        <v>97</v>
      </c>
      <c r="D173" s="5">
        <v>130</v>
      </c>
      <c r="E173" s="5">
        <v>1242.8</v>
      </c>
      <c r="F173" s="60">
        <v>78</v>
      </c>
      <c r="G173" s="61">
        <v>39</v>
      </c>
      <c r="H173" s="61">
        <v>13</v>
      </c>
      <c r="I173" s="62">
        <v>746</v>
      </c>
      <c r="J173" s="2">
        <v>373</v>
      </c>
      <c r="K173" s="2">
        <v>124</v>
      </c>
      <c r="L173" s="22">
        <v>52</v>
      </c>
      <c r="M173" s="46">
        <v>496.79999999999995</v>
      </c>
    </row>
    <row r="174" spans="1:13" x14ac:dyDescent="0.25">
      <c r="A174" s="50" t="s">
        <v>3080</v>
      </c>
      <c r="B174" s="50" t="s">
        <v>3081</v>
      </c>
      <c r="C174" s="50" t="s">
        <v>97</v>
      </c>
      <c r="D174" s="5">
        <v>207</v>
      </c>
      <c r="E174" s="5">
        <v>2154.87</v>
      </c>
      <c r="F174" s="60">
        <v>124</v>
      </c>
      <c r="G174" s="61">
        <v>62</v>
      </c>
      <c r="H174" s="61">
        <v>21</v>
      </c>
      <c r="I174" s="62">
        <v>1293</v>
      </c>
      <c r="J174" s="2">
        <v>646</v>
      </c>
      <c r="K174" s="2">
        <v>215</v>
      </c>
      <c r="L174" s="22">
        <v>83</v>
      </c>
      <c r="M174" s="46">
        <v>861.86999999999989</v>
      </c>
    </row>
    <row r="175" spans="1:13" x14ac:dyDescent="0.25">
      <c r="A175" s="50" t="s">
        <v>3082</v>
      </c>
      <c r="B175" s="50" t="s">
        <v>3083</v>
      </c>
      <c r="C175" s="50" t="s">
        <v>51</v>
      </c>
      <c r="D175" s="5">
        <v>148</v>
      </c>
      <c r="E175" s="5">
        <v>6757.6799999999994</v>
      </c>
      <c r="F175" s="60">
        <v>89</v>
      </c>
      <c r="G175" s="61">
        <v>44</v>
      </c>
      <c r="H175" s="61">
        <v>15</v>
      </c>
      <c r="I175" s="62">
        <v>4055</v>
      </c>
      <c r="J175" s="2">
        <v>2027</v>
      </c>
      <c r="K175" s="2">
        <v>676</v>
      </c>
      <c r="L175" s="22">
        <v>59</v>
      </c>
      <c r="M175" s="46">
        <v>2702.6799999999994</v>
      </c>
    </row>
    <row r="176" spans="1:13" x14ac:dyDescent="0.25">
      <c r="A176" s="50" t="s">
        <v>3084</v>
      </c>
      <c r="B176" s="50" t="s">
        <v>3085</v>
      </c>
      <c r="C176" s="50" t="s">
        <v>51</v>
      </c>
      <c r="D176" s="5">
        <v>144</v>
      </c>
      <c r="E176" s="5">
        <v>806.40000000000009</v>
      </c>
      <c r="F176" s="60">
        <v>86</v>
      </c>
      <c r="G176" s="61">
        <v>43</v>
      </c>
      <c r="H176" s="61">
        <v>14</v>
      </c>
      <c r="I176" s="62">
        <v>484</v>
      </c>
      <c r="J176" s="2">
        <v>242</v>
      </c>
      <c r="K176" s="2">
        <v>81</v>
      </c>
      <c r="L176" s="22">
        <v>58</v>
      </c>
      <c r="M176" s="46">
        <v>322.40000000000009</v>
      </c>
    </row>
    <row r="177" spans="1:13" x14ac:dyDescent="0.25">
      <c r="A177" s="50" t="s">
        <v>3086</v>
      </c>
      <c r="B177" s="50" t="s">
        <v>3087</v>
      </c>
      <c r="C177" s="50" t="s">
        <v>3003</v>
      </c>
      <c r="D177" s="5">
        <v>73</v>
      </c>
      <c r="E177" s="5">
        <v>1979.0300000000002</v>
      </c>
      <c r="F177" s="60">
        <v>44</v>
      </c>
      <c r="G177" s="61">
        <v>22</v>
      </c>
      <c r="H177" s="61">
        <v>7</v>
      </c>
      <c r="I177" s="62">
        <v>1187</v>
      </c>
      <c r="J177" s="2">
        <v>594</v>
      </c>
      <c r="K177" s="2">
        <v>198</v>
      </c>
      <c r="L177" s="22">
        <v>29</v>
      </c>
      <c r="M177" s="46">
        <v>792.0300000000002</v>
      </c>
    </row>
    <row r="178" spans="1:13" x14ac:dyDescent="0.25">
      <c r="A178" s="50" t="s">
        <v>3088</v>
      </c>
      <c r="B178" s="50" t="s">
        <v>3089</v>
      </c>
      <c r="C178" s="50" t="s">
        <v>51</v>
      </c>
      <c r="D178" s="5">
        <v>462</v>
      </c>
      <c r="E178" s="5">
        <v>840.84</v>
      </c>
      <c r="F178" s="60">
        <v>277</v>
      </c>
      <c r="G178" s="61">
        <v>139</v>
      </c>
      <c r="H178" s="61">
        <v>46</v>
      </c>
      <c r="I178" s="62">
        <v>505</v>
      </c>
      <c r="J178" s="2">
        <v>252</v>
      </c>
      <c r="K178" s="2">
        <v>84</v>
      </c>
      <c r="L178" s="22">
        <v>185</v>
      </c>
      <c r="M178" s="46">
        <v>335.84000000000003</v>
      </c>
    </row>
    <row r="179" spans="1:13" x14ac:dyDescent="0.25">
      <c r="A179" s="50" t="s">
        <v>3090</v>
      </c>
      <c r="B179" s="50" t="s">
        <v>3091</v>
      </c>
      <c r="C179" s="50" t="s">
        <v>51</v>
      </c>
      <c r="D179" s="5">
        <v>10</v>
      </c>
      <c r="E179" s="5">
        <v>19.100000000000001</v>
      </c>
      <c r="F179" s="60">
        <v>6</v>
      </c>
      <c r="G179" s="61">
        <v>3</v>
      </c>
      <c r="H179" s="61">
        <v>1</v>
      </c>
      <c r="I179" s="62">
        <v>11</v>
      </c>
      <c r="J179" s="2">
        <v>6</v>
      </c>
      <c r="K179" s="2">
        <v>2</v>
      </c>
      <c r="L179" s="22">
        <v>4</v>
      </c>
      <c r="M179" s="46">
        <v>8.1000000000000014</v>
      </c>
    </row>
    <row r="180" spans="1:13" x14ac:dyDescent="0.25">
      <c r="A180" s="50" t="s">
        <v>3092</v>
      </c>
      <c r="B180" s="50" t="s">
        <v>3093</v>
      </c>
      <c r="C180" s="50" t="s">
        <v>3006</v>
      </c>
      <c r="D180" s="5">
        <v>1251</v>
      </c>
      <c r="E180" s="5">
        <v>3727.88</v>
      </c>
      <c r="F180" s="60">
        <v>751</v>
      </c>
      <c r="G180" s="61">
        <v>375</v>
      </c>
      <c r="H180" s="61">
        <v>125</v>
      </c>
      <c r="I180" s="62">
        <v>2237</v>
      </c>
      <c r="J180" s="2">
        <v>1118</v>
      </c>
      <c r="K180" s="2">
        <v>373</v>
      </c>
      <c r="L180" s="22">
        <v>500</v>
      </c>
      <c r="M180" s="46">
        <v>1490.88</v>
      </c>
    </row>
    <row r="181" spans="1:13" x14ac:dyDescent="0.25">
      <c r="A181" s="50" t="s">
        <v>3094</v>
      </c>
      <c r="B181" s="50" t="s">
        <v>3095</v>
      </c>
      <c r="C181" s="50" t="s">
        <v>19</v>
      </c>
      <c r="D181" s="5">
        <v>489</v>
      </c>
      <c r="E181" s="5">
        <v>9796.58</v>
      </c>
      <c r="F181" s="60">
        <v>293</v>
      </c>
      <c r="G181" s="61">
        <v>147</v>
      </c>
      <c r="H181" s="61">
        <v>49</v>
      </c>
      <c r="I181" s="62">
        <v>5878</v>
      </c>
      <c r="J181" s="2">
        <v>2939</v>
      </c>
      <c r="K181" s="2">
        <v>980</v>
      </c>
      <c r="L181" s="22">
        <v>196</v>
      </c>
      <c r="M181" s="46">
        <v>3918.58</v>
      </c>
    </row>
    <row r="182" spans="1:13" x14ac:dyDescent="0.25">
      <c r="A182" s="50" t="s">
        <v>3096</v>
      </c>
      <c r="B182" s="50" t="s">
        <v>3097</v>
      </c>
      <c r="C182" s="50" t="s">
        <v>19</v>
      </c>
      <c r="D182" s="5">
        <v>1158</v>
      </c>
      <c r="E182" s="5">
        <v>14566.400000000001</v>
      </c>
      <c r="F182" s="60">
        <v>695</v>
      </c>
      <c r="G182" s="61">
        <v>347</v>
      </c>
      <c r="H182" s="61">
        <v>116</v>
      </c>
      <c r="I182" s="62">
        <v>8740</v>
      </c>
      <c r="J182" s="2">
        <v>4370</v>
      </c>
      <c r="K182" s="2">
        <v>1457</v>
      </c>
      <c r="L182" s="22">
        <v>463</v>
      </c>
      <c r="M182" s="46">
        <v>5826.4000000000015</v>
      </c>
    </row>
    <row r="183" spans="1:13" x14ac:dyDescent="0.25">
      <c r="A183" s="50" t="s">
        <v>3098</v>
      </c>
      <c r="B183" s="50" t="s">
        <v>3099</v>
      </c>
      <c r="C183" s="50" t="s">
        <v>19</v>
      </c>
      <c r="D183" s="5">
        <v>40</v>
      </c>
      <c r="E183" s="5">
        <v>1265.5999999999997</v>
      </c>
      <c r="F183" s="60">
        <v>24</v>
      </c>
      <c r="G183" s="61">
        <v>12</v>
      </c>
      <c r="H183" s="61">
        <v>4</v>
      </c>
      <c r="I183" s="62">
        <v>759</v>
      </c>
      <c r="J183" s="2">
        <v>380</v>
      </c>
      <c r="K183" s="2">
        <v>127</v>
      </c>
      <c r="L183" s="22">
        <v>16</v>
      </c>
      <c r="M183" s="46">
        <v>506.59999999999968</v>
      </c>
    </row>
    <row r="184" spans="1:13" x14ac:dyDescent="0.25">
      <c r="A184" s="50" t="s">
        <v>3100</v>
      </c>
      <c r="B184" s="50" t="s">
        <v>3101</v>
      </c>
      <c r="C184" s="50" t="s">
        <v>19</v>
      </c>
      <c r="D184" s="5">
        <v>173</v>
      </c>
      <c r="E184" s="5">
        <v>1096.82</v>
      </c>
      <c r="F184" s="60">
        <v>104</v>
      </c>
      <c r="G184" s="61">
        <v>52</v>
      </c>
      <c r="H184" s="61">
        <v>17</v>
      </c>
      <c r="I184" s="62">
        <v>658</v>
      </c>
      <c r="J184" s="2">
        <v>329</v>
      </c>
      <c r="K184" s="2">
        <v>110</v>
      </c>
      <c r="L184" s="22">
        <v>69</v>
      </c>
      <c r="M184" s="46">
        <v>438.81999999999994</v>
      </c>
    </row>
    <row r="185" spans="1:13" x14ac:dyDescent="0.25">
      <c r="A185" s="50" t="s">
        <v>3102</v>
      </c>
      <c r="B185" s="50" t="s">
        <v>3103</v>
      </c>
      <c r="C185" s="50" t="s">
        <v>19</v>
      </c>
      <c r="D185" s="5">
        <v>174</v>
      </c>
      <c r="E185" s="5">
        <v>1823.52</v>
      </c>
      <c r="F185" s="60">
        <v>104</v>
      </c>
      <c r="G185" s="61">
        <v>52</v>
      </c>
      <c r="H185" s="61">
        <v>17</v>
      </c>
      <c r="I185" s="62">
        <v>1094</v>
      </c>
      <c r="J185" s="2">
        <v>547</v>
      </c>
      <c r="K185" s="2">
        <v>182</v>
      </c>
      <c r="L185" s="22">
        <v>70</v>
      </c>
      <c r="M185" s="46">
        <v>729.52</v>
      </c>
    </row>
    <row r="186" spans="1:13" x14ac:dyDescent="0.25">
      <c r="A186" s="50" t="s">
        <v>3104</v>
      </c>
      <c r="B186" s="50" t="s">
        <v>3105</v>
      </c>
      <c r="C186" s="50" t="s">
        <v>19</v>
      </c>
      <c r="D186" s="5">
        <v>35</v>
      </c>
      <c r="E186" s="5">
        <v>555.96</v>
      </c>
      <c r="F186" s="60">
        <v>21</v>
      </c>
      <c r="G186" s="61">
        <v>11</v>
      </c>
      <c r="H186" s="61">
        <v>4</v>
      </c>
      <c r="I186" s="62">
        <v>334</v>
      </c>
      <c r="J186" s="2">
        <v>167</v>
      </c>
      <c r="K186" s="2">
        <v>56</v>
      </c>
      <c r="L186" s="22">
        <v>14</v>
      </c>
      <c r="M186" s="46">
        <v>221.96000000000004</v>
      </c>
    </row>
    <row r="187" spans="1:13" x14ac:dyDescent="0.25">
      <c r="A187" s="50" t="s">
        <v>3106</v>
      </c>
      <c r="B187" s="50" t="s">
        <v>3107</v>
      </c>
      <c r="C187" s="50" t="s">
        <v>19</v>
      </c>
      <c r="D187" s="5">
        <v>124</v>
      </c>
      <c r="E187" s="5">
        <v>2250.5999999999995</v>
      </c>
      <c r="F187" s="60">
        <v>74</v>
      </c>
      <c r="G187" s="61">
        <v>37</v>
      </c>
      <c r="H187" s="61">
        <v>12</v>
      </c>
      <c r="I187" s="62">
        <v>1350</v>
      </c>
      <c r="J187" s="2">
        <v>675</v>
      </c>
      <c r="K187" s="2">
        <v>225</v>
      </c>
      <c r="L187" s="22">
        <v>50</v>
      </c>
      <c r="M187" s="46">
        <v>900.59999999999945</v>
      </c>
    </row>
    <row r="188" spans="1:13" x14ac:dyDescent="0.25">
      <c r="A188" s="50" t="s">
        <v>3108</v>
      </c>
      <c r="B188" s="50" t="s">
        <v>3109</v>
      </c>
      <c r="C188" s="50" t="s">
        <v>19</v>
      </c>
      <c r="D188" s="5">
        <v>115</v>
      </c>
      <c r="E188" s="5">
        <v>3170.8500000000004</v>
      </c>
      <c r="F188" s="60">
        <v>69</v>
      </c>
      <c r="G188" s="61">
        <v>35</v>
      </c>
      <c r="H188" s="61">
        <v>12</v>
      </c>
      <c r="I188" s="62">
        <v>1903</v>
      </c>
      <c r="J188" s="2">
        <v>951</v>
      </c>
      <c r="K188" s="2">
        <v>317</v>
      </c>
      <c r="L188" s="22">
        <v>46</v>
      </c>
      <c r="M188" s="46">
        <v>1267.8500000000004</v>
      </c>
    </row>
    <row r="189" spans="1:13" x14ac:dyDescent="0.25">
      <c r="A189" s="50" t="s">
        <v>3110</v>
      </c>
      <c r="B189" s="50" t="s">
        <v>3111</v>
      </c>
      <c r="C189" s="50" t="s">
        <v>282</v>
      </c>
      <c r="D189" s="5">
        <v>1483</v>
      </c>
      <c r="E189" s="5">
        <v>6198.8499999999995</v>
      </c>
      <c r="F189" s="60">
        <v>890</v>
      </c>
      <c r="G189" s="61">
        <v>445</v>
      </c>
      <c r="H189" s="61">
        <v>148</v>
      </c>
      <c r="I189" s="62">
        <v>3719</v>
      </c>
      <c r="J189" s="2">
        <v>1860</v>
      </c>
      <c r="K189" s="2">
        <v>620</v>
      </c>
      <c r="L189" s="22">
        <v>593</v>
      </c>
      <c r="M189" s="46">
        <v>2479.8499999999995</v>
      </c>
    </row>
    <row r="190" spans="1:13" x14ac:dyDescent="0.25">
      <c r="A190" s="50" t="s">
        <v>3112</v>
      </c>
      <c r="B190" s="50" t="s">
        <v>3113</v>
      </c>
      <c r="C190" s="50" t="s">
        <v>22</v>
      </c>
      <c r="D190" s="5">
        <v>139</v>
      </c>
      <c r="E190" s="5">
        <v>1937.2800000000002</v>
      </c>
      <c r="F190" s="60">
        <v>83</v>
      </c>
      <c r="G190" s="61">
        <v>42</v>
      </c>
      <c r="H190" s="61">
        <v>14</v>
      </c>
      <c r="I190" s="62">
        <v>1162</v>
      </c>
      <c r="J190" s="2">
        <v>581</v>
      </c>
      <c r="K190" s="2">
        <v>194</v>
      </c>
      <c r="L190" s="22">
        <v>56</v>
      </c>
      <c r="M190" s="46">
        <v>775.2800000000002</v>
      </c>
    </row>
    <row r="191" spans="1:13" x14ac:dyDescent="0.25">
      <c r="A191" s="50" t="s">
        <v>3114</v>
      </c>
      <c r="B191" s="50" t="s">
        <v>3115</v>
      </c>
      <c r="C191" s="50" t="s">
        <v>2130</v>
      </c>
      <c r="D191" s="5">
        <v>331</v>
      </c>
      <c r="E191" s="5">
        <v>1602.12</v>
      </c>
      <c r="F191" s="60">
        <v>199</v>
      </c>
      <c r="G191" s="61">
        <v>99</v>
      </c>
      <c r="H191" s="61">
        <v>33</v>
      </c>
      <c r="I191" s="62">
        <v>961</v>
      </c>
      <c r="J191" s="2">
        <v>481</v>
      </c>
      <c r="K191" s="2">
        <v>160</v>
      </c>
      <c r="L191" s="22">
        <v>132</v>
      </c>
      <c r="M191" s="46">
        <v>641.11999999999989</v>
      </c>
    </row>
    <row r="192" spans="1:13" x14ac:dyDescent="0.25">
      <c r="A192" s="50" t="s">
        <v>3116</v>
      </c>
      <c r="B192" s="50" t="s">
        <v>3117</v>
      </c>
      <c r="C192" s="50" t="s">
        <v>2130</v>
      </c>
      <c r="D192" s="5">
        <v>1797</v>
      </c>
      <c r="E192" s="5">
        <v>18688.800000000003</v>
      </c>
      <c r="F192" s="60">
        <v>1078</v>
      </c>
      <c r="G192" s="61">
        <v>539</v>
      </c>
      <c r="H192" s="61">
        <v>180</v>
      </c>
      <c r="I192" s="62">
        <v>11213</v>
      </c>
      <c r="J192" s="2">
        <v>5607</v>
      </c>
      <c r="K192" s="2">
        <v>1869</v>
      </c>
      <c r="L192" s="22">
        <v>719</v>
      </c>
      <c r="M192" s="46">
        <v>7475.8000000000029</v>
      </c>
    </row>
    <row r="193" spans="1:13" x14ac:dyDescent="0.25">
      <c r="A193" s="50" t="s">
        <v>3118</v>
      </c>
      <c r="B193" s="50" t="s">
        <v>3119</v>
      </c>
      <c r="C193" s="50" t="s">
        <v>2130</v>
      </c>
      <c r="D193" s="5">
        <v>736</v>
      </c>
      <c r="E193" s="5">
        <v>14727.02</v>
      </c>
      <c r="F193" s="60">
        <v>442</v>
      </c>
      <c r="G193" s="61">
        <v>221</v>
      </c>
      <c r="H193" s="61">
        <v>74</v>
      </c>
      <c r="I193" s="62">
        <v>8836</v>
      </c>
      <c r="J193" s="2">
        <v>4418</v>
      </c>
      <c r="K193" s="2">
        <v>1473</v>
      </c>
      <c r="L193" s="22">
        <v>294</v>
      </c>
      <c r="M193" s="46">
        <v>5891.02</v>
      </c>
    </row>
    <row r="194" spans="1:13" x14ac:dyDescent="0.25">
      <c r="A194" s="50" t="s">
        <v>3120</v>
      </c>
      <c r="B194" s="50" t="s">
        <v>3121</v>
      </c>
      <c r="C194" s="50" t="s">
        <v>19</v>
      </c>
      <c r="D194" s="5">
        <v>134420</v>
      </c>
      <c r="E194" s="5">
        <v>200285.79999999993</v>
      </c>
      <c r="F194" s="60">
        <v>80652</v>
      </c>
      <c r="G194" s="61">
        <v>40326</v>
      </c>
      <c r="H194" s="61">
        <v>13442</v>
      </c>
      <c r="I194" s="62">
        <v>120171</v>
      </c>
      <c r="J194" s="2">
        <v>60086</v>
      </c>
      <c r="K194" s="2">
        <v>20029</v>
      </c>
      <c r="L194" s="22">
        <v>53768</v>
      </c>
      <c r="M194" s="46">
        <v>80114.79999999993</v>
      </c>
    </row>
    <row r="195" spans="1:13" x14ac:dyDescent="0.25">
      <c r="A195" s="50" t="s">
        <v>3122</v>
      </c>
      <c r="B195" s="50" t="s">
        <v>3123</v>
      </c>
      <c r="C195" s="50" t="s">
        <v>253</v>
      </c>
      <c r="D195" s="5">
        <v>135</v>
      </c>
      <c r="E195" s="5">
        <v>5089.5</v>
      </c>
      <c r="F195" s="60">
        <v>81</v>
      </c>
      <c r="G195" s="61">
        <v>41</v>
      </c>
      <c r="H195" s="61">
        <v>14</v>
      </c>
      <c r="I195" s="62">
        <v>3054</v>
      </c>
      <c r="J195" s="2">
        <v>1527</v>
      </c>
      <c r="K195" s="2">
        <v>509</v>
      </c>
      <c r="L195" s="22">
        <v>54</v>
      </c>
      <c r="M195" s="46">
        <v>2035.5</v>
      </c>
    </row>
    <row r="196" spans="1:13" x14ac:dyDescent="0.25">
      <c r="A196" s="50" t="s">
        <v>3124</v>
      </c>
      <c r="B196" s="50" t="s">
        <v>3125</v>
      </c>
      <c r="C196" s="50" t="s">
        <v>253</v>
      </c>
      <c r="D196" s="5">
        <v>80</v>
      </c>
      <c r="E196" s="5">
        <v>4272</v>
      </c>
      <c r="F196" s="60">
        <v>48</v>
      </c>
      <c r="G196" s="61">
        <v>24</v>
      </c>
      <c r="H196" s="61">
        <v>8</v>
      </c>
      <c r="I196" s="62">
        <v>2563</v>
      </c>
      <c r="J196" s="2">
        <v>1282</v>
      </c>
      <c r="K196" s="2">
        <v>427</v>
      </c>
      <c r="L196" s="22">
        <v>32</v>
      </c>
      <c r="M196" s="46">
        <v>1709</v>
      </c>
    </row>
    <row r="197" spans="1:13" x14ac:dyDescent="0.25">
      <c r="A197" s="50" t="s">
        <v>3126</v>
      </c>
      <c r="B197" s="50" t="s">
        <v>3127</v>
      </c>
      <c r="C197" s="50" t="s">
        <v>256</v>
      </c>
      <c r="D197" s="5">
        <v>1311</v>
      </c>
      <c r="E197" s="5">
        <v>24892.3</v>
      </c>
      <c r="F197" s="60">
        <v>787</v>
      </c>
      <c r="G197" s="61">
        <v>393</v>
      </c>
      <c r="H197" s="61">
        <v>131</v>
      </c>
      <c r="I197" s="62">
        <v>14935</v>
      </c>
      <c r="J197" s="2">
        <v>7468</v>
      </c>
      <c r="K197" s="2">
        <v>2489</v>
      </c>
      <c r="L197" s="22">
        <v>524</v>
      </c>
      <c r="M197" s="46">
        <v>9957.2999999999993</v>
      </c>
    </row>
    <row r="198" spans="1:13" x14ac:dyDescent="0.25">
      <c r="A198" s="50" t="s">
        <v>3128</v>
      </c>
      <c r="B198" s="50" t="s">
        <v>3129</v>
      </c>
      <c r="C198" s="50" t="s">
        <v>51</v>
      </c>
      <c r="D198" s="5">
        <v>9200</v>
      </c>
      <c r="E198" s="5">
        <v>11684.000000000007</v>
      </c>
      <c r="F198" s="60">
        <v>5520</v>
      </c>
      <c r="G198" s="61">
        <v>2760</v>
      </c>
      <c r="H198" s="61">
        <v>920</v>
      </c>
      <c r="I198" s="62">
        <v>7010</v>
      </c>
      <c r="J198" s="2">
        <v>3505</v>
      </c>
      <c r="K198" s="2">
        <v>1168</v>
      </c>
      <c r="L198" s="22">
        <v>3680</v>
      </c>
      <c r="M198" s="46">
        <v>4674.0000000000073</v>
      </c>
    </row>
    <row r="199" spans="1:13" x14ac:dyDescent="0.25">
      <c r="A199" s="50" t="s">
        <v>3130</v>
      </c>
      <c r="B199" s="50" t="s">
        <v>3131</v>
      </c>
      <c r="C199" s="50" t="s">
        <v>51</v>
      </c>
      <c r="D199" s="5">
        <v>6308</v>
      </c>
      <c r="E199" s="5">
        <v>10471.279999999992</v>
      </c>
      <c r="F199" s="60">
        <v>3785</v>
      </c>
      <c r="G199" s="61">
        <v>1892</v>
      </c>
      <c r="H199" s="61">
        <v>631</v>
      </c>
      <c r="I199" s="62">
        <v>6283</v>
      </c>
      <c r="J199" s="2">
        <v>3141</v>
      </c>
      <c r="K199" s="2">
        <v>1047</v>
      </c>
      <c r="L199" s="22">
        <v>2523</v>
      </c>
      <c r="M199" s="46">
        <v>4188.2799999999916</v>
      </c>
    </row>
    <row r="200" spans="1:13" x14ac:dyDescent="0.25">
      <c r="A200" s="50" t="s">
        <v>3132</v>
      </c>
      <c r="B200" s="50" t="s">
        <v>3133</v>
      </c>
      <c r="C200" s="50" t="s">
        <v>51</v>
      </c>
      <c r="D200" s="5">
        <v>4129</v>
      </c>
      <c r="E200" s="5">
        <v>12252.570000000005</v>
      </c>
      <c r="F200" s="60">
        <v>2477</v>
      </c>
      <c r="G200" s="61">
        <v>1239</v>
      </c>
      <c r="H200" s="61">
        <v>413</v>
      </c>
      <c r="I200" s="62">
        <v>7352</v>
      </c>
      <c r="J200" s="2">
        <v>3676</v>
      </c>
      <c r="K200" s="2">
        <v>1225</v>
      </c>
      <c r="L200" s="22">
        <v>1652</v>
      </c>
      <c r="M200" s="46">
        <v>4900.5700000000052</v>
      </c>
    </row>
    <row r="201" spans="1:13" x14ac:dyDescent="0.25">
      <c r="A201" s="50" t="s">
        <v>3134</v>
      </c>
      <c r="B201" s="50" t="s">
        <v>3135</v>
      </c>
      <c r="C201" s="50" t="s">
        <v>253</v>
      </c>
      <c r="D201" s="5">
        <v>4</v>
      </c>
      <c r="E201" s="5">
        <v>123.8</v>
      </c>
      <c r="F201" s="60">
        <v>2</v>
      </c>
      <c r="G201" s="61">
        <v>1</v>
      </c>
      <c r="H201" s="61">
        <v>0</v>
      </c>
      <c r="I201" s="62">
        <v>74</v>
      </c>
      <c r="J201" s="2">
        <v>37</v>
      </c>
      <c r="K201" s="2">
        <v>12</v>
      </c>
      <c r="L201" s="22">
        <v>2</v>
      </c>
      <c r="M201" s="46">
        <v>49.8</v>
      </c>
    </row>
    <row r="202" spans="1:13" x14ac:dyDescent="0.25">
      <c r="A202" s="50" t="s">
        <v>3136</v>
      </c>
      <c r="B202" s="50" t="s">
        <v>3137</v>
      </c>
      <c r="C202" s="50" t="s">
        <v>211</v>
      </c>
      <c r="D202" s="5">
        <v>874</v>
      </c>
      <c r="E202" s="5">
        <v>3609.62</v>
      </c>
      <c r="F202" s="60">
        <v>524</v>
      </c>
      <c r="G202" s="61">
        <v>262</v>
      </c>
      <c r="H202" s="61">
        <v>87</v>
      </c>
      <c r="I202" s="62">
        <v>2166</v>
      </c>
      <c r="J202" s="2">
        <v>1083</v>
      </c>
      <c r="K202" s="2">
        <v>361</v>
      </c>
      <c r="L202" s="22">
        <v>350</v>
      </c>
      <c r="M202" s="46">
        <v>1443.62</v>
      </c>
    </row>
    <row r="203" spans="1:13" x14ac:dyDescent="0.25">
      <c r="A203" s="50" t="s">
        <v>3138</v>
      </c>
      <c r="B203" s="50" t="s">
        <v>3139</v>
      </c>
      <c r="C203" s="50" t="s">
        <v>476</v>
      </c>
      <c r="D203" s="5">
        <v>241</v>
      </c>
      <c r="E203" s="5">
        <v>1576.14</v>
      </c>
      <c r="F203" s="60">
        <v>145</v>
      </c>
      <c r="G203" s="61">
        <v>72</v>
      </c>
      <c r="H203" s="61">
        <v>24</v>
      </c>
      <c r="I203" s="62">
        <v>946</v>
      </c>
      <c r="J203" s="2">
        <v>473</v>
      </c>
      <c r="K203" s="2">
        <v>158</v>
      </c>
      <c r="L203" s="22">
        <v>96</v>
      </c>
      <c r="M203" s="46">
        <v>630.1400000000001</v>
      </c>
    </row>
    <row r="204" spans="1:13" x14ac:dyDescent="0.25">
      <c r="A204" s="50" t="s">
        <v>3140</v>
      </c>
      <c r="B204" s="50" t="s">
        <v>3141</v>
      </c>
      <c r="C204" s="50" t="s">
        <v>476</v>
      </c>
      <c r="D204" s="5">
        <v>136</v>
      </c>
      <c r="E204" s="5">
        <v>1807.1399999999999</v>
      </c>
      <c r="F204" s="60">
        <v>82</v>
      </c>
      <c r="G204" s="61">
        <v>41</v>
      </c>
      <c r="H204" s="61">
        <v>14</v>
      </c>
      <c r="I204" s="62">
        <v>1084</v>
      </c>
      <c r="J204" s="2">
        <v>542</v>
      </c>
      <c r="K204" s="2">
        <v>181</v>
      </c>
      <c r="L204" s="22">
        <v>54</v>
      </c>
      <c r="M204" s="46">
        <v>723.13999999999987</v>
      </c>
    </row>
    <row r="205" spans="1:13" x14ac:dyDescent="0.25">
      <c r="A205" s="50" t="s">
        <v>3142</v>
      </c>
      <c r="B205" s="50" t="s">
        <v>3143</v>
      </c>
      <c r="C205" s="50" t="s">
        <v>476</v>
      </c>
      <c r="D205" s="5">
        <v>49</v>
      </c>
      <c r="E205" s="5">
        <v>532.63</v>
      </c>
      <c r="F205" s="60">
        <v>29</v>
      </c>
      <c r="G205" s="61">
        <v>15</v>
      </c>
      <c r="H205" s="61">
        <v>5</v>
      </c>
      <c r="I205" s="62">
        <v>320</v>
      </c>
      <c r="J205" s="2">
        <v>160</v>
      </c>
      <c r="K205" s="2">
        <v>53</v>
      </c>
      <c r="L205" s="22">
        <v>20</v>
      </c>
      <c r="M205" s="46">
        <v>212.63</v>
      </c>
    </row>
    <row r="206" spans="1:13" x14ac:dyDescent="0.25">
      <c r="A206" s="50" t="s">
        <v>3144</v>
      </c>
      <c r="B206" s="50" t="s">
        <v>3145</v>
      </c>
      <c r="C206" s="50" t="s">
        <v>3146</v>
      </c>
      <c r="D206" s="5">
        <v>80</v>
      </c>
      <c r="E206" s="5">
        <v>4221.5999999999995</v>
      </c>
      <c r="F206" s="60">
        <v>48</v>
      </c>
      <c r="G206" s="61">
        <v>24</v>
      </c>
      <c r="H206" s="61">
        <v>8</v>
      </c>
      <c r="I206" s="62">
        <v>2533</v>
      </c>
      <c r="J206" s="2">
        <v>1266</v>
      </c>
      <c r="K206" s="2">
        <v>422</v>
      </c>
      <c r="L206" s="22">
        <v>32</v>
      </c>
      <c r="M206" s="46">
        <v>1688.5999999999995</v>
      </c>
    </row>
    <row r="207" spans="1:13" x14ac:dyDescent="0.25">
      <c r="A207" s="50" t="s">
        <v>3147</v>
      </c>
      <c r="B207" s="50" t="s">
        <v>3148</v>
      </c>
      <c r="C207" s="50" t="s">
        <v>3146</v>
      </c>
      <c r="D207" s="5">
        <v>75</v>
      </c>
      <c r="E207" s="5">
        <v>3957.75</v>
      </c>
      <c r="F207" s="60">
        <v>45</v>
      </c>
      <c r="G207" s="61">
        <v>23</v>
      </c>
      <c r="H207" s="61">
        <v>8</v>
      </c>
      <c r="I207" s="62">
        <v>2375</v>
      </c>
      <c r="J207" s="2">
        <v>1187</v>
      </c>
      <c r="K207" s="2">
        <v>396</v>
      </c>
      <c r="L207" s="22">
        <v>30</v>
      </c>
      <c r="M207" s="46">
        <v>1582.75</v>
      </c>
    </row>
    <row r="208" spans="1:13" x14ac:dyDescent="0.25">
      <c r="A208" s="50" t="s">
        <v>3149</v>
      </c>
      <c r="B208" s="50" t="s">
        <v>3150</v>
      </c>
      <c r="C208" s="50" t="s">
        <v>3146</v>
      </c>
      <c r="D208" s="5">
        <v>175</v>
      </c>
      <c r="E208" s="5">
        <v>9234.75</v>
      </c>
      <c r="F208" s="60">
        <v>105</v>
      </c>
      <c r="G208" s="61">
        <v>53</v>
      </c>
      <c r="H208" s="61">
        <v>18</v>
      </c>
      <c r="I208" s="62">
        <v>5541</v>
      </c>
      <c r="J208" s="2">
        <v>2770</v>
      </c>
      <c r="K208" s="2">
        <v>923</v>
      </c>
      <c r="L208" s="22">
        <v>70</v>
      </c>
      <c r="M208" s="46">
        <v>3693.75</v>
      </c>
    </row>
    <row r="209" spans="1:13" x14ac:dyDescent="0.25">
      <c r="A209" s="50" t="s">
        <v>3151</v>
      </c>
      <c r="B209" s="50" t="s">
        <v>3152</v>
      </c>
      <c r="C209" s="50" t="s">
        <v>3146</v>
      </c>
      <c r="D209" s="5">
        <v>104</v>
      </c>
      <c r="E209" s="5">
        <v>5488.08</v>
      </c>
      <c r="F209" s="60">
        <v>62</v>
      </c>
      <c r="G209" s="61">
        <v>31</v>
      </c>
      <c r="H209" s="61">
        <v>10</v>
      </c>
      <c r="I209" s="62">
        <v>3293</v>
      </c>
      <c r="J209" s="2">
        <v>1646</v>
      </c>
      <c r="K209" s="2">
        <v>549</v>
      </c>
      <c r="L209" s="22">
        <v>42</v>
      </c>
      <c r="M209" s="46">
        <v>2195.08</v>
      </c>
    </row>
    <row r="210" spans="1:13" x14ac:dyDescent="0.25">
      <c r="A210" s="50" t="s">
        <v>3153</v>
      </c>
      <c r="B210" s="50" t="s">
        <v>3154</v>
      </c>
      <c r="C210" s="50" t="s">
        <v>51</v>
      </c>
      <c r="D210" s="5">
        <v>1</v>
      </c>
      <c r="E210" s="5">
        <v>8.42</v>
      </c>
      <c r="F210" s="60">
        <v>1</v>
      </c>
      <c r="G210" s="61">
        <v>0</v>
      </c>
      <c r="H210" s="61">
        <v>0</v>
      </c>
      <c r="I210" s="62">
        <v>5</v>
      </c>
      <c r="J210" s="2">
        <v>3</v>
      </c>
      <c r="K210" s="2">
        <v>1</v>
      </c>
      <c r="L210" s="22">
        <v>0</v>
      </c>
      <c r="M210" s="46">
        <v>3.42</v>
      </c>
    </row>
    <row r="211" spans="1:13" x14ac:dyDescent="0.25">
      <c r="A211" s="50" t="s">
        <v>3155</v>
      </c>
      <c r="B211" s="50" t="s">
        <v>3156</v>
      </c>
      <c r="C211" s="50" t="s">
        <v>51</v>
      </c>
      <c r="D211" s="5">
        <v>14</v>
      </c>
      <c r="E211" s="5">
        <v>117.88</v>
      </c>
      <c r="F211" s="60">
        <v>8</v>
      </c>
      <c r="G211" s="61">
        <v>4</v>
      </c>
      <c r="H211" s="61">
        <v>1</v>
      </c>
      <c r="I211" s="62">
        <v>71</v>
      </c>
      <c r="J211" s="2">
        <v>35</v>
      </c>
      <c r="K211" s="2">
        <v>12</v>
      </c>
      <c r="L211" s="22">
        <v>6</v>
      </c>
      <c r="M211" s="46">
        <v>46.879999999999995</v>
      </c>
    </row>
    <row r="212" spans="1:13" x14ac:dyDescent="0.25">
      <c r="A212" s="50" t="s">
        <v>3157</v>
      </c>
      <c r="B212" s="50" t="s">
        <v>3158</v>
      </c>
      <c r="C212" s="50" t="s">
        <v>57</v>
      </c>
      <c r="D212" s="5">
        <v>584</v>
      </c>
      <c r="E212" s="5">
        <v>2149.12</v>
      </c>
      <c r="F212" s="60">
        <v>350</v>
      </c>
      <c r="G212" s="61">
        <v>175</v>
      </c>
      <c r="H212" s="61">
        <v>58</v>
      </c>
      <c r="I212" s="62">
        <v>1289</v>
      </c>
      <c r="J212" s="2">
        <v>645</v>
      </c>
      <c r="K212" s="2">
        <v>215</v>
      </c>
      <c r="L212" s="22">
        <v>234</v>
      </c>
      <c r="M212" s="46">
        <v>860.11999999999989</v>
      </c>
    </row>
    <row r="213" spans="1:13" x14ac:dyDescent="0.25">
      <c r="A213" s="50" t="s">
        <v>3159</v>
      </c>
      <c r="B213" s="50" t="s">
        <v>3160</v>
      </c>
      <c r="C213" s="50" t="s">
        <v>57</v>
      </c>
      <c r="D213" s="5">
        <v>519</v>
      </c>
      <c r="E213" s="5">
        <v>2636.52</v>
      </c>
      <c r="F213" s="60">
        <v>311</v>
      </c>
      <c r="G213" s="61">
        <v>156</v>
      </c>
      <c r="H213" s="61">
        <v>52</v>
      </c>
      <c r="I213" s="62">
        <v>1582</v>
      </c>
      <c r="J213" s="2">
        <v>791</v>
      </c>
      <c r="K213" s="2">
        <v>264</v>
      </c>
      <c r="L213" s="22">
        <v>208</v>
      </c>
      <c r="M213" s="46">
        <v>1054.52</v>
      </c>
    </row>
    <row r="214" spans="1:13" x14ac:dyDescent="0.25">
      <c r="A214" s="50" t="s">
        <v>3161</v>
      </c>
      <c r="B214" s="50" t="s">
        <v>3162</v>
      </c>
      <c r="C214" s="50" t="s">
        <v>344</v>
      </c>
      <c r="D214" s="5">
        <v>724</v>
      </c>
      <c r="E214" s="5">
        <v>14510.09</v>
      </c>
      <c r="F214" s="60">
        <v>434</v>
      </c>
      <c r="G214" s="61">
        <v>217</v>
      </c>
      <c r="H214" s="61">
        <v>72</v>
      </c>
      <c r="I214" s="62">
        <v>8706</v>
      </c>
      <c r="J214" s="2">
        <v>4353</v>
      </c>
      <c r="K214" s="2">
        <v>1451</v>
      </c>
      <c r="L214" s="22">
        <v>290</v>
      </c>
      <c r="M214" s="46">
        <v>5804.09</v>
      </c>
    </row>
    <row r="215" spans="1:13" x14ac:dyDescent="0.25">
      <c r="A215" s="50" t="s">
        <v>3163</v>
      </c>
      <c r="B215" s="50" t="s">
        <v>3164</v>
      </c>
      <c r="C215" s="50" t="s">
        <v>344</v>
      </c>
      <c r="D215" s="5">
        <v>672</v>
      </c>
      <c r="E215" s="5">
        <v>13802.55</v>
      </c>
      <c r="F215" s="60">
        <v>403</v>
      </c>
      <c r="G215" s="61">
        <v>202</v>
      </c>
      <c r="H215" s="61">
        <v>67</v>
      </c>
      <c r="I215" s="62">
        <v>8282</v>
      </c>
      <c r="J215" s="2">
        <v>4141</v>
      </c>
      <c r="K215" s="2">
        <v>1380</v>
      </c>
      <c r="L215" s="22">
        <v>269</v>
      </c>
      <c r="M215" s="46">
        <v>5520.5499999999993</v>
      </c>
    </row>
    <row r="216" spans="1:13" x14ac:dyDescent="0.25">
      <c r="A216" s="50" t="s">
        <v>3165</v>
      </c>
      <c r="B216" s="50" t="s">
        <v>3166</v>
      </c>
      <c r="C216" s="50" t="s">
        <v>3167</v>
      </c>
      <c r="D216" s="5">
        <v>982</v>
      </c>
      <c r="E216" s="5">
        <v>10419.019999999999</v>
      </c>
      <c r="F216" s="60">
        <v>589</v>
      </c>
      <c r="G216" s="61">
        <v>295</v>
      </c>
      <c r="H216" s="61">
        <v>98</v>
      </c>
      <c r="I216" s="62">
        <v>6251</v>
      </c>
      <c r="J216" s="2">
        <v>3126</v>
      </c>
      <c r="K216" s="2">
        <v>1042</v>
      </c>
      <c r="L216" s="22">
        <v>393</v>
      </c>
      <c r="M216" s="46">
        <v>4168.0199999999986</v>
      </c>
    </row>
    <row r="217" spans="1:13" x14ac:dyDescent="0.25">
      <c r="A217" s="50" t="s">
        <v>3168</v>
      </c>
      <c r="B217" s="50" t="s">
        <v>3169</v>
      </c>
      <c r="C217" s="50" t="s">
        <v>51</v>
      </c>
      <c r="D217" s="5">
        <v>206</v>
      </c>
      <c r="E217" s="5">
        <v>626.34</v>
      </c>
      <c r="F217" s="60">
        <v>124</v>
      </c>
      <c r="G217" s="61">
        <v>62</v>
      </c>
      <c r="H217" s="61">
        <v>21</v>
      </c>
      <c r="I217" s="62">
        <v>376</v>
      </c>
      <c r="J217" s="2">
        <v>188</v>
      </c>
      <c r="K217" s="2">
        <v>63</v>
      </c>
      <c r="L217" s="22">
        <v>82</v>
      </c>
      <c r="M217" s="46">
        <v>250.34000000000003</v>
      </c>
    </row>
    <row r="218" spans="1:13" x14ac:dyDescent="0.25">
      <c r="A218" s="50" t="s">
        <v>3170</v>
      </c>
      <c r="B218" s="50" t="s">
        <v>3171</v>
      </c>
      <c r="C218" s="50" t="s">
        <v>97</v>
      </c>
      <c r="D218" s="5">
        <v>1575</v>
      </c>
      <c r="E218" s="5">
        <v>7739.8299999999981</v>
      </c>
      <c r="F218" s="60">
        <v>945</v>
      </c>
      <c r="G218" s="61">
        <v>473</v>
      </c>
      <c r="H218" s="61">
        <v>158</v>
      </c>
      <c r="I218" s="62">
        <v>4644</v>
      </c>
      <c r="J218" s="2">
        <v>2322</v>
      </c>
      <c r="K218" s="2">
        <v>774</v>
      </c>
      <c r="L218" s="22">
        <v>630</v>
      </c>
      <c r="M218" s="46">
        <v>3095.8299999999981</v>
      </c>
    </row>
    <row r="219" spans="1:13" x14ac:dyDescent="0.25">
      <c r="A219" s="50" t="s">
        <v>3172</v>
      </c>
      <c r="B219" s="50" t="s">
        <v>3173</v>
      </c>
      <c r="C219" s="50" t="s">
        <v>97</v>
      </c>
      <c r="D219" s="5">
        <v>3840</v>
      </c>
      <c r="E219" s="5">
        <v>23679.839999999997</v>
      </c>
      <c r="F219" s="60">
        <v>2304</v>
      </c>
      <c r="G219" s="61">
        <v>1152</v>
      </c>
      <c r="H219" s="61">
        <v>384</v>
      </c>
      <c r="I219" s="62">
        <v>14208</v>
      </c>
      <c r="J219" s="2">
        <v>7104</v>
      </c>
      <c r="K219" s="2">
        <v>2368</v>
      </c>
      <c r="L219" s="22">
        <v>1536</v>
      </c>
      <c r="M219" s="46">
        <v>9471.8399999999965</v>
      </c>
    </row>
    <row r="220" spans="1:13" x14ac:dyDescent="0.25">
      <c r="A220" s="50" t="s">
        <v>3174</v>
      </c>
      <c r="B220" s="50" t="s">
        <v>3175</v>
      </c>
      <c r="C220" s="50" t="s">
        <v>19</v>
      </c>
      <c r="D220" s="5">
        <v>7</v>
      </c>
      <c r="E220" s="5">
        <v>17.22</v>
      </c>
      <c r="F220" s="60">
        <v>4</v>
      </c>
      <c r="G220" s="61">
        <v>2</v>
      </c>
      <c r="H220" s="61">
        <v>1</v>
      </c>
      <c r="I220" s="62">
        <v>10</v>
      </c>
      <c r="J220" s="2">
        <v>5</v>
      </c>
      <c r="K220" s="2">
        <v>2</v>
      </c>
      <c r="L220" s="22">
        <v>3</v>
      </c>
      <c r="M220" s="46">
        <v>7.2199999999999989</v>
      </c>
    </row>
    <row r="221" spans="1:13" x14ac:dyDescent="0.25">
      <c r="A221" s="50" t="s">
        <v>3176</v>
      </c>
      <c r="B221" s="50" t="s">
        <v>3177</v>
      </c>
      <c r="C221" s="50" t="s">
        <v>19</v>
      </c>
      <c r="D221" s="5">
        <v>13</v>
      </c>
      <c r="E221" s="5">
        <v>55.739999999999995</v>
      </c>
      <c r="F221" s="60">
        <v>8</v>
      </c>
      <c r="G221" s="61">
        <v>4</v>
      </c>
      <c r="H221" s="61">
        <v>1</v>
      </c>
      <c r="I221" s="62">
        <v>33</v>
      </c>
      <c r="J221" s="2">
        <v>17</v>
      </c>
      <c r="K221" s="2">
        <v>6</v>
      </c>
      <c r="L221" s="22">
        <v>5</v>
      </c>
      <c r="M221" s="46">
        <v>22.739999999999995</v>
      </c>
    </row>
    <row r="222" spans="1:13" x14ac:dyDescent="0.25">
      <c r="A222" s="50" t="s">
        <v>3178</v>
      </c>
      <c r="B222" s="50" t="s">
        <v>3179</v>
      </c>
      <c r="C222" s="50" t="s">
        <v>253</v>
      </c>
      <c r="D222" s="5">
        <v>81</v>
      </c>
      <c r="E222" s="5">
        <v>1731.7099999999996</v>
      </c>
      <c r="F222" s="60">
        <v>49</v>
      </c>
      <c r="G222" s="61">
        <v>24</v>
      </c>
      <c r="H222" s="61">
        <v>8</v>
      </c>
      <c r="I222" s="62">
        <v>1039</v>
      </c>
      <c r="J222" s="2">
        <v>520</v>
      </c>
      <c r="K222" s="2">
        <v>173</v>
      </c>
      <c r="L222" s="22">
        <v>32</v>
      </c>
      <c r="M222" s="46">
        <v>692.70999999999958</v>
      </c>
    </row>
    <row r="223" spans="1:13" x14ac:dyDescent="0.25">
      <c r="A223" s="50" t="s">
        <v>3180</v>
      </c>
      <c r="B223" s="50" t="s">
        <v>3181</v>
      </c>
      <c r="C223" s="50" t="s">
        <v>171</v>
      </c>
      <c r="D223" s="5">
        <v>3227</v>
      </c>
      <c r="E223" s="5">
        <v>9874.6199999999953</v>
      </c>
      <c r="F223" s="60">
        <v>1936</v>
      </c>
      <c r="G223" s="61">
        <v>968</v>
      </c>
      <c r="H223" s="61">
        <v>323</v>
      </c>
      <c r="I223" s="62">
        <v>5925</v>
      </c>
      <c r="J223" s="2">
        <v>2962</v>
      </c>
      <c r="K223" s="2">
        <v>987</v>
      </c>
      <c r="L223" s="22">
        <v>1291</v>
      </c>
      <c r="M223" s="46">
        <v>3949.6199999999953</v>
      </c>
    </row>
    <row r="224" spans="1:13" x14ac:dyDescent="0.25">
      <c r="A224" s="50" t="s">
        <v>3182</v>
      </c>
      <c r="B224" s="50" t="s">
        <v>3183</v>
      </c>
      <c r="C224" s="50" t="s">
        <v>57</v>
      </c>
      <c r="D224" s="5">
        <v>290</v>
      </c>
      <c r="E224" s="5">
        <v>2378</v>
      </c>
      <c r="F224" s="60">
        <v>174</v>
      </c>
      <c r="G224" s="61">
        <v>87</v>
      </c>
      <c r="H224" s="61">
        <v>29</v>
      </c>
      <c r="I224" s="62">
        <v>1427</v>
      </c>
      <c r="J224" s="2">
        <v>713</v>
      </c>
      <c r="K224" s="2">
        <v>238</v>
      </c>
      <c r="L224" s="22">
        <v>116</v>
      </c>
      <c r="M224" s="46">
        <v>951</v>
      </c>
    </row>
    <row r="225" spans="1:13" x14ac:dyDescent="0.25">
      <c r="A225" s="50" t="s">
        <v>3184</v>
      </c>
      <c r="B225" s="50" t="s">
        <v>3185</v>
      </c>
      <c r="C225" s="50" t="s">
        <v>518</v>
      </c>
      <c r="D225" s="5">
        <v>46</v>
      </c>
      <c r="E225" s="5">
        <v>1607.6999999999998</v>
      </c>
      <c r="F225" s="60">
        <v>28</v>
      </c>
      <c r="G225" s="61">
        <v>14</v>
      </c>
      <c r="H225" s="61">
        <v>5</v>
      </c>
      <c r="I225" s="62">
        <v>965</v>
      </c>
      <c r="J225" s="2">
        <v>482</v>
      </c>
      <c r="K225" s="2">
        <v>161</v>
      </c>
      <c r="L225" s="22">
        <v>18</v>
      </c>
      <c r="M225" s="46">
        <v>642.69999999999982</v>
      </c>
    </row>
    <row r="226" spans="1:13" x14ac:dyDescent="0.25">
      <c r="A226" s="50" t="s">
        <v>3186</v>
      </c>
      <c r="B226" s="50" t="s">
        <v>3187</v>
      </c>
      <c r="C226" s="50" t="s">
        <v>518</v>
      </c>
      <c r="D226" s="5">
        <v>130</v>
      </c>
      <c r="E226" s="5">
        <v>4724.2000000000007</v>
      </c>
      <c r="F226" s="60">
        <v>78</v>
      </c>
      <c r="G226" s="61">
        <v>39</v>
      </c>
      <c r="H226" s="61">
        <v>13</v>
      </c>
      <c r="I226" s="62">
        <v>2835</v>
      </c>
      <c r="J226" s="2">
        <v>1417</v>
      </c>
      <c r="K226" s="2">
        <v>472</v>
      </c>
      <c r="L226" s="22">
        <v>52</v>
      </c>
      <c r="M226" s="46">
        <v>1889.2000000000007</v>
      </c>
    </row>
    <row r="227" spans="1:13" x14ac:dyDescent="0.25">
      <c r="A227" s="50" t="s">
        <v>3188</v>
      </c>
      <c r="B227" s="50" t="s">
        <v>3189</v>
      </c>
      <c r="C227" s="50" t="s">
        <v>518</v>
      </c>
      <c r="D227" s="5">
        <v>111</v>
      </c>
      <c r="E227" s="5">
        <v>4239.0899999999992</v>
      </c>
      <c r="F227" s="60">
        <v>67</v>
      </c>
      <c r="G227" s="61">
        <v>33</v>
      </c>
      <c r="H227" s="61">
        <v>11</v>
      </c>
      <c r="I227" s="62">
        <v>2543</v>
      </c>
      <c r="J227" s="2">
        <v>1272</v>
      </c>
      <c r="K227" s="2">
        <v>424</v>
      </c>
      <c r="L227" s="22">
        <v>44</v>
      </c>
      <c r="M227" s="46">
        <v>1696.0899999999992</v>
      </c>
    </row>
    <row r="228" spans="1:13" x14ac:dyDescent="0.25">
      <c r="A228" s="50" t="s">
        <v>3190</v>
      </c>
      <c r="B228" s="50" t="s">
        <v>3191</v>
      </c>
      <c r="C228" s="50" t="s">
        <v>51</v>
      </c>
      <c r="D228" s="5">
        <v>407</v>
      </c>
      <c r="E228" s="5">
        <v>630.84999999999991</v>
      </c>
      <c r="F228" s="60">
        <v>244</v>
      </c>
      <c r="G228" s="61">
        <v>122</v>
      </c>
      <c r="H228" s="61">
        <v>41</v>
      </c>
      <c r="I228" s="62">
        <v>379</v>
      </c>
      <c r="J228" s="2">
        <v>189</v>
      </c>
      <c r="K228" s="2">
        <v>63</v>
      </c>
      <c r="L228" s="22">
        <v>163</v>
      </c>
      <c r="M228" s="46">
        <v>251.84999999999991</v>
      </c>
    </row>
    <row r="229" spans="1:13" x14ac:dyDescent="0.25">
      <c r="A229" s="50" t="s">
        <v>3192</v>
      </c>
      <c r="B229" s="50" t="s">
        <v>3193</v>
      </c>
      <c r="C229" s="50" t="s">
        <v>51</v>
      </c>
      <c r="D229" s="5">
        <v>27</v>
      </c>
      <c r="E229" s="5">
        <v>159.84</v>
      </c>
      <c r="F229" s="60">
        <v>16</v>
      </c>
      <c r="G229" s="61">
        <v>8</v>
      </c>
      <c r="H229" s="61">
        <v>3</v>
      </c>
      <c r="I229" s="62">
        <v>96</v>
      </c>
      <c r="J229" s="2">
        <v>48</v>
      </c>
      <c r="K229" s="2">
        <v>16</v>
      </c>
      <c r="L229" s="22">
        <v>11</v>
      </c>
      <c r="M229" s="46">
        <v>63.84</v>
      </c>
    </row>
    <row r="230" spans="1:13" x14ac:dyDescent="0.25">
      <c r="A230" s="50" t="s">
        <v>3194</v>
      </c>
      <c r="B230" s="50" t="s">
        <v>3195</v>
      </c>
      <c r="C230" s="50" t="s">
        <v>51</v>
      </c>
      <c r="D230" s="5">
        <v>14</v>
      </c>
      <c r="E230" s="5">
        <v>108.22000000000001</v>
      </c>
      <c r="F230" s="60">
        <v>8</v>
      </c>
      <c r="G230" s="61">
        <v>4</v>
      </c>
      <c r="H230" s="61">
        <v>1</v>
      </c>
      <c r="I230" s="62">
        <v>65</v>
      </c>
      <c r="J230" s="2">
        <v>32</v>
      </c>
      <c r="K230" s="2">
        <v>11</v>
      </c>
      <c r="L230" s="22">
        <v>6</v>
      </c>
      <c r="M230" s="46">
        <v>43.220000000000013</v>
      </c>
    </row>
    <row r="231" spans="1:13" x14ac:dyDescent="0.25">
      <c r="A231" s="50" t="s">
        <v>3196</v>
      </c>
      <c r="B231" s="50" t="s">
        <v>3197</v>
      </c>
      <c r="C231" s="50" t="s">
        <v>123</v>
      </c>
      <c r="D231" s="5">
        <v>1269</v>
      </c>
      <c r="E231" s="5">
        <v>6738.3899999999994</v>
      </c>
      <c r="F231" s="60">
        <v>761</v>
      </c>
      <c r="G231" s="61">
        <v>381</v>
      </c>
      <c r="H231" s="61">
        <v>127</v>
      </c>
      <c r="I231" s="62">
        <v>4043</v>
      </c>
      <c r="J231" s="2">
        <v>2022</v>
      </c>
      <c r="K231" s="2">
        <v>674</v>
      </c>
      <c r="L231" s="22">
        <v>508</v>
      </c>
      <c r="M231" s="46">
        <v>2695.3899999999994</v>
      </c>
    </row>
    <row r="232" spans="1:13" x14ac:dyDescent="0.25">
      <c r="A232" s="50" t="s">
        <v>3198</v>
      </c>
      <c r="B232" s="50" t="s">
        <v>3199</v>
      </c>
      <c r="C232" s="50" t="s">
        <v>123</v>
      </c>
      <c r="D232" s="5">
        <v>1928</v>
      </c>
      <c r="E232" s="5">
        <v>33242.079999999994</v>
      </c>
      <c r="F232" s="60">
        <v>1157</v>
      </c>
      <c r="G232" s="61">
        <v>578</v>
      </c>
      <c r="H232" s="61">
        <v>193</v>
      </c>
      <c r="I232" s="62">
        <v>19945</v>
      </c>
      <c r="J232" s="2">
        <v>9973</v>
      </c>
      <c r="K232" s="2">
        <v>3324</v>
      </c>
      <c r="L232" s="22">
        <v>771</v>
      </c>
      <c r="M232" s="46">
        <v>13297.079999999994</v>
      </c>
    </row>
    <row r="233" spans="1:13" x14ac:dyDescent="0.25">
      <c r="A233" s="50" t="s">
        <v>3200</v>
      </c>
      <c r="B233" s="50" t="s">
        <v>3201</v>
      </c>
      <c r="C233" s="50" t="s">
        <v>2102</v>
      </c>
      <c r="D233" s="5">
        <v>57</v>
      </c>
      <c r="E233" s="5">
        <v>784.31999999999994</v>
      </c>
      <c r="F233" s="60">
        <v>34</v>
      </c>
      <c r="G233" s="61">
        <v>17</v>
      </c>
      <c r="H233" s="61">
        <v>6</v>
      </c>
      <c r="I233" s="62">
        <v>471</v>
      </c>
      <c r="J233" s="2">
        <v>235</v>
      </c>
      <c r="K233" s="2">
        <v>78</v>
      </c>
      <c r="L233" s="22">
        <v>23</v>
      </c>
      <c r="M233" s="46">
        <v>313.31999999999994</v>
      </c>
    </row>
    <row r="234" spans="1:13" x14ac:dyDescent="0.25">
      <c r="A234" s="50" t="s">
        <v>3202</v>
      </c>
      <c r="B234" s="50" t="s">
        <v>3203</v>
      </c>
      <c r="C234" s="50" t="s">
        <v>2102</v>
      </c>
      <c r="D234" s="5">
        <v>182</v>
      </c>
      <c r="E234" s="5">
        <v>2715.4399999999996</v>
      </c>
      <c r="F234" s="60">
        <v>109</v>
      </c>
      <c r="G234" s="61">
        <v>55</v>
      </c>
      <c r="H234" s="61">
        <v>18</v>
      </c>
      <c r="I234" s="62">
        <v>1629</v>
      </c>
      <c r="J234" s="2">
        <v>815</v>
      </c>
      <c r="K234" s="2">
        <v>272</v>
      </c>
      <c r="L234" s="22">
        <v>73</v>
      </c>
      <c r="M234" s="46">
        <v>1086.4399999999996</v>
      </c>
    </row>
    <row r="235" spans="1:13" x14ac:dyDescent="0.25">
      <c r="A235" s="50" t="s">
        <v>3204</v>
      </c>
      <c r="B235" s="50" t="s">
        <v>3205</v>
      </c>
      <c r="C235" s="50" t="s">
        <v>2102</v>
      </c>
      <c r="D235" s="5">
        <v>45</v>
      </c>
      <c r="E235" s="5">
        <v>435.15000000000003</v>
      </c>
      <c r="F235" s="60">
        <v>27</v>
      </c>
      <c r="G235" s="61">
        <v>14</v>
      </c>
      <c r="H235" s="61">
        <v>5</v>
      </c>
      <c r="I235" s="62">
        <v>261</v>
      </c>
      <c r="J235" s="2">
        <v>131</v>
      </c>
      <c r="K235" s="2">
        <v>44</v>
      </c>
      <c r="L235" s="22">
        <v>18</v>
      </c>
      <c r="M235" s="46">
        <v>174.15000000000003</v>
      </c>
    </row>
    <row r="236" spans="1:13" x14ac:dyDescent="0.25">
      <c r="A236" s="50" t="s">
        <v>3206</v>
      </c>
      <c r="B236" s="50" t="s">
        <v>3207</v>
      </c>
      <c r="C236" s="50" t="s">
        <v>208</v>
      </c>
      <c r="D236" s="5">
        <v>323</v>
      </c>
      <c r="E236" s="5">
        <v>6269.43</v>
      </c>
      <c r="F236" s="60">
        <v>194</v>
      </c>
      <c r="G236" s="61">
        <v>97</v>
      </c>
      <c r="H236" s="61">
        <v>32</v>
      </c>
      <c r="I236" s="62">
        <v>3762</v>
      </c>
      <c r="J236" s="2">
        <v>1881</v>
      </c>
      <c r="K236" s="2">
        <v>627</v>
      </c>
      <c r="L236" s="22">
        <v>129</v>
      </c>
      <c r="M236" s="46">
        <v>2507.4300000000003</v>
      </c>
    </row>
    <row r="237" spans="1:13" x14ac:dyDescent="0.25">
      <c r="A237" s="50" t="s">
        <v>3208</v>
      </c>
      <c r="B237" s="50" t="s">
        <v>3209</v>
      </c>
      <c r="C237" s="50" t="s">
        <v>208</v>
      </c>
      <c r="D237" s="5">
        <v>977</v>
      </c>
      <c r="E237" s="5">
        <v>10717.69</v>
      </c>
      <c r="F237" s="60">
        <v>586</v>
      </c>
      <c r="G237" s="61">
        <v>293</v>
      </c>
      <c r="H237" s="61">
        <v>98</v>
      </c>
      <c r="I237" s="62">
        <v>6431</v>
      </c>
      <c r="J237" s="2">
        <v>3215</v>
      </c>
      <c r="K237" s="2">
        <v>1072</v>
      </c>
      <c r="L237" s="22">
        <v>391</v>
      </c>
      <c r="M237" s="46">
        <v>4286.6900000000005</v>
      </c>
    </row>
    <row r="238" spans="1:13" x14ac:dyDescent="0.25">
      <c r="A238" s="50" t="s">
        <v>3210</v>
      </c>
      <c r="B238" s="50" t="s">
        <v>3211</v>
      </c>
      <c r="C238" s="50" t="s">
        <v>51</v>
      </c>
      <c r="D238" s="5">
        <v>1460</v>
      </c>
      <c r="E238" s="5">
        <v>11285.800000000007</v>
      </c>
      <c r="F238" s="60">
        <v>876</v>
      </c>
      <c r="G238" s="61">
        <v>438</v>
      </c>
      <c r="H238" s="61">
        <v>146</v>
      </c>
      <c r="I238" s="62">
        <v>6771</v>
      </c>
      <c r="J238" s="2">
        <v>3386</v>
      </c>
      <c r="K238" s="2">
        <v>1129</v>
      </c>
      <c r="L238" s="22">
        <v>584</v>
      </c>
      <c r="M238" s="46">
        <v>4514.8000000000065</v>
      </c>
    </row>
    <row r="239" spans="1:13" x14ac:dyDescent="0.25">
      <c r="A239" s="50" t="s">
        <v>3212</v>
      </c>
      <c r="B239" s="50" t="s">
        <v>3213</v>
      </c>
      <c r="C239" s="50" t="s">
        <v>51</v>
      </c>
      <c r="D239" s="5">
        <v>4228</v>
      </c>
      <c r="E239" s="5">
        <v>18645.480000000003</v>
      </c>
      <c r="F239" s="60">
        <v>2537</v>
      </c>
      <c r="G239" s="61">
        <v>1268</v>
      </c>
      <c r="H239" s="61">
        <v>423</v>
      </c>
      <c r="I239" s="62">
        <v>11187</v>
      </c>
      <c r="J239" s="2">
        <v>5594</v>
      </c>
      <c r="K239" s="2">
        <v>1865</v>
      </c>
      <c r="L239" s="22">
        <v>1691</v>
      </c>
      <c r="M239" s="46">
        <v>7458.4800000000032</v>
      </c>
    </row>
    <row r="240" spans="1:13" x14ac:dyDescent="0.25">
      <c r="A240" s="50" t="s">
        <v>3214</v>
      </c>
      <c r="B240" s="50" t="s">
        <v>3215</v>
      </c>
      <c r="C240" s="50" t="s">
        <v>22</v>
      </c>
      <c r="D240" s="5">
        <v>1621</v>
      </c>
      <c r="E240" s="5">
        <v>4652.2700000000023</v>
      </c>
      <c r="F240" s="60">
        <v>973</v>
      </c>
      <c r="G240" s="61">
        <v>486</v>
      </c>
      <c r="H240" s="61">
        <v>162</v>
      </c>
      <c r="I240" s="62">
        <v>2791</v>
      </c>
      <c r="J240" s="2">
        <v>1396</v>
      </c>
      <c r="K240" s="2">
        <v>465</v>
      </c>
      <c r="L240" s="22">
        <v>648</v>
      </c>
      <c r="M240" s="46">
        <v>1861.2700000000023</v>
      </c>
    </row>
    <row r="241" spans="1:13" x14ac:dyDescent="0.25">
      <c r="A241" s="50" t="s">
        <v>3216</v>
      </c>
      <c r="B241" s="50" t="s">
        <v>3217</v>
      </c>
      <c r="C241" s="50" t="s">
        <v>22</v>
      </c>
      <c r="D241" s="5">
        <v>3296</v>
      </c>
      <c r="E241" s="5">
        <v>29631.039999999983</v>
      </c>
      <c r="F241" s="60">
        <v>1978</v>
      </c>
      <c r="G241" s="61">
        <v>989</v>
      </c>
      <c r="H241" s="61">
        <v>330</v>
      </c>
      <c r="I241" s="62">
        <v>17779</v>
      </c>
      <c r="J241" s="2">
        <v>8889</v>
      </c>
      <c r="K241" s="2">
        <v>2963</v>
      </c>
      <c r="L241" s="22">
        <v>1318</v>
      </c>
      <c r="M241" s="46">
        <v>11852.039999999983</v>
      </c>
    </row>
    <row r="242" spans="1:13" x14ac:dyDescent="0.25">
      <c r="A242" s="50" t="s">
        <v>3218</v>
      </c>
      <c r="B242" s="50" t="s">
        <v>3219</v>
      </c>
      <c r="C242" s="50" t="s">
        <v>22</v>
      </c>
      <c r="D242" s="5">
        <v>2234</v>
      </c>
      <c r="E242" s="5">
        <v>34903.80000000001</v>
      </c>
      <c r="F242" s="60">
        <v>1340</v>
      </c>
      <c r="G242" s="61">
        <v>670</v>
      </c>
      <c r="H242" s="61">
        <v>223</v>
      </c>
      <c r="I242" s="62">
        <v>20942</v>
      </c>
      <c r="J242" s="2">
        <v>10471</v>
      </c>
      <c r="K242" s="2">
        <v>3490</v>
      </c>
      <c r="L242" s="22">
        <v>894</v>
      </c>
      <c r="M242" s="46">
        <v>13961.80000000001</v>
      </c>
    </row>
    <row r="243" spans="1:13" x14ac:dyDescent="0.25">
      <c r="A243" s="50" t="s">
        <v>3220</v>
      </c>
      <c r="B243" s="50" t="s">
        <v>3221</v>
      </c>
      <c r="C243" s="50" t="s">
        <v>22</v>
      </c>
      <c r="D243" s="5">
        <v>558</v>
      </c>
      <c r="E243" s="5">
        <v>11070.72</v>
      </c>
      <c r="F243" s="60">
        <v>335</v>
      </c>
      <c r="G243" s="61">
        <v>167</v>
      </c>
      <c r="H243" s="61">
        <v>56</v>
      </c>
      <c r="I243" s="62">
        <v>6642</v>
      </c>
      <c r="J243" s="2">
        <v>3321</v>
      </c>
      <c r="K243" s="2">
        <v>1107</v>
      </c>
      <c r="L243" s="22">
        <v>223</v>
      </c>
      <c r="M243" s="46">
        <v>4428.7199999999993</v>
      </c>
    </row>
    <row r="244" spans="1:13" x14ac:dyDescent="0.25">
      <c r="A244" s="50" t="s">
        <v>3222</v>
      </c>
      <c r="B244" s="50" t="s">
        <v>3223</v>
      </c>
      <c r="C244" s="50" t="s">
        <v>133</v>
      </c>
      <c r="D244" s="5">
        <v>145</v>
      </c>
      <c r="E244" s="5">
        <v>4041.7</v>
      </c>
      <c r="F244" s="60">
        <v>87</v>
      </c>
      <c r="G244" s="61">
        <v>44</v>
      </c>
      <c r="H244" s="61">
        <v>15</v>
      </c>
      <c r="I244" s="62">
        <v>2425</v>
      </c>
      <c r="J244" s="2">
        <v>1213</v>
      </c>
      <c r="K244" s="2">
        <v>404</v>
      </c>
      <c r="L244" s="22">
        <v>58</v>
      </c>
      <c r="M244" s="46">
        <v>1616.6999999999998</v>
      </c>
    </row>
    <row r="245" spans="1:13" x14ac:dyDescent="0.25">
      <c r="A245" s="50" t="s">
        <v>3224</v>
      </c>
      <c r="B245" s="50" t="s">
        <v>3225</v>
      </c>
      <c r="C245" s="50" t="s">
        <v>2804</v>
      </c>
      <c r="D245" s="5">
        <v>2428</v>
      </c>
      <c r="E245" s="5">
        <v>10409.91</v>
      </c>
      <c r="F245" s="60">
        <v>1457</v>
      </c>
      <c r="G245" s="61">
        <v>728</v>
      </c>
      <c r="H245" s="61">
        <v>243</v>
      </c>
      <c r="I245" s="62">
        <v>6246</v>
      </c>
      <c r="J245" s="2">
        <v>3123</v>
      </c>
      <c r="K245" s="2">
        <v>1041</v>
      </c>
      <c r="L245" s="22">
        <v>971</v>
      </c>
      <c r="M245" s="46">
        <v>4163.91</v>
      </c>
    </row>
    <row r="246" spans="1:13" x14ac:dyDescent="0.25">
      <c r="A246" s="50" t="s">
        <v>3226</v>
      </c>
      <c r="B246" s="50" t="s">
        <v>3227</v>
      </c>
      <c r="C246" s="50" t="s">
        <v>14</v>
      </c>
      <c r="D246" s="5">
        <v>26</v>
      </c>
      <c r="E246" s="5">
        <v>383.5</v>
      </c>
      <c r="F246" s="60">
        <v>16</v>
      </c>
      <c r="G246" s="61">
        <v>8</v>
      </c>
      <c r="H246" s="61">
        <v>3</v>
      </c>
      <c r="I246" s="62">
        <v>230</v>
      </c>
      <c r="J246" s="2">
        <v>115</v>
      </c>
      <c r="K246" s="2">
        <v>38</v>
      </c>
      <c r="L246" s="22">
        <v>10</v>
      </c>
      <c r="M246" s="46">
        <v>153.5</v>
      </c>
    </row>
    <row r="247" spans="1:13" x14ac:dyDescent="0.25">
      <c r="A247" s="50" t="s">
        <v>3228</v>
      </c>
      <c r="B247" s="50" t="s">
        <v>3229</v>
      </c>
      <c r="C247" s="50" t="s">
        <v>51</v>
      </c>
      <c r="D247" s="5">
        <v>20505</v>
      </c>
      <c r="E247" s="5">
        <v>65410.959999999919</v>
      </c>
      <c r="F247" s="60">
        <v>12303</v>
      </c>
      <c r="G247" s="61">
        <v>6152</v>
      </c>
      <c r="H247" s="61">
        <v>2051</v>
      </c>
      <c r="I247" s="62">
        <v>39247</v>
      </c>
      <c r="J247" s="2">
        <v>19623</v>
      </c>
      <c r="K247" s="2">
        <v>6541</v>
      </c>
      <c r="L247" s="22">
        <v>8202</v>
      </c>
      <c r="M247" s="46">
        <v>26163.959999999919</v>
      </c>
    </row>
    <row r="248" spans="1:13" x14ac:dyDescent="0.25">
      <c r="A248" s="50" t="s">
        <v>3230</v>
      </c>
      <c r="B248" s="50" t="s">
        <v>3231</v>
      </c>
      <c r="C248" s="50" t="s">
        <v>19</v>
      </c>
      <c r="D248" s="5">
        <v>1165</v>
      </c>
      <c r="E248" s="5">
        <v>5557.0499999999993</v>
      </c>
      <c r="F248" s="60">
        <v>699</v>
      </c>
      <c r="G248" s="61">
        <v>350</v>
      </c>
      <c r="H248" s="61">
        <v>117</v>
      </c>
      <c r="I248" s="62">
        <v>3334</v>
      </c>
      <c r="J248" s="2">
        <v>1667</v>
      </c>
      <c r="K248" s="2">
        <v>556</v>
      </c>
      <c r="L248" s="22">
        <v>466</v>
      </c>
      <c r="M248" s="46">
        <v>2223.0499999999993</v>
      </c>
    </row>
    <row r="249" spans="1:13" x14ac:dyDescent="0.25">
      <c r="A249" s="50" t="s">
        <v>3232</v>
      </c>
      <c r="B249" s="50" t="s">
        <v>3233</v>
      </c>
      <c r="C249" s="50" t="s">
        <v>19</v>
      </c>
      <c r="D249" s="5">
        <v>50</v>
      </c>
      <c r="E249" s="5">
        <v>496.98000000000008</v>
      </c>
      <c r="F249" s="60">
        <v>30</v>
      </c>
      <c r="G249" s="61">
        <v>15</v>
      </c>
      <c r="H249" s="61">
        <v>5</v>
      </c>
      <c r="I249" s="62">
        <v>298</v>
      </c>
      <c r="J249" s="2">
        <v>149</v>
      </c>
      <c r="K249" s="2">
        <v>50</v>
      </c>
      <c r="L249" s="22">
        <v>20</v>
      </c>
      <c r="M249" s="46">
        <v>198.98000000000008</v>
      </c>
    </row>
    <row r="250" spans="1:13" x14ac:dyDescent="0.25">
      <c r="A250" s="50" t="s">
        <v>3234</v>
      </c>
      <c r="B250" s="50" t="s">
        <v>3235</v>
      </c>
      <c r="C250" s="50" t="s">
        <v>19</v>
      </c>
      <c r="D250" s="5">
        <v>20</v>
      </c>
      <c r="E250" s="5">
        <v>386.26</v>
      </c>
      <c r="F250" s="60">
        <v>12</v>
      </c>
      <c r="G250" s="61">
        <v>6</v>
      </c>
      <c r="H250" s="61">
        <v>2</v>
      </c>
      <c r="I250" s="62">
        <v>232</v>
      </c>
      <c r="J250" s="2">
        <v>116</v>
      </c>
      <c r="K250" s="2">
        <v>39</v>
      </c>
      <c r="L250" s="22">
        <v>8</v>
      </c>
      <c r="M250" s="46">
        <v>154.26</v>
      </c>
    </row>
    <row r="251" spans="1:13" x14ac:dyDescent="0.25">
      <c r="A251" s="50" t="s">
        <v>3236</v>
      </c>
      <c r="B251" s="50" t="s">
        <v>3237</v>
      </c>
      <c r="C251" s="50" t="s">
        <v>19</v>
      </c>
      <c r="D251" s="5">
        <v>2</v>
      </c>
      <c r="E251" s="5">
        <v>14.16</v>
      </c>
      <c r="F251" s="60">
        <v>1</v>
      </c>
      <c r="G251" s="61">
        <v>1</v>
      </c>
      <c r="H251" s="61">
        <v>0</v>
      </c>
      <c r="I251" s="62">
        <v>8</v>
      </c>
      <c r="J251" s="2">
        <v>4</v>
      </c>
      <c r="K251" s="2">
        <v>1</v>
      </c>
      <c r="L251" s="22">
        <v>1</v>
      </c>
      <c r="M251" s="46">
        <v>6.16</v>
      </c>
    </row>
    <row r="252" spans="1:13" x14ac:dyDescent="0.25">
      <c r="A252" s="50" t="s">
        <v>3238</v>
      </c>
      <c r="B252" s="50" t="s">
        <v>3239</v>
      </c>
      <c r="C252" s="50" t="s">
        <v>253</v>
      </c>
      <c r="D252" s="5">
        <v>594</v>
      </c>
      <c r="E252" s="5">
        <v>5053.68</v>
      </c>
      <c r="F252" s="60">
        <v>356</v>
      </c>
      <c r="G252" s="61">
        <v>178</v>
      </c>
      <c r="H252" s="61">
        <v>59</v>
      </c>
      <c r="I252" s="62">
        <v>3032</v>
      </c>
      <c r="J252" s="2">
        <v>1516</v>
      </c>
      <c r="K252" s="2">
        <v>505</v>
      </c>
      <c r="L252" s="22">
        <v>238</v>
      </c>
      <c r="M252" s="46">
        <v>2021.6800000000003</v>
      </c>
    </row>
    <row r="253" spans="1:13" x14ac:dyDescent="0.25">
      <c r="A253" s="50" t="s">
        <v>3240</v>
      </c>
      <c r="B253" s="50" t="s">
        <v>3241</v>
      </c>
      <c r="C253" s="50" t="s">
        <v>216</v>
      </c>
      <c r="D253" s="5">
        <v>334</v>
      </c>
      <c r="E253" s="5">
        <v>2435.16</v>
      </c>
      <c r="F253" s="60">
        <v>200</v>
      </c>
      <c r="G253" s="61">
        <v>100</v>
      </c>
      <c r="H253" s="61">
        <v>33</v>
      </c>
      <c r="I253" s="62">
        <v>1461</v>
      </c>
      <c r="J253" s="2">
        <v>731</v>
      </c>
      <c r="K253" s="2">
        <v>244</v>
      </c>
      <c r="L253" s="22">
        <v>134</v>
      </c>
      <c r="M253" s="46">
        <v>974.15999999999985</v>
      </c>
    </row>
    <row r="254" spans="1:13" x14ac:dyDescent="0.25">
      <c r="A254" s="50" t="s">
        <v>3242</v>
      </c>
      <c r="B254" s="50" t="s">
        <v>3243</v>
      </c>
      <c r="C254" s="50" t="s">
        <v>216</v>
      </c>
      <c r="D254" s="5">
        <v>60</v>
      </c>
      <c r="E254" s="5">
        <v>156</v>
      </c>
      <c r="F254" s="60">
        <v>36</v>
      </c>
      <c r="G254" s="61">
        <v>18</v>
      </c>
      <c r="H254" s="61">
        <v>6</v>
      </c>
      <c r="I254" s="62">
        <v>94</v>
      </c>
      <c r="J254" s="2">
        <v>47</v>
      </c>
      <c r="K254" s="2">
        <v>16</v>
      </c>
      <c r="L254" s="22">
        <v>24</v>
      </c>
      <c r="M254" s="46">
        <v>62</v>
      </c>
    </row>
    <row r="255" spans="1:13" x14ac:dyDescent="0.25">
      <c r="A255" s="50" t="s">
        <v>3244</v>
      </c>
      <c r="B255" s="50" t="s">
        <v>3245</v>
      </c>
      <c r="C255" s="50" t="s">
        <v>216</v>
      </c>
      <c r="D255" s="5">
        <v>107</v>
      </c>
      <c r="E255" s="5">
        <v>525.38</v>
      </c>
      <c r="F255" s="60">
        <v>64</v>
      </c>
      <c r="G255" s="61">
        <v>32</v>
      </c>
      <c r="H255" s="61">
        <v>11</v>
      </c>
      <c r="I255" s="62">
        <v>315</v>
      </c>
      <c r="J255" s="2">
        <v>158</v>
      </c>
      <c r="K255" s="2">
        <v>53</v>
      </c>
      <c r="L255" s="22">
        <v>43</v>
      </c>
      <c r="M255" s="46">
        <v>210.38</v>
      </c>
    </row>
    <row r="256" spans="1:13" x14ac:dyDescent="0.25">
      <c r="A256" s="50" t="s">
        <v>3246</v>
      </c>
      <c r="B256" s="50" t="s">
        <v>3247</v>
      </c>
      <c r="C256" s="50" t="s">
        <v>1103</v>
      </c>
      <c r="D256" s="5">
        <v>1024</v>
      </c>
      <c r="E256" s="5">
        <v>5867.52</v>
      </c>
      <c r="F256" s="60">
        <v>614</v>
      </c>
      <c r="G256" s="61">
        <v>307</v>
      </c>
      <c r="H256" s="61">
        <v>102</v>
      </c>
      <c r="I256" s="62">
        <v>3521</v>
      </c>
      <c r="J256" s="2">
        <v>1760</v>
      </c>
      <c r="K256" s="2">
        <v>587</v>
      </c>
      <c r="L256" s="22">
        <v>410</v>
      </c>
      <c r="M256" s="46">
        <v>2346.5200000000004</v>
      </c>
    </row>
    <row r="257" spans="1:13" x14ac:dyDescent="0.25">
      <c r="A257" s="50" t="s">
        <v>3248</v>
      </c>
      <c r="B257" s="50" t="s">
        <v>3249</v>
      </c>
      <c r="C257" s="50" t="s">
        <v>1103</v>
      </c>
      <c r="D257" s="5">
        <v>1385</v>
      </c>
      <c r="E257" s="5">
        <v>16536.900000000005</v>
      </c>
      <c r="F257" s="60">
        <v>831</v>
      </c>
      <c r="G257" s="61">
        <v>416</v>
      </c>
      <c r="H257" s="61">
        <v>139</v>
      </c>
      <c r="I257" s="62">
        <v>9922</v>
      </c>
      <c r="J257" s="2">
        <v>4961</v>
      </c>
      <c r="K257" s="2">
        <v>1654</v>
      </c>
      <c r="L257" s="22">
        <v>554</v>
      </c>
      <c r="M257" s="46">
        <v>6614.9000000000051</v>
      </c>
    </row>
    <row r="258" spans="1:13" x14ac:dyDescent="0.25">
      <c r="A258" s="50" t="s">
        <v>3250</v>
      </c>
      <c r="B258" s="50" t="s">
        <v>3251</v>
      </c>
      <c r="C258" s="50" t="s">
        <v>110</v>
      </c>
      <c r="D258" s="5">
        <v>1599</v>
      </c>
      <c r="E258" s="5">
        <v>4461.21</v>
      </c>
      <c r="F258" s="60">
        <v>959</v>
      </c>
      <c r="G258" s="61">
        <v>480</v>
      </c>
      <c r="H258" s="61">
        <v>160</v>
      </c>
      <c r="I258" s="62">
        <v>2677</v>
      </c>
      <c r="J258" s="2">
        <v>1338</v>
      </c>
      <c r="K258" s="2">
        <v>446</v>
      </c>
      <c r="L258" s="22">
        <v>640</v>
      </c>
      <c r="M258" s="46">
        <v>1784.21</v>
      </c>
    </row>
    <row r="259" spans="1:13" x14ac:dyDescent="0.25">
      <c r="A259" s="50" t="s">
        <v>3252</v>
      </c>
      <c r="B259" s="50" t="s">
        <v>3253</v>
      </c>
      <c r="C259" s="50" t="s">
        <v>2102</v>
      </c>
      <c r="D259" s="5">
        <v>17</v>
      </c>
      <c r="E259" s="5">
        <v>232.05</v>
      </c>
      <c r="F259" s="60">
        <v>10</v>
      </c>
      <c r="G259" s="61">
        <v>5</v>
      </c>
      <c r="H259" s="61">
        <v>2</v>
      </c>
      <c r="I259" s="62">
        <v>139</v>
      </c>
      <c r="J259" s="2">
        <v>70</v>
      </c>
      <c r="K259" s="2">
        <v>23</v>
      </c>
      <c r="L259" s="22">
        <v>7</v>
      </c>
      <c r="M259" s="46">
        <v>93.050000000000011</v>
      </c>
    </row>
    <row r="260" spans="1:13" x14ac:dyDescent="0.25">
      <c r="A260" s="50" t="s">
        <v>3254</v>
      </c>
      <c r="B260" s="50" t="s">
        <v>3255</v>
      </c>
      <c r="C260" s="50" t="s">
        <v>199</v>
      </c>
      <c r="D260" s="5">
        <v>174</v>
      </c>
      <c r="E260" s="5">
        <v>1332.84</v>
      </c>
      <c r="F260" s="60">
        <v>104</v>
      </c>
      <c r="G260" s="61">
        <v>52</v>
      </c>
      <c r="H260" s="61">
        <v>17</v>
      </c>
      <c r="I260" s="62">
        <v>800</v>
      </c>
      <c r="J260" s="2">
        <v>400</v>
      </c>
      <c r="K260" s="2">
        <v>133</v>
      </c>
      <c r="L260" s="22">
        <v>70</v>
      </c>
      <c r="M260" s="46">
        <v>532.83999999999992</v>
      </c>
    </row>
    <row r="261" spans="1:13" x14ac:dyDescent="0.25">
      <c r="A261" s="50" t="s">
        <v>3256</v>
      </c>
      <c r="B261" s="50" t="s">
        <v>3257</v>
      </c>
      <c r="C261" s="50" t="s">
        <v>199</v>
      </c>
      <c r="D261" s="5">
        <v>64</v>
      </c>
      <c r="E261" s="5">
        <v>947.8399999999998</v>
      </c>
      <c r="F261" s="60">
        <v>38</v>
      </c>
      <c r="G261" s="61">
        <v>19</v>
      </c>
      <c r="H261" s="61">
        <v>6</v>
      </c>
      <c r="I261" s="62">
        <v>569</v>
      </c>
      <c r="J261" s="2">
        <v>284</v>
      </c>
      <c r="K261" s="2">
        <v>95</v>
      </c>
      <c r="L261" s="22">
        <v>26</v>
      </c>
      <c r="M261" s="46">
        <v>378.8399999999998</v>
      </c>
    </row>
    <row r="262" spans="1:13" x14ac:dyDescent="0.25">
      <c r="A262" s="50" t="s">
        <v>3258</v>
      </c>
      <c r="B262" s="50" t="s">
        <v>3259</v>
      </c>
      <c r="C262" s="50" t="s">
        <v>199</v>
      </c>
      <c r="D262" s="5">
        <v>25</v>
      </c>
      <c r="E262" s="5">
        <v>668.5</v>
      </c>
      <c r="F262" s="60">
        <v>15</v>
      </c>
      <c r="G262" s="61">
        <v>8</v>
      </c>
      <c r="H262" s="61">
        <v>3</v>
      </c>
      <c r="I262" s="62">
        <v>401</v>
      </c>
      <c r="J262" s="2">
        <v>201</v>
      </c>
      <c r="K262" s="2">
        <v>67</v>
      </c>
      <c r="L262" s="22">
        <v>10</v>
      </c>
      <c r="M262" s="46">
        <v>267.5</v>
      </c>
    </row>
    <row r="263" spans="1:13" x14ac:dyDescent="0.25">
      <c r="A263" s="50" t="s">
        <v>3260</v>
      </c>
      <c r="B263" s="50" t="s">
        <v>3261</v>
      </c>
      <c r="C263" s="50" t="s">
        <v>19</v>
      </c>
      <c r="D263" s="5">
        <v>9221</v>
      </c>
      <c r="E263" s="5">
        <v>19271.890000000014</v>
      </c>
      <c r="F263" s="60">
        <v>5533</v>
      </c>
      <c r="G263" s="61">
        <v>2766</v>
      </c>
      <c r="H263" s="61">
        <v>922</v>
      </c>
      <c r="I263" s="62">
        <v>11563</v>
      </c>
      <c r="J263" s="2">
        <v>5782</v>
      </c>
      <c r="K263" s="2">
        <v>1927</v>
      </c>
      <c r="L263" s="22">
        <v>3688</v>
      </c>
      <c r="M263" s="46">
        <v>7708.890000000014</v>
      </c>
    </row>
    <row r="264" spans="1:13" x14ac:dyDescent="0.25">
      <c r="A264" s="50" t="s">
        <v>3262</v>
      </c>
      <c r="B264" s="50" t="s">
        <v>3263</v>
      </c>
      <c r="C264" s="50" t="s">
        <v>19</v>
      </c>
      <c r="D264" s="5">
        <v>11068</v>
      </c>
      <c r="E264" s="5">
        <v>22689.399999999998</v>
      </c>
      <c r="F264" s="60">
        <v>6641</v>
      </c>
      <c r="G264" s="61">
        <v>3320</v>
      </c>
      <c r="H264" s="61">
        <v>1107</v>
      </c>
      <c r="I264" s="62">
        <v>13614</v>
      </c>
      <c r="J264" s="2">
        <v>6807</v>
      </c>
      <c r="K264" s="2">
        <v>2269</v>
      </c>
      <c r="L264" s="22">
        <v>4427</v>
      </c>
      <c r="M264" s="46">
        <v>9075.3999999999978</v>
      </c>
    </row>
    <row r="265" spans="1:13" x14ac:dyDescent="0.25">
      <c r="A265" s="50" t="s">
        <v>3264</v>
      </c>
      <c r="B265" s="50" t="s">
        <v>3265</v>
      </c>
      <c r="C265" s="50" t="s">
        <v>2804</v>
      </c>
      <c r="D265" s="5">
        <v>541</v>
      </c>
      <c r="E265" s="5">
        <v>5323.4399999999987</v>
      </c>
      <c r="F265" s="60">
        <v>325</v>
      </c>
      <c r="G265" s="61">
        <v>162</v>
      </c>
      <c r="H265" s="61">
        <v>54</v>
      </c>
      <c r="I265" s="62">
        <v>3194</v>
      </c>
      <c r="J265" s="2">
        <v>1597</v>
      </c>
      <c r="K265" s="2">
        <v>532</v>
      </c>
      <c r="L265" s="22">
        <v>216</v>
      </c>
      <c r="M265" s="46">
        <v>2129.4399999999987</v>
      </c>
    </row>
    <row r="266" spans="1:13" x14ac:dyDescent="0.25">
      <c r="A266" s="50" t="s">
        <v>3266</v>
      </c>
      <c r="B266" s="50" t="s">
        <v>3267</v>
      </c>
      <c r="C266" s="50" t="s">
        <v>51</v>
      </c>
      <c r="D266" s="5">
        <v>2151</v>
      </c>
      <c r="E266" s="5">
        <v>24543.63</v>
      </c>
      <c r="F266" s="60">
        <v>1291</v>
      </c>
      <c r="G266" s="61">
        <v>645</v>
      </c>
      <c r="H266" s="61">
        <v>215</v>
      </c>
      <c r="I266" s="62">
        <v>14726</v>
      </c>
      <c r="J266" s="2">
        <v>7363</v>
      </c>
      <c r="K266" s="2">
        <v>2454</v>
      </c>
      <c r="L266" s="22">
        <v>860</v>
      </c>
      <c r="M266" s="46">
        <v>9817.630000000001</v>
      </c>
    </row>
    <row r="267" spans="1:13" x14ac:dyDescent="0.25">
      <c r="A267" s="50" t="s">
        <v>3268</v>
      </c>
      <c r="B267" s="50" t="s">
        <v>3269</v>
      </c>
      <c r="C267" s="50" t="s">
        <v>51</v>
      </c>
      <c r="D267" s="5">
        <v>1037</v>
      </c>
      <c r="E267" s="5">
        <v>7469.380000000001</v>
      </c>
      <c r="F267" s="60">
        <v>622</v>
      </c>
      <c r="G267" s="61">
        <v>311</v>
      </c>
      <c r="H267" s="61">
        <v>104</v>
      </c>
      <c r="I267" s="62">
        <v>4482</v>
      </c>
      <c r="J267" s="2">
        <v>2241</v>
      </c>
      <c r="K267" s="2">
        <v>747</v>
      </c>
      <c r="L267" s="22">
        <v>415</v>
      </c>
      <c r="M267" s="46">
        <v>2987.380000000001</v>
      </c>
    </row>
    <row r="268" spans="1:13" x14ac:dyDescent="0.25">
      <c r="A268" s="50" t="s">
        <v>3270</v>
      </c>
      <c r="B268" s="50" t="s">
        <v>3271</v>
      </c>
      <c r="C268" s="50" t="s">
        <v>3272</v>
      </c>
      <c r="D268" s="5">
        <v>37</v>
      </c>
      <c r="E268" s="5">
        <v>257.89</v>
      </c>
      <c r="F268" s="60">
        <v>22</v>
      </c>
      <c r="G268" s="61">
        <v>11</v>
      </c>
      <c r="H268" s="61">
        <v>4</v>
      </c>
      <c r="I268" s="62">
        <v>155</v>
      </c>
      <c r="J268" s="2">
        <v>77</v>
      </c>
      <c r="K268" s="2">
        <v>26</v>
      </c>
      <c r="L268" s="22">
        <v>15</v>
      </c>
      <c r="M268" s="46">
        <v>102.88999999999999</v>
      </c>
    </row>
    <row r="269" spans="1:13" x14ac:dyDescent="0.25">
      <c r="A269" s="50" t="s">
        <v>3273</v>
      </c>
      <c r="B269" s="50" t="s">
        <v>3274</v>
      </c>
      <c r="C269" s="50" t="s">
        <v>211</v>
      </c>
      <c r="D269" s="5">
        <v>494</v>
      </c>
      <c r="E269" s="5">
        <v>959.15999999999985</v>
      </c>
      <c r="F269" s="60">
        <v>296</v>
      </c>
      <c r="G269" s="61">
        <v>148</v>
      </c>
      <c r="H269" s="61">
        <v>49</v>
      </c>
      <c r="I269" s="62">
        <v>575</v>
      </c>
      <c r="J269" s="2">
        <v>288</v>
      </c>
      <c r="K269" s="2">
        <v>96</v>
      </c>
      <c r="L269" s="22">
        <v>198</v>
      </c>
      <c r="M269" s="46">
        <v>384.15999999999985</v>
      </c>
    </row>
    <row r="270" spans="1:13" x14ac:dyDescent="0.25">
      <c r="A270" s="50" t="s">
        <v>3275</v>
      </c>
      <c r="B270" s="50" t="s">
        <v>3276</v>
      </c>
      <c r="C270" s="50" t="s">
        <v>208</v>
      </c>
      <c r="D270" s="5">
        <v>2203</v>
      </c>
      <c r="E270" s="5">
        <v>6675.0899999999974</v>
      </c>
      <c r="F270" s="60">
        <v>1322</v>
      </c>
      <c r="G270" s="61">
        <v>661</v>
      </c>
      <c r="H270" s="61">
        <v>220</v>
      </c>
      <c r="I270" s="62">
        <v>4005</v>
      </c>
      <c r="J270" s="2">
        <v>2003</v>
      </c>
      <c r="K270" s="2">
        <v>668</v>
      </c>
      <c r="L270" s="22">
        <v>881</v>
      </c>
      <c r="M270" s="46">
        <v>2670.0899999999974</v>
      </c>
    </row>
    <row r="271" spans="1:13" x14ac:dyDescent="0.25">
      <c r="A271" s="50" t="s">
        <v>3277</v>
      </c>
      <c r="B271" s="50" t="s">
        <v>3278</v>
      </c>
      <c r="C271" s="50" t="s">
        <v>2779</v>
      </c>
      <c r="D271" s="5">
        <v>2414</v>
      </c>
      <c r="E271" s="5">
        <v>11490.63999999999</v>
      </c>
      <c r="F271" s="60">
        <v>1448</v>
      </c>
      <c r="G271" s="61">
        <v>724</v>
      </c>
      <c r="H271" s="61">
        <v>241</v>
      </c>
      <c r="I271" s="62">
        <v>6894</v>
      </c>
      <c r="J271" s="2">
        <v>3447</v>
      </c>
      <c r="K271" s="2">
        <v>1149</v>
      </c>
      <c r="L271" s="22">
        <v>966</v>
      </c>
      <c r="M271" s="46">
        <v>4596.6399999999903</v>
      </c>
    </row>
    <row r="272" spans="1:13" x14ac:dyDescent="0.25">
      <c r="A272" s="50" t="s">
        <v>3279</v>
      </c>
      <c r="B272" s="50" t="s">
        <v>3280</v>
      </c>
      <c r="C272" s="50" t="s">
        <v>133</v>
      </c>
      <c r="D272" s="5">
        <v>790</v>
      </c>
      <c r="E272" s="5">
        <v>2342.2400000000002</v>
      </c>
      <c r="F272" s="60">
        <v>474</v>
      </c>
      <c r="G272" s="61">
        <v>237</v>
      </c>
      <c r="H272" s="61">
        <v>79</v>
      </c>
      <c r="I272" s="62">
        <v>1405</v>
      </c>
      <c r="J272" s="2">
        <v>703</v>
      </c>
      <c r="K272" s="2">
        <v>234</v>
      </c>
      <c r="L272" s="22">
        <v>316</v>
      </c>
      <c r="M272" s="46">
        <v>937.24000000000024</v>
      </c>
    </row>
    <row r="273" spans="1:13" x14ac:dyDescent="0.25">
      <c r="A273" s="50" t="s">
        <v>3281</v>
      </c>
      <c r="B273" s="50" t="s">
        <v>3282</v>
      </c>
      <c r="C273" s="50" t="s">
        <v>130</v>
      </c>
      <c r="D273" s="5">
        <v>811</v>
      </c>
      <c r="E273" s="5">
        <v>3876.5800000000004</v>
      </c>
      <c r="F273" s="60">
        <v>487</v>
      </c>
      <c r="G273" s="61">
        <v>243</v>
      </c>
      <c r="H273" s="61">
        <v>81</v>
      </c>
      <c r="I273" s="62">
        <v>2326</v>
      </c>
      <c r="J273" s="2">
        <v>1163</v>
      </c>
      <c r="K273" s="2">
        <v>388</v>
      </c>
      <c r="L273" s="22">
        <v>324</v>
      </c>
      <c r="M273" s="46">
        <v>1550.5800000000004</v>
      </c>
    </row>
    <row r="274" spans="1:13" x14ac:dyDescent="0.25">
      <c r="A274" s="50" t="s">
        <v>3283</v>
      </c>
      <c r="B274" s="50" t="s">
        <v>3284</v>
      </c>
      <c r="C274" s="50" t="s">
        <v>199</v>
      </c>
      <c r="D274" s="5">
        <v>193</v>
      </c>
      <c r="E274" s="5">
        <v>781.65</v>
      </c>
      <c r="F274" s="60">
        <v>116</v>
      </c>
      <c r="G274" s="61">
        <v>58</v>
      </c>
      <c r="H274" s="61">
        <v>19</v>
      </c>
      <c r="I274" s="62">
        <v>469</v>
      </c>
      <c r="J274" s="2">
        <v>234</v>
      </c>
      <c r="K274" s="2">
        <v>78</v>
      </c>
      <c r="L274" s="22">
        <v>77</v>
      </c>
      <c r="M274" s="46">
        <v>312.64999999999998</v>
      </c>
    </row>
    <row r="275" spans="1:13" x14ac:dyDescent="0.25">
      <c r="A275" s="50" t="s">
        <v>3285</v>
      </c>
      <c r="B275" s="50" t="s">
        <v>3286</v>
      </c>
      <c r="C275" s="50" t="s">
        <v>57</v>
      </c>
      <c r="D275" s="5">
        <v>342</v>
      </c>
      <c r="E275" s="5">
        <v>4644.3600000000006</v>
      </c>
      <c r="F275" s="60">
        <v>205</v>
      </c>
      <c r="G275" s="61">
        <v>103</v>
      </c>
      <c r="H275" s="61">
        <v>34</v>
      </c>
      <c r="I275" s="62">
        <v>2787</v>
      </c>
      <c r="J275" s="2">
        <v>1393</v>
      </c>
      <c r="K275" s="2">
        <v>464</v>
      </c>
      <c r="L275" s="22">
        <v>137</v>
      </c>
      <c r="M275" s="46">
        <v>1857.3600000000006</v>
      </c>
    </row>
    <row r="276" spans="1:13" x14ac:dyDescent="0.25">
      <c r="A276" s="50" t="s">
        <v>3287</v>
      </c>
      <c r="B276" s="50" t="s">
        <v>3288</v>
      </c>
      <c r="C276" s="50" t="s">
        <v>1103</v>
      </c>
      <c r="D276" s="5">
        <v>139</v>
      </c>
      <c r="E276" s="5">
        <v>361.4</v>
      </c>
      <c r="F276" s="60">
        <v>83</v>
      </c>
      <c r="G276" s="61">
        <v>42</v>
      </c>
      <c r="H276" s="61">
        <v>14</v>
      </c>
      <c r="I276" s="62">
        <v>217</v>
      </c>
      <c r="J276" s="2">
        <v>108</v>
      </c>
      <c r="K276" s="2">
        <v>36</v>
      </c>
      <c r="L276" s="22">
        <v>56</v>
      </c>
      <c r="M276" s="46">
        <v>144.39999999999998</v>
      </c>
    </row>
    <row r="277" spans="1:13" x14ac:dyDescent="0.25">
      <c r="A277" s="50" t="s">
        <v>3289</v>
      </c>
      <c r="B277" s="50" t="s">
        <v>3290</v>
      </c>
      <c r="C277" s="50" t="s">
        <v>1103</v>
      </c>
      <c r="D277" s="5">
        <v>71</v>
      </c>
      <c r="E277" s="5">
        <v>347.9</v>
      </c>
      <c r="F277" s="60">
        <v>43</v>
      </c>
      <c r="G277" s="61">
        <v>21</v>
      </c>
      <c r="H277" s="61">
        <v>7</v>
      </c>
      <c r="I277" s="62">
        <v>209</v>
      </c>
      <c r="J277" s="2">
        <v>104</v>
      </c>
      <c r="K277" s="2">
        <v>35</v>
      </c>
      <c r="L277" s="22">
        <v>28</v>
      </c>
      <c r="M277" s="46">
        <v>138.89999999999998</v>
      </c>
    </row>
    <row r="278" spans="1:13" x14ac:dyDescent="0.25">
      <c r="A278" s="50" t="s">
        <v>3291</v>
      </c>
      <c r="B278" s="50" t="s">
        <v>3292</v>
      </c>
      <c r="C278" s="50" t="s">
        <v>1103</v>
      </c>
      <c r="D278" s="5">
        <v>98</v>
      </c>
      <c r="E278" s="5">
        <v>701.89</v>
      </c>
      <c r="F278" s="60">
        <v>59</v>
      </c>
      <c r="G278" s="61">
        <v>29</v>
      </c>
      <c r="H278" s="61">
        <v>10</v>
      </c>
      <c r="I278" s="62">
        <v>421</v>
      </c>
      <c r="J278" s="2">
        <v>211</v>
      </c>
      <c r="K278" s="2">
        <v>70</v>
      </c>
      <c r="L278" s="22">
        <v>39</v>
      </c>
      <c r="M278" s="46">
        <v>280.89</v>
      </c>
    </row>
    <row r="279" spans="1:13" x14ac:dyDescent="0.25">
      <c r="A279" s="50" t="s">
        <v>3293</v>
      </c>
      <c r="B279" s="50" t="s">
        <v>3294</v>
      </c>
      <c r="C279" s="50" t="s">
        <v>1103</v>
      </c>
      <c r="D279" s="5">
        <v>328</v>
      </c>
      <c r="E279" s="5">
        <v>3950.32</v>
      </c>
      <c r="F279" s="60">
        <v>197</v>
      </c>
      <c r="G279" s="61">
        <v>98</v>
      </c>
      <c r="H279" s="61">
        <v>33</v>
      </c>
      <c r="I279" s="62">
        <v>2370</v>
      </c>
      <c r="J279" s="2">
        <v>1185</v>
      </c>
      <c r="K279" s="2">
        <v>395</v>
      </c>
      <c r="L279" s="22">
        <v>131</v>
      </c>
      <c r="M279" s="46">
        <v>1580.3200000000002</v>
      </c>
    </row>
    <row r="280" spans="1:13" x14ac:dyDescent="0.25">
      <c r="A280" s="50" t="s">
        <v>3295</v>
      </c>
      <c r="B280" s="50" t="s">
        <v>3296</v>
      </c>
      <c r="C280" s="50" t="s">
        <v>71</v>
      </c>
      <c r="D280" s="5">
        <v>179.7</v>
      </c>
      <c r="E280" s="5">
        <v>2848.21</v>
      </c>
      <c r="F280" s="60">
        <v>108</v>
      </c>
      <c r="G280" s="61">
        <v>54</v>
      </c>
      <c r="H280" s="61">
        <v>18</v>
      </c>
      <c r="I280" s="62">
        <v>1709</v>
      </c>
      <c r="J280" s="2">
        <v>854</v>
      </c>
      <c r="K280" s="2">
        <v>285</v>
      </c>
      <c r="L280" s="22">
        <v>71.699999999999989</v>
      </c>
      <c r="M280" s="46">
        <v>1139.21</v>
      </c>
    </row>
    <row r="281" spans="1:13" x14ac:dyDescent="0.25">
      <c r="A281" s="50" t="s">
        <v>3297</v>
      </c>
      <c r="B281" s="50" t="s">
        <v>3298</v>
      </c>
      <c r="C281" s="50" t="s">
        <v>22</v>
      </c>
      <c r="D281" s="5">
        <v>669</v>
      </c>
      <c r="E281" s="5">
        <v>2973.7499999999995</v>
      </c>
      <c r="F281" s="60">
        <v>401</v>
      </c>
      <c r="G281" s="61">
        <v>201</v>
      </c>
      <c r="H281" s="61">
        <v>67</v>
      </c>
      <c r="I281" s="62">
        <v>1784</v>
      </c>
      <c r="J281" s="2">
        <v>892</v>
      </c>
      <c r="K281" s="2">
        <v>297</v>
      </c>
      <c r="L281" s="22">
        <v>268</v>
      </c>
      <c r="M281" s="46">
        <v>1189.7499999999995</v>
      </c>
    </row>
    <row r="282" spans="1:13" x14ac:dyDescent="0.25">
      <c r="A282" s="50" t="s">
        <v>3299</v>
      </c>
      <c r="B282" s="50" t="s">
        <v>3300</v>
      </c>
      <c r="C282" s="50" t="s">
        <v>22</v>
      </c>
      <c r="D282" s="5">
        <v>385</v>
      </c>
      <c r="E282" s="5">
        <v>2429.3500000000008</v>
      </c>
      <c r="F282" s="60">
        <v>231</v>
      </c>
      <c r="G282" s="61">
        <v>116</v>
      </c>
      <c r="H282" s="61">
        <v>39</v>
      </c>
      <c r="I282" s="62">
        <v>1458</v>
      </c>
      <c r="J282" s="2">
        <v>729</v>
      </c>
      <c r="K282" s="2">
        <v>243</v>
      </c>
      <c r="L282" s="22">
        <v>154</v>
      </c>
      <c r="M282" s="46">
        <v>971.35000000000082</v>
      </c>
    </row>
    <row r="283" spans="1:13" x14ac:dyDescent="0.25">
      <c r="A283" s="50" t="s">
        <v>3301</v>
      </c>
      <c r="B283" s="50" t="s">
        <v>3302</v>
      </c>
      <c r="C283" s="50" t="s">
        <v>2804</v>
      </c>
      <c r="D283" s="5">
        <v>1699</v>
      </c>
      <c r="E283" s="5">
        <v>2633.45</v>
      </c>
      <c r="F283" s="60">
        <v>1019</v>
      </c>
      <c r="G283" s="61">
        <v>510</v>
      </c>
      <c r="H283" s="61">
        <v>170</v>
      </c>
      <c r="I283" s="62">
        <v>1580</v>
      </c>
      <c r="J283" s="2">
        <v>790</v>
      </c>
      <c r="K283" s="2">
        <v>263</v>
      </c>
      <c r="L283" s="22">
        <v>680</v>
      </c>
      <c r="M283" s="46">
        <v>1053.4499999999998</v>
      </c>
    </row>
    <row r="284" spans="1:13" x14ac:dyDescent="0.25">
      <c r="A284" s="50" t="s">
        <v>3303</v>
      </c>
      <c r="B284" s="50" t="s">
        <v>3304</v>
      </c>
      <c r="C284" s="50" t="s">
        <v>2102</v>
      </c>
      <c r="D284" s="5">
        <v>736</v>
      </c>
      <c r="E284" s="5">
        <v>1810.5600000000002</v>
      </c>
      <c r="F284" s="60">
        <v>442</v>
      </c>
      <c r="G284" s="61">
        <v>221</v>
      </c>
      <c r="H284" s="61">
        <v>74</v>
      </c>
      <c r="I284" s="62">
        <v>1086</v>
      </c>
      <c r="J284" s="2">
        <v>543</v>
      </c>
      <c r="K284" s="2">
        <v>181</v>
      </c>
      <c r="L284" s="22">
        <v>294</v>
      </c>
      <c r="M284" s="46">
        <v>724.56000000000017</v>
      </c>
    </row>
    <row r="285" spans="1:13" x14ac:dyDescent="0.25">
      <c r="A285" s="50" t="s">
        <v>3305</v>
      </c>
      <c r="B285" s="50" t="s">
        <v>3306</v>
      </c>
      <c r="C285" s="50" t="s">
        <v>2102</v>
      </c>
      <c r="D285" s="5">
        <v>267</v>
      </c>
      <c r="E285" s="5">
        <v>1146.1499999999999</v>
      </c>
      <c r="F285" s="60">
        <v>160</v>
      </c>
      <c r="G285" s="61">
        <v>80</v>
      </c>
      <c r="H285" s="61">
        <v>27</v>
      </c>
      <c r="I285" s="62">
        <v>688</v>
      </c>
      <c r="J285" s="2">
        <v>344</v>
      </c>
      <c r="K285" s="2">
        <v>115</v>
      </c>
      <c r="L285" s="22">
        <v>107</v>
      </c>
      <c r="M285" s="46">
        <v>458.14999999999986</v>
      </c>
    </row>
    <row r="286" spans="1:13" x14ac:dyDescent="0.25">
      <c r="A286" s="50" t="s">
        <v>3307</v>
      </c>
      <c r="B286" s="50" t="s">
        <v>3308</v>
      </c>
      <c r="C286" s="50" t="s">
        <v>2102</v>
      </c>
      <c r="D286" s="5">
        <v>226</v>
      </c>
      <c r="E286" s="5">
        <v>1367.72</v>
      </c>
      <c r="F286" s="60">
        <v>136</v>
      </c>
      <c r="G286" s="61">
        <v>68</v>
      </c>
      <c r="H286" s="61">
        <v>23</v>
      </c>
      <c r="I286" s="62">
        <v>821</v>
      </c>
      <c r="J286" s="2">
        <v>410</v>
      </c>
      <c r="K286" s="2">
        <v>137</v>
      </c>
      <c r="L286" s="22">
        <v>90</v>
      </c>
      <c r="M286" s="46">
        <v>546.72</v>
      </c>
    </row>
    <row r="287" spans="1:13" x14ac:dyDescent="0.25">
      <c r="A287" s="50" t="s">
        <v>3309</v>
      </c>
      <c r="B287" s="50" t="s">
        <v>3310</v>
      </c>
      <c r="C287" s="50" t="s">
        <v>2102</v>
      </c>
      <c r="D287" s="5">
        <v>96</v>
      </c>
      <c r="E287" s="5">
        <v>594.64</v>
      </c>
      <c r="F287" s="60">
        <v>58</v>
      </c>
      <c r="G287" s="61">
        <v>29</v>
      </c>
      <c r="H287" s="61">
        <v>10</v>
      </c>
      <c r="I287" s="62">
        <v>357</v>
      </c>
      <c r="J287" s="2">
        <v>178</v>
      </c>
      <c r="K287" s="2">
        <v>59</v>
      </c>
      <c r="L287" s="22">
        <v>38</v>
      </c>
      <c r="M287" s="46">
        <v>237.64</v>
      </c>
    </row>
    <row r="288" spans="1:13" x14ac:dyDescent="0.25">
      <c r="A288" s="50" t="s">
        <v>3311</v>
      </c>
      <c r="B288" s="50" t="s">
        <v>3312</v>
      </c>
      <c r="C288" s="50" t="s">
        <v>3313</v>
      </c>
      <c r="D288" s="5">
        <v>1212</v>
      </c>
      <c r="E288" s="5">
        <v>15319.680000000002</v>
      </c>
      <c r="F288" s="60">
        <v>727</v>
      </c>
      <c r="G288" s="61">
        <v>364</v>
      </c>
      <c r="H288" s="61">
        <v>121</v>
      </c>
      <c r="I288" s="62">
        <v>9192</v>
      </c>
      <c r="J288" s="2">
        <v>4596</v>
      </c>
      <c r="K288" s="2">
        <v>1532</v>
      </c>
      <c r="L288" s="22">
        <v>485</v>
      </c>
      <c r="M288" s="46">
        <v>6127.6800000000021</v>
      </c>
    </row>
    <row r="289" spans="1:13" x14ac:dyDescent="0.25">
      <c r="A289" s="50" t="s">
        <v>3314</v>
      </c>
      <c r="B289" s="50" t="s">
        <v>3315</v>
      </c>
      <c r="C289" s="50" t="s">
        <v>216</v>
      </c>
      <c r="D289" s="5">
        <v>900</v>
      </c>
      <c r="E289" s="5">
        <v>15300</v>
      </c>
      <c r="F289" s="60">
        <v>540</v>
      </c>
      <c r="G289" s="61">
        <v>270</v>
      </c>
      <c r="H289" s="61">
        <v>90</v>
      </c>
      <c r="I289" s="62">
        <v>9180</v>
      </c>
      <c r="J289" s="2">
        <v>4590</v>
      </c>
      <c r="K289" s="2">
        <v>1530</v>
      </c>
      <c r="L289" s="22">
        <v>360</v>
      </c>
      <c r="M289" s="46">
        <v>6120</v>
      </c>
    </row>
    <row r="290" spans="1:13" x14ac:dyDescent="0.25">
      <c r="A290" s="50" t="s">
        <v>3316</v>
      </c>
      <c r="B290" s="50" t="s">
        <v>3317</v>
      </c>
      <c r="C290" s="50" t="s">
        <v>216</v>
      </c>
      <c r="D290" s="5">
        <v>450</v>
      </c>
      <c r="E290" s="5">
        <v>21717</v>
      </c>
      <c r="F290" s="60">
        <v>270</v>
      </c>
      <c r="G290" s="61">
        <v>135</v>
      </c>
      <c r="H290" s="61">
        <v>45</v>
      </c>
      <c r="I290" s="62">
        <v>13030</v>
      </c>
      <c r="J290" s="2">
        <v>6515</v>
      </c>
      <c r="K290" s="2">
        <v>2172</v>
      </c>
      <c r="L290" s="22">
        <v>180</v>
      </c>
      <c r="M290" s="46">
        <v>8687</v>
      </c>
    </row>
    <row r="291" spans="1:13" x14ac:dyDescent="0.25">
      <c r="A291" s="50" t="s">
        <v>3318</v>
      </c>
      <c r="B291" s="50" t="s">
        <v>3319</v>
      </c>
      <c r="C291" s="50" t="s">
        <v>19</v>
      </c>
      <c r="D291" s="5">
        <v>155</v>
      </c>
      <c r="E291" s="5">
        <v>1943.6999999999998</v>
      </c>
      <c r="F291" s="60">
        <v>93</v>
      </c>
      <c r="G291" s="61">
        <v>47</v>
      </c>
      <c r="H291" s="61">
        <v>16</v>
      </c>
      <c r="I291" s="62">
        <v>1166</v>
      </c>
      <c r="J291" s="2">
        <v>583</v>
      </c>
      <c r="K291" s="2">
        <v>194</v>
      </c>
      <c r="L291" s="22">
        <v>62</v>
      </c>
      <c r="M291" s="46">
        <v>777.69999999999982</v>
      </c>
    </row>
    <row r="292" spans="1:13" x14ac:dyDescent="0.25">
      <c r="A292" s="50" t="s">
        <v>3320</v>
      </c>
      <c r="B292" s="50" t="s">
        <v>3321</v>
      </c>
      <c r="C292" s="50" t="s">
        <v>19</v>
      </c>
      <c r="D292" s="5">
        <v>56</v>
      </c>
      <c r="E292" s="5">
        <v>1046.08</v>
      </c>
      <c r="F292" s="60">
        <v>34</v>
      </c>
      <c r="G292" s="61">
        <v>17</v>
      </c>
      <c r="H292" s="61">
        <v>6</v>
      </c>
      <c r="I292" s="62">
        <v>628</v>
      </c>
      <c r="J292" s="2">
        <v>314</v>
      </c>
      <c r="K292" s="2">
        <v>105</v>
      </c>
      <c r="L292" s="22">
        <v>22</v>
      </c>
      <c r="M292" s="46">
        <v>418.07999999999993</v>
      </c>
    </row>
    <row r="293" spans="1:13" x14ac:dyDescent="0.25">
      <c r="A293" s="50" t="s">
        <v>3322</v>
      </c>
      <c r="B293" s="50" t="s">
        <v>3323</v>
      </c>
      <c r="C293" s="50" t="s">
        <v>19</v>
      </c>
      <c r="D293" s="5">
        <v>14</v>
      </c>
      <c r="E293" s="5">
        <v>350.13999999999993</v>
      </c>
      <c r="F293" s="60">
        <v>8</v>
      </c>
      <c r="G293" s="61">
        <v>4</v>
      </c>
      <c r="H293" s="61">
        <v>1</v>
      </c>
      <c r="I293" s="62">
        <v>210</v>
      </c>
      <c r="J293" s="2">
        <v>105</v>
      </c>
      <c r="K293" s="2">
        <v>35</v>
      </c>
      <c r="L293" s="22">
        <v>6</v>
      </c>
      <c r="M293" s="46">
        <v>140.13999999999993</v>
      </c>
    </row>
    <row r="294" spans="1:13" x14ac:dyDescent="0.25">
      <c r="A294" s="50" t="s">
        <v>3324</v>
      </c>
      <c r="B294" s="50" t="s">
        <v>3325</v>
      </c>
      <c r="C294" s="50" t="s">
        <v>1103</v>
      </c>
      <c r="D294" s="5">
        <v>2161</v>
      </c>
      <c r="E294" s="5">
        <v>13227.039999999997</v>
      </c>
      <c r="F294" s="60">
        <v>1297</v>
      </c>
      <c r="G294" s="61">
        <v>648</v>
      </c>
      <c r="H294" s="61">
        <v>216</v>
      </c>
      <c r="I294" s="62">
        <v>7936</v>
      </c>
      <c r="J294" s="2">
        <v>3968</v>
      </c>
      <c r="K294" s="2">
        <v>1323</v>
      </c>
      <c r="L294" s="22">
        <v>864</v>
      </c>
      <c r="M294" s="46">
        <v>5291.0399999999972</v>
      </c>
    </row>
    <row r="295" spans="1:13" x14ac:dyDescent="0.25">
      <c r="A295" s="50" t="s">
        <v>3326</v>
      </c>
      <c r="B295" s="50" t="s">
        <v>3327</v>
      </c>
      <c r="C295" s="50" t="s">
        <v>1103</v>
      </c>
      <c r="D295" s="5">
        <v>309</v>
      </c>
      <c r="E295" s="5">
        <v>803.4</v>
      </c>
      <c r="F295" s="60">
        <v>185</v>
      </c>
      <c r="G295" s="61">
        <v>93</v>
      </c>
      <c r="H295" s="61">
        <v>31</v>
      </c>
      <c r="I295" s="62">
        <v>482</v>
      </c>
      <c r="J295" s="2">
        <v>241</v>
      </c>
      <c r="K295" s="2">
        <v>80</v>
      </c>
      <c r="L295" s="22">
        <v>124</v>
      </c>
      <c r="M295" s="46">
        <v>321.39999999999998</v>
      </c>
    </row>
    <row r="296" spans="1:13" x14ac:dyDescent="0.25">
      <c r="A296" s="50" t="s">
        <v>3328</v>
      </c>
      <c r="B296" s="50" t="s">
        <v>3329</v>
      </c>
      <c r="C296" s="50" t="s">
        <v>1103</v>
      </c>
      <c r="D296" s="5">
        <v>1072</v>
      </c>
      <c r="E296" s="5">
        <v>5252.8</v>
      </c>
      <c r="F296" s="60">
        <v>643</v>
      </c>
      <c r="G296" s="61">
        <v>322</v>
      </c>
      <c r="H296" s="61">
        <v>107</v>
      </c>
      <c r="I296" s="62">
        <v>3152</v>
      </c>
      <c r="J296" s="2">
        <v>1576</v>
      </c>
      <c r="K296" s="2">
        <v>525</v>
      </c>
      <c r="L296" s="22">
        <v>429</v>
      </c>
      <c r="M296" s="46">
        <v>2100.8000000000002</v>
      </c>
    </row>
    <row r="297" spans="1:13" x14ac:dyDescent="0.25">
      <c r="A297" s="50" t="s">
        <v>3330</v>
      </c>
      <c r="B297" s="50" t="s">
        <v>3331</v>
      </c>
      <c r="C297" s="50" t="s">
        <v>22</v>
      </c>
      <c r="D297" s="5">
        <v>271</v>
      </c>
      <c r="E297" s="5">
        <v>485.08999999999992</v>
      </c>
      <c r="F297" s="60">
        <v>163</v>
      </c>
      <c r="G297" s="61">
        <v>81</v>
      </c>
      <c r="H297" s="61">
        <v>27</v>
      </c>
      <c r="I297" s="62">
        <v>291</v>
      </c>
      <c r="J297" s="2">
        <v>146</v>
      </c>
      <c r="K297" s="2">
        <v>49</v>
      </c>
      <c r="L297" s="22">
        <v>108</v>
      </c>
      <c r="M297" s="46">
        <v>194.08999999999992</v>
      </c>
    </row>
    <row r="298" spans="1:13" x14ac:dyDescent="0.25">
      <c r="A298" s="50" t="s">
        <v>3332</v>
      </c>
      <c r="B298" s="50" t="s">
        <v>3333</v>
      </c>
      <c r="C298" s="50" t="s">
        <v>22</v>
      </c>
      <c r="D298" s="5">
        <v>443</v>
      </c>
      <c r="E298" s="5">
        <v>4226.16</v>
      </c>
      <c r="F298" s="60">
        <v>266</v>
      </c>
      <c r="G298" s="61">
        <v>133</v>
      </c>
      <c r="H298" s="61">
        <v>44</v>
      </c>
      <c r="I298" s="62">
        <v>2536</v>
      </c>
      <c r="J298" s="2">
        <v>1268</v>
      </c>
      <c r="K298" s="2">
        <v>423</v>
      </c>
      <c r="L298" s="22">
        <v>177</v>
      </c>
      <c r="M298" s="46">
        <v>1690.1599999999999</v>
      </c>
    </row>
    <row r="299" spans="1:13" x14ac:dyDescent="0.25">
      <c r="A299" s="50" t="s">
        <v>3334</v>
      </c>
      <c r="B299" s="50" t="s">
        <v>3335</v>
      </c>
      <c r="C299" s="50" t="s">
        <v>22</v>
      </c>
      <c r="D299" s="5">
        <v>182</v>
      </c>
      <c r="E299" s="5">
        <v>2197.5300000000002</v>
      </c>
      <c r="F299" s="60">
        <v>109</v>
      </c>
      <c r="G299" s="61">
        <v>55</v>
      </c>
      <c r="H299" s="61">
        <v>18</v>
      </c>
      <c r="I299" s="62">
        <v>1319</v>
      </c>
      <c r="J299" s="2">
        <v>659</v>
      </c>
      <c r="K299" s="2">
        <v>220</v>
      </c>
      <c r="L299" s="22">
        <v>73</v>
      </c>
      <c r="M299" s="46">
        <v>878.5300000000002</v>
      </c>
    </row>
    <row r="300" spans="1:13" x14ac:dyDescent="0.25">
      <c r="A300" s="50" t="s">
        <v>3336</v>
      </c>
      <c r="B300" s="50" t="s">
        <v>3337</v>
      </c>
      <c r="C300" s="50" t="s">
        <v>2804</v>
      </c>
      <c r="D300" s="5">
        <v>2909</v>
      </c>
      <c r="E300" s="5">
        <v>18559.420000000006</v>
      </c>
      <c r="F300" s="60">
        <v>1745</v>
      </c>
      <c r="G300" s="61">
        <v>873</v>
      </c>
      <c r="H300" s="61">
        <v>291</v>
      </c>
      <c r="I300" s="62">
        <v>11136</v>
      </c>
      <c r="J300" s="2">
        <v>5568</v>
      </c>
      <c r="K300" s="2">
        <v>1856</v>
      </c>
      <c r="L300" s="22">
        <v>1164</v>
      </c>
      <c r="M300" s="46">
        <v>7423.4200000000055</v>
      </c>
    </row>
    <row r="301" spans="1:13" x14ac:dyDescent="0.25">
      <c r="A301" s="50" t="s">
        <v>3338</v>
      </c>
      <c r="B301" s="50" t="s">
        <v>3339</v>
      </c>
      <c r="C301" s="50" t="s">
        <v>208</v>
      </c>
      <c r="D301" s="5">
        <v>1527</v>
      </c>
      <c r="E301" s="5">
        <v>4474.1100000000006</v>
      </c>
      <c r="F301" s="60">
        <v>916</v>
      </c>
      <c r="G301" s="61">
        <v>458</v>
      </c>
      <c r="H301" s="61">
        <v>153</v>
      </c>
      <c r="I301" s="62">
        <v>2684</v>
      </c>
      <c r="J301" s="2">
        <v>1342</v>
      </c>
      <c r="K301" s="2">
        <v>447</v>
      </c>
      <c r="L301" s="22">
        <v>611</v>
      </c>
      <c r="M301" s="46">
        <v>1790.1100000000006</v>
      </c>
    </row>
    <row r="302" spans="1:13" x14ac:dyDescent="0.25">
      <c r="A302" s="50" t="s">
        <v>3340</v>
      </c>
      <c r="B302" s="50" t="s">
        <v>3341</v>
      </c>
      <c r="C302" s="50" t="s">
        <v>51</v>
      </c>
      <c r="D302" s="5">
        <v>125</v>
      </c>
      <c r="E302" s="5">
        <v>291.25</v>
      </c>
      <c r="F302" s="60">
        <v>75</v>
      </c>
      <c r="G302" s="61">
        <v>38</v>
      </c>
      <c r="H302" s="61">
        <v>13</v>
      </c>
      <c r="I302" s="62">
        <v>175</v>
      </c>
      <c r="J302" s="2">
        <v>87</v>
      </c>
      <c r="K302" s="2">
        <v>29</v>
      </c>
      <c r="L302" s="22">
        <v>50</v>
      </c>
      <c r="M302" s="46">
        <v>116.25</v>
      </c>
    </row>
    <row r="303" spans="1:13" x14ac:dyDescent="0.25">
      <c r="A303" s="50" t="s">
        <v>3342</v>
      </c>
      <c r="B303" s="50" t="s">
        <v>3343</v>
      </c>
      <c r="C303" s="50" t="s">
        <v>3036</v>
      </c>
      <c r="D303" s="5">
        <v>4</v>
      </c>
      <c r="E303" s="5">
        <v>9.9600000000000009</v>
      </c>
      <c r="F303" s="60">
        <v>2</v>
      </c>
      <c r="G303" s="61">
        <v>1</v>
      </c>
      <c r="H303" s="61">
        <v>0</v>
      </c>
      <c r="I303" s="62">
        <v>6</v>
      </c>
      <c r="J303" s="2">
        <v>3</v>
      </c>
      <c r="K303" s="2">
        <v>1</v>
      </c>
      <c r="L303" s="22">
        <v>2</v>
      </c>
      <c r="M303" s="46">
        <v>3.9600000000000009</v>
      </c>
    </row>
    <row r="304" spans="1:13" x14ac:dyDescent="0.25">
      <c r="A304" s="50" t="s">
        <v>3344</v>
      </c>
      <c r="B304" s="50" t="s">
        <v>3345</v>
      </c>
      <c r="C304" s="50" t="s">
        <v>14</v>
      </c>
      <c r="D304" s="5">
        <v>1086</v>
      </c>
      <c r="E304" s="5">
        <v>19273.589999999997</v>
      </c>
      <c r="F304" s="60">
        <v>652</v>
      </c>
      <c r="G304" s="61">
        <v>326</v>
      </c>
      <c r="H304" s="61">
        <v>109</v>
      </c>
      <c r="I304" s="62">
        <v>11564</v>
      </c>
      <c r="J304" s="2">
        <v>5782</v>
      </c>
      <c r="K304" s="2">
        <v>1927</v>
      </c>
      <c r="L304" s="22">
        <v>434</v>
      </c>
      <c r="M304" s="46">
        <v>7709.5899999999965</v>
      </c>
    </row>
    <row r="305" spans="1:13" x14ac:dyDescent="0.25">
      <c r="A305" s="50" t="s">
        <v>3346</v>
      </c>
      <c r="B305" s="50" t="s">
        <v>3347</v>
      </c>
      <c r="C305" s="50" t="s">
        <v>71</v>
      </c>
      <c r="D305" s="5">
        <v>81</v>
      </c>
      <c r="E305" s="5">
        <v>931.5</v>
      </c>
      <c r="F305" s="60">
        <v>49</v>
      </c>
      <c r="G305" s="61">
        <v>24</v>
      </c>
      <c r="H305" s="61">
        <v>8</v>
      </c>
      <c r="I305" s="62">
        <v>559</v>
      </c>
      <c r="J305" s="2">
        <v>279</v>
      </c>
      <c r="K305" s="2">
        <v>93</v>
      </c>
      <c r="L305" s="22">
        <v>32</v>
      </c>
      <c r="M305" s="46">
        <v>372.5</v>
      </c>
    </row>
    <row r="306" spans="1:13" x14ac:dyDescent="0.25">
      <c r="A306" s="50" t="s">
        <v>3348</v>
      </c>
      <c r="B306" s="50" t="s">
        <v>3349</v>
      </c>
      <c r="C306" s="50" t="s">
        <v>253</v>
      </c>
      <c r="D306" s="5">
        <v>2</v>
      </c>
      <c r="E306" s="5">
        <v>64.680000000000007</v>
      </c>
      <c r="F306" s="60">
        <v>1</v>
      </c>
      <c r="G306" s="61">
        <v>1</v>
      </c>
      <c r="H306" s="61">
        <v>0</v>
      </c>
      <c r="I306" s="62">
        <v>39</v>
      </c>
      <c r="J306" s="2">
        <v>19</v>
      </c>
      <c r="K306" s="2">
        <v>6</v>
      </c>
      <c r="L306" s="22">
        <v>1</v>
      </c>
      <c r="M306" s="46">
        <v>25.680000000000007</v>
      </c>
    </row>
    <row r="307" spans="1:13" x14ac:dyDescent="0.25">
      <c r="A307" s="50" t="s">
        <v>3350</v>
      </c>
      <c r="B307" s="50" t="s">
        <v>3351</v>
      </c>
      <c r="C307" s="50" t="s">
        <v>253</v>
      </c>
      <c r="D307" s="5">
        <v>1</v>
      </c>
      <c r="E307" s="5">
        <v>17.38</v>
      </c>
      <c r="F307" s="60">
        <v>1</v>
      </c>
      <c r="G307" s="61">
        <v>0</v>
      </c>
      <c r="H307" s="61">
        <v>0</v>
      </c>
      <c r="I307" s="62">
        <v>10</v>
      </c>
      <c r="J307" s="2">
        <v>5</v>
      </c>
      <c r="K307" s="2">
        <v>2</v>
      </c>
      <c r="L307" s="22">
        <v>0</v>
      </c>
      <c r="M307" s="46">
        <v>7.379999999999999</v>
      </c>
    </row>
    <row r="308" spans="1:13" x14ac:dyDescent="0.25">
      <c r="A308" s="50" t="s">
        <v>3352</v>
      </c>
      <c r="B308" s="50" t="s">
        <v>3353</v>
      </c>
      <c r="C308" s="50" t="s">
        <v>2130</v>
      </c>
      <c r="D308" s="5">
        <v>81</v>
      </c>
      <c r="E308" s="5">
        <v>1660.2700000000002</v>
      </c>
      <c r="F308" s="60">
        <v>49</v>
      </c>
      <c r="G308" s="61">
        <v>24</v>
      </c>
      <c r="H308" s="61">
        <v>8</v>
      </c>
      <c r="I308" s="62">
        <v>996</v>
      </c>
      <c r="J308" s="2">
        <v>498</v>
      </c>
      <c r="K308" s="2">
        <v>166</v>
      </c>
      <c r="L308" s="22">
        <v>32</v>
      </c>
      <c r="M308" s="46">
        <v>664.27000000000021</v>
      </c>
    </row>
    <row r="309" spans="1:13" x14ac:dyDescent="0.25">
      <c r="A309" s="50" t="s">
        <v>3354</v>
      </c>
      <c r="B309" s="50" t="s">
        <v>3355</v>
      </c>
      <c r="C309" s="50" t="s">
        <v>3356</v>
      </c>
      <c r="D309" s="5">
        <v>151</v>
      </c>
      <c r="E309" s="5">
        <v>6109.2900000000009</v>
      </c>
      <c r="F309" s="60">
        <v>91</v>
      </c>
      <c r="G309" s="61">
        <v>45</v>
      </c>
      <c r="H309" s="61">
        <v>15</v>
      </c>
      <c r="I309" s="62">
        <v>3666</v>
      </c>
      <c r="J309" s="2">
        <v>1833</v>
      </c>
      <c r="K309" s="2">
        <v>611</v>
      </c>
      <c r="L309" s="22">
        <v>60</v>
      </c>
      <c r="M309" s="46">
        <v>2443.2900000000009</v>
      </c>
    </row>
    <row r="310" spans="1:13" x14ac:dyDescent="0.25">
      <c r="A310" s="50" t="s">
        <v>3357</v>
      </c>
      <c r="B310" s="50" t="s">
        <v>3358</v>
      </c>
      <c r="C310" s="50" t="s">
        <v>3356</v>
      </c>
      <c r="D310" s="5">
        <v>71</v>
      </c>
      <c r="E310" s="5">
        <v>4133.72</v>
      </c>
      <c r="F310" s="60">
        <v>43</v>
      </c>
      <c r="G310" s="61">
        <v>21</v>
      </c>
      <c r="H310" s="61">
        <v>7</v>
      </c>
      <c r="I310" s="62">
        <v>2480</v>
      </c>
      <c r="J310" s="2">
        <v>1240</v>
      </c>
      <c r="K310" s="2">
        <v>413</v>
      </c>
      <c r="L310" s="22">
        <v>28</v>
      </c>
      <c r="M310" s="46">
        <v>1653.7200000000003</v>
      </c>
    </row>
    <row r="311" spans="1:13" x14ac:dyDescent="0.25">
      <c r="A311" s="50" t="s">
        <v>3359</v>
      </c>
      <c r="B311" s="50" t="s">
        <v>3360</v>
      </c>
      <c r="C311" s="50" t="s">
        <v>97</v>
      </c>
      <c r="D311" s="5">
        <v>6</v>
      </c>
      <c r="E311" s="5">
        <v>56.099999999999994</v>
      </c>
      <c r="F311" s="60">
        <v>4</v>
      </c>
      <c r="G311" s="61">
        <v>2</v>
      </c>
      <c r="H311" s="61">
        <v>1</v>
      </c>
      <c r="I311" s="62">
        <v>34</v>
      </c>
      <c r="J311" s="2">
        <v>17</v>
      </c>
      <c r="K311" s="2">
        <v>6</v>
      </c>
      <c r="L311" s="22">
        <v>2</v>
      </c>
      <c r="M311" s="46">
        <v>22.099999999999994</v>
      </c>
    </row>
    <row r="312" spans="1:13" x14ac:dyDescent="0.25">
      <c r="A312" s="50" t="s">
        <v>3361</v>
      </c>
      <c r="B312" s="50" t="s">
        <v>3362</v>
      </c>
      <c r="C312" s="50" t="s">
        <v>85</v>
      </c>
      <c r="D312" s="5">
        <v>27</v>
      </c>
      <c r="E312" s="5">
        <v>252.45</v>
      </c>
      <c r="F312" s="60">
        <v>16</v>
      </c>
      <c r="G312" s="61">
        <v>8</v>
      </c>
      <c r="H312" s="61">
        <v>3</v>
      </c>
      <c r="I312" s="62">
        <v>151</v>
      </c>
      <c r="J312" s="2">
        <v>76</v>
      </c>
      <c r="K312" s="2">
        <v>25</v>
      </c>
      <c r="L312" s="22">
        <v>11</v>
      </c>
      <c r="M312" s="46">
        <v>101.44999999999999</v>
      </c>
    </row>
    <row r="313" spans="1:13" x14ac:dyDescent="0.25">
      <c r="A313" s="50" t="s">
        <v>3363</v>
      </c>
      <c r="B313" s="50" t="s">
        <v>3364</v>
      </c>
      <c r="C313" s="50" t="s">
        <v>3365</v>
      </c>
      <c r="D313" s="5">
        <v>10</v>
      </c>
      <c r="E313" s="5">
        <v>358.9</v>
      </c>
      <c r="F313" s="60">
        <v>6</v>
      </c>
      <c r="G313" s="61">
        <v>3</v>
      </c>
      <c r="H313" s="61">
        <v>1</v>
      </c>
      <c r="I313" s="62">
        <v>215</v>
      </c>
      <c r="J313" s="2">
        <v>108</v>
      </c>
      <c r="K313" s="2">
        <v>36</v>
      </c>
      <c r="L313" s="22">
        <v>4</v>
      </c>
      <c r="M313" s="46">
        <v>143.89999999999998</v>
      </c>
    </row>
    <row r="314" spans="1:13" x14ac:dyDescent="0.25">
      <c r="A314" s="50" t="s">
        <v>3366</v>
      </c>
      <c r="B314" s="50" t="s">
        <v>3367</v>
      </c>
      <c r="C314" s="50" t="s">
        <v>3365</v>
      </c>
      <c r="D314" s="5">
        <v>11</v>
      </c>
      <c r="E314" s="5">
        <v>394.78999999999996</v>
      </c>
      <c r="F314" s="60">
        <v>7</v>
      </c>
      <c r="G314" s="61">
        <v>3</v>
      </c>
      <c r="H314" s="61">
        <v>1</v>
      </c>
      <c r="I314" s="62">
        <v>237</v>
      </c>
      <c r="J314" s="2">
        <v>118</v>
      </c>
      <c r="K314" s="2">
        <v>39</v>
      </c>
      <c r="L314" s="22">
        <v>4</v>
      </c>
      <c r="M314" s="46">
        <v>157.78999999999996</v>
      </c>
    </row>
    <row r="315" spans="1:13" x14ac:dyDescent="0.25">
      <c r="A315" s="50" t="s">
        <v>3368</v>
      </c>
      <c r="B315" s="50" t="s">
        <v>3369</v>
      </c>
      <c r="C315" s="50" t="s">
        <v>97</v>
      </c>
      <c r="D315" s="5">
        <v>1</v>
      </c>
      <c r="E315" s="5">
        <v>35.89</v>
      </c>
      <c r="F315" s="60">
        <v>1</v>
      </c>
      <c r="G315" s="61">
        <v>0</v>
      </c>
      <c r="H315" s="61">
        <v>0</v>
      </c>
      <c r="I315" s="62">
        <v>22</v>
      </c>
      <c r="J315" s="2">
        <v>11</v>
      </c>
      <c r="K315" s="2">
        <v>4</v>
      </c>
      <c r="L315" s="22">
        <v>0</v>
      </c>
      <c r="M315" s="46">
        <v>13.89</v>
      </c>
    </row>
    <row r="316" spans="1:13" x14ac:dyDescent="0.25">
      <c r="A316" s="50" t="s">
        <v>3370</v>
      </c>
      <c r="B316" s="50" t="s">
        <v>3371</v>
      </c>
      <c r="C316" s="50" t="s">
        <v>3356</v>
      </c>
      <c r="D316" s="5">
        <v>87</v>
      </c>
      <c r="E316" s="5">
        <v>7085.5199999999986</v>
      </c>
      <c r="F316" s="60">
        <v>52</v>
      </c>
      <c r="G316" s="61">
        <v>26</v>
      </c>
      <c r="H316" s="61">
        <v>9</v>
      </c>
      <c r="I316" s="62">
        <v>4251</v>
      </c>
      <c r="J316" s="2">
        <v>2126</v>
      </c>
      <c r="K316" s="2">
        <v>709</v>
      </c>
      <c r="L316" s="22">
        <v>35</v>
      </c>
      <c r="M316" s="46">
        <v>2834.5199999999986</v>
      </c>
    </row>
    <row r="317" spans="1:13" x14ac:dyDescent="0.25">
      <c r="A317" s="50" t="s">
        <v>3372</v>
      </c>
      <c r="B317" s="50" t="s">
        <v>3373</v>
      </c>
      <c r="C317" s="50" t="s">
        <v>253</v>
      </c>
      <c r="D317" s="5">
        <v>2</v>
      </c>
      <c r="E317" s="5">
        <v>17.32</v>
      </c>
      <c r="F317" s="60">
        <v>1</v>
      </c>
      <c r="G317" s="61">
        <v>1</v>
      </c>
      <c r="H317" s="61">
        <v>0</v>
      </c>
      <c r="I317" s="62">
        <v>10</v>
      </c>
      <c r="J317" s="2">
        <v>5</v>
      </c>
      <c r="K317" s="2">
        <v>2</v>
      </c>
      <c r="L317" s="22">
        <v>1</v>
      </c>
      <c r="M317" s="46">
        <v>7.32</v>
      </c>
    </row>
    <row r="318" spans="1:13" x14ac:dyDescent="0.25">
      <c r="A318" s="50" t="s">
        <v>3374</v>
      </c>
      <c r="B318" s="50" t="s">
        <v>3375</v>
      </c>
      <c r="C318" s="50" t="s">
        <v>133</v>
      </c>
      <c r="D318" s="5">
        <v>519</v>
      </c>
      <c r="E318" s="5">
        <v>6508.2599999999993</v>
      </c>
      <c r="F318" s="60">
        <v>311</v>
      </c>
      <c r="G318" s="61">
        <v>156</v>
      </c>
      <c r="H318" s="61">
        <v>52</v>
      </c>
      <c r="I318" s="62">
        <v>3905</v>
      </c>
      <c r="J318" s="2">
        <v>1952</v>
      </c>
      <c r="K318" s="2">
        <v>651</v>
      </c>
      <c r="L318" s="22">
        <v>208</v>
      </c>
      <c r="M318" s="46">
        <v>2603.2599999999993</v>
      </c>
    </row>
    <row r="319" spans="1:13" x14ac:dyDescent="0.25">
      <c r="A319" s="50" t="s">
        <v>3376</v>
      </c>
      <c r="B319" s="50" t="s">
        <v>3377</v>
      </c>
      <c r="C319" s="50" t="s">
        <v>133</v>
      </c>
      <c r="D319" s="5">
        <v>258</v>
      </c>
      <c r="E319" s="5">
        <v>4819.4399999999996</v>
      </c>
      <c r="F319" s="60">
        <v>155</v>
      </c>
      <c r="G319" s="61">
        <v>77</v>
      </c>
      <c r="H319" s="61">
        <v>26</v>
      </c>
      <c r="I319" s="62">
        <v>2892</v>
      </c>
      <c r="J319" s="2">
        <v>1446</v>
      </c>
      <c r="K319" s="2">
        <v>482</v>
      </c>
      <c r="L319" s="22">
        <v>103</v>
      </c>
      <c r="M319" s="46">
        <v>1927.4399999999996</v>
      </c>
    </row>
    <row r="320" spans="1:13" x14ac:dyDescent="0.25">
      <c r="A320" s="50" t="s">
        <v>3378</v>
      </c>
      <c r="B320" s="50" t="s">
        <v>3379</v>
      </c>
      <c r="C320" s="50" t="s">
        <v>133</v>
      </c>
      <c r="D320" s="5">
        <v>1979</v>
      </c>
      <c r="E320" s="5">
        <v>9439.8299999999945</v>
      </c>
      <c r="F320" s="60">
        <v>1187</v>
      </c>
      <c r="G320" s="61">
        <v>594</v>
      </c>
      <c r="H320" s="61">
        <v>198</v>
      </c>
      <c r="I320" s="62">
        <v>5664</v>
      </c>
      <c r="J320" s="2">
        <v>2832</v>
      </c>
      <c r="K320" s="2">
        <v>944</v>
      </c>
      <c r="L320" s="22">
        <v>792</v>
      </c>
      <c r="M320" s="46">
        <v>3775.8299999999945</v>
      </c>
    </row>
    <row r="321" spans="1:13" x14ac:dyDescent="0.25">
      <c r="A321" s="50" t="s">
        <v>3380</v>
      </c>
      <c r="B321" s="50" t="s">
        <v>3381</v>
      </c>
      <c r="C321" s="50" t="s">
        <v>133</v>
      </c>
      <c r="D321" s="5">
        <v>108</v>
      </c>
      <c r="E321" s="5">
        <v>2701.0799999999995</v>
      </c>
      <c r="F321" s="60">
        <v>65</v>
      </c>
      <c r="G321" s="61">
        <v>32</v>
      </c>
      <c r="H321" s="61">
        <v>11</v>
      </c>
      <c r="I321" s="62">
        <v>1621</v>
      </c>
      <c r="J321" s="2">
        <v>810</v>
      </c>
      <c r="K321" s="2">
        <v>270</v>
      </c>
      <c r="L321" s="22">
        <v>43</v>
      </c>
      <c r="M321" s="46">
        <v>1080.0799999999995</v>
      </c>
    </row>
    <row r="322" spans="1:13" x14ac:dyDescent="0.25">
      <c r="A322" s="50" t="s">
        <v>3382</v>
      </c>
      <c r="B322" s="50" t="s">
        <v>3383</v>
      </c>
      <c r="C322" s="50" t="s">
        <v>3384</v>
      </c>
      <c r="D322" s="5">
        <v>79</v>
      </c>
      <c r="E322" s="5">
        <v>4131.7</v>
      </c>
      <c r="F322" s="60">
        <v>47</v>
      </c>
      <c r="G322" s="61">
        <v>24</v>
      </c>
      <c r="H322" s="61">
        <v>8</v>
      </c>
      <c r="I322" s="62">
        <v>2479</v>
      </c>
      <c r="J322" s="2">
        <v>1240</v>
      </c>
      <c r="K322" s="2">
        <v>413</v>
      </c>
      <c r="L322" s="22">
        <v>32</v>
      </c>
      <c r="M322" s="46">
        <v>1652.6999999999998</v>
      </c>
    </row>
    <row r="323" spans="1:13" x14ac:dyDescent="0.25">
      <c r="A323" s="50" t="s">
        <v>3385</v>
      </c>
      <c r="B323" s="50" t="s">
        <v>3386</v>
      </c>
      <c r="C323" s="50" t="s">
        <v>2866</v>
      </c>
      <c r="D323" s="5">
        <v>228</v>
      </c>
      <c r="E323" s="5">
        <v>2241.2400000000002</v>
      </c>
      <c r="F323" s="60">
        <v>137</v>
      </c>
      <c r="G323" s="61">
        <v>68</v>
      </c>
      <c r="H323" s="61">
        <v>23</v>
      </c>
      <c r="I323" s="62">
        <v>1345</v>
      </c>
      <c r="J323" s="2">
        <v>672</v>
      </c>
      <c r="K323" s="2">
        <v>224</v>
      </c>
      <c r="L323" s="22">
        <v>91</v>
      </c>
      <c r="M323" s="46">
        <v>896.24000000000024</v>
      </c>
    </row>
    <row r="324" spans="1:13" x14ac:dyDescent="0.25">
      <c r="A324" s="50" t="s">
        <v>3387</v>
      </c>
      <c r="B324" s="50" t="s">
        <v>3388</v>
      </c>
      <c r="C324" s="50" t="s">
        <v>2866</v>
      </c>
      <c r="D324" s="5">
        <v>290</v>
      </c>
      <c r="E324" s="5">
        <v>4964.8000000000011</v>
      </c>
      <c r="F324" s="60">
        <v>174</v>
      </c>
      <c r="G324" s="61">
        <v>87</v>
      </c>
      <c r="H324" s="61">
        <v>29</v>
      </c>
      <c r="I324" s="62">
        <v>2979</v>
      </c>
      <c r="J324" s="2">
        <v>1489</v>
      </c>
      <c r="K324" s="2">
        <v>496</v>
      </c>
      <c r="L324" s="22">
        <v>116</v>
      </c>
      <c r="M324" s="46">
        <v>1985.8000000000011</v>
      </c>
    </row>
    <row r="325" spans="1:13" x14ac:dyDescent="0.25">
      <c r="A325" s="50" t="s">
        <v>3389</v>
      </c>
      <c r="B325" s="50" t="s">
        <v>3390</v>
      </c>
      <c r="C325" s="50" t="s">
        <v>133</v>
      </c>
      <c r="D325" s="5">
        <v>264</v>
      </c>
      <c r="E325" s="5">
        <v>649.43999999999994</v>
      </c>
      <c r="F325" s="60">
        <v>158</v>
      </c>
      <c r="G325" s="61">
        <v>79</v>
      </c>
      <c r="H325" s="61">
        <v>26</v>
      </c>
      <c r="I325" s="62">
        <v>390</v>
      </c>
      <c r="J325" s="2">
        <v>195</v>
      </c>
      <c r="K325" s="2">
        <v>65</v>
      </c>
      <c r="L325" s="22">
        <v>106</v>
      </c>
      <c r="M325" s="46">
        <v>259.43999999999994</v>
      </c>
    </row>
    <row r="326" spans="1:13" x14ac:dyDescent="0.25">
      <c r="A326" s="50" t="s">
        <v>3391</v>
      </c>
      <c r="B326" s="50" t="s">
        <v>3392</v>
      </c>
      <c r="C326" s="50" t="s">
        <v>133</v>
      </c>
      <c r="D326" s="5">
        <v>431</v>
      </c>
      <c r="E326" s="5">
        <v>1849.3100000000002</v>
      </c>
      <c r="F326" s="60">
        <v>259</v>
      </c>
      <c r="G326" s="61">
        <v>129</v>
      </c>
      <c r="H326" s="61">
        <v>43</v>
      </c>
      <c r="I326" s="62">
        <v>1110</v>
      </c>
      <c r="J326" s="2">
        <v>555</v>
      </c>
      <c r="K326" s="2">
        <v>185</v>
      </c>
      <c r="L326" s="22">
        <v>172</v>
      </c>
      <c r="M326" s="46">
        <v>739.31000000000017</v>
      </c>
    </row>
    <row r="327" spans="1:13" x14ac:dyDescent="0.25">
      <c r="A327" s="50" t="s">
        <v>3393</v>
      </c>
      <c r="B327" s="50" t="s">
        <v>3394</v>
      </c>
      <c r="C327" s="50" t="s">
        <v>133</v>
      </c>
      <c r="D327" s="5">
        <v>196</v>
      </c>
      <c r="E327" s="5">
        <v>1171.3199999999997</v>
      </c>
      <c r="F327" s="60">
        <v>118</v>
      </c>
      <c r="G327" s="61">
        <v>59</v>
      </c>
      <c r="H327" s="61">
        <v>20</v>
      </c>
      <c r="I327" s="62">
        <v>703</v>
      </c>
      <c r="J327" s="2">
        <v>351</v>
      </c>
      <c r="K327" s="2">
        <v>117</v>
      </c>
      <c r="L327" s="22">
        <v>78</v>
      </c>
      <c r="M327" s="46">
        <v>468.31999999999971</v>
      </c>
    </row>
    <row r="328" spans="1:13" x14ac:dyDescent="0.25">
      <c r="A328" s="50" t="s">
        <v>3395</v>
      </c>
      <c r="B328" s="50" t="s">
        <v>3396</v>
      </c>
      <c r="C328" s="50" t="s">
        <v>133</v>
      </c>
      <c r="D328" s="5">
        <v>142</v>
      </c>
      <c r="E328" s="5">
        <v>878.15000000000009</v>
      </c>
      <c r="F328" s="60">
        <v>85</v>
      </c>
      <c r="G328" s="61">
        <v>43</v>
      </c>
      <c r="H328" s="61">
        <v>14</v>
      </c>
      <c r="I328" s="62">
        <v>527</v>
      </c>
      <c r="J328" s="2">
        <v>263</v>
      </c>
      <c r="K328" s="2">
        <v>88</v>
      </c>
      <c r="L328" s="22">
        <v>57</v>
      </c>
      <c r="M328" s="46">
        <v>351.15000000000009</v>
      </c>
    </row>
    <row r="329" spans="1:13" x14ac:dyDescent="0.25">
      <c r="A329" s="50" t="s">
        <v>3397</v>
      </c>
      <c r="B329" s="50" t="s">
        <v>3398</v>
      </c>
      <c r="C329" s="50" t="s">
        <v>2602</v>
      </c>
      <c r="D329" s="5">
        <v>397</v>
      </c>
      <c r="E329" s="5">
        <v>5221.9999999999991</v>
      </c>
      <c r="F329" s="60">
        <v>238</v>
      </c>
      <c r="G329" s="61">
        <v>119</v>
      </c>
      <c r="H329" s="61">
        <v>40</v>
      </c>
      <c r="I329" s="62">
        <v>3133</v>
      </c>
      <c r="J329" s="2">
        <v>1567</v>
      </c>
      <c r="K329" s="2">
        <v>522</v>
      </c>
      <c r="L329" s="22">
        <v>159</v>
      </c>
      <c r="M329" s="46">
        <v>2088.9999999999991</v>
      </c>
    </row>
    <row r="330" spans="1:13" x14ac:dyDescent="0.25">
      <c r="A330" s="50" t="s">
        <v>3399</v>
      </c>
      <c r="B330" s="50" t="s">
        <v>3400</v>
      </c>
      <c r="C330" s="50" t="s">
        <v>2602</v>
      </c>
      <c r="D330" s="5">
        <v>29</v>
      </c>
      <c r="E330" s="5">
        <v>253.37</v>
      </c>
      <c r="F330" s="60">
        <v>17</v>
      </c>
      <c r="G330" s="61">
        <v>9</v>
      </c>
      <c r="H330" s="61">
        <v>3</v>
      </c>
      <c r="I330" s="62">
        <v>152</v>
      </c>
      <c r="J330" s="2">
        <v>76</v>
      </c>
      <c r="K330" s="2">
        <v>25</v>
      </c>
      <c r="L330" s="22">
        <v>12</v>
      </c>
      <c r="M330" s="46">
        <v>101.37</v>
      </c>
    </row>
    <row r="331" spans="1:13" x14ac:dyDescent="0.25">
      <c r="A331" s="50" t="s">
        <v>3401</v>
      </c>
      <c r="B331" s="50" t="s">
        <v>3402</v>
      </c>
      <c r="C331" s="50" t="s">
        <v>1207</v>
      </c>
      <c r="D331" s="5">
        <v>186</v>
      </c>
      <c r="E331" s="5">
        <v>1110.42</v>
      </c>
      <c r="F331" s="60">
        <v>112</v>
      </c>
      <c r="G331" s="61">
        <v>56</v>
      </c>
      <c r="H331" s="61">
        <v>19</v>
      </c>
      <c r="I331" s="62">
        <v>666</v>
      </c>
      <c r="J331" s="2">
        <v>333</v>
      </c>
      <c r="K331" s="2">
        <v>111</v>
      </c>
      <c r="L331" s="22">
        <v>74</v>
      </c>
      <c r="M331" s="46">
        <v>444.42000000000007</v>
      </c>
    </row>
    <row r="332" spans="1:13" x14ac:dyDescent="0.25">
      <c r="A332" s="50" t="s">
        <v>3403</v>
      </c>
      <c r="B332" s="50" t="s">
        <v>3404</v>
      </c>
      <c r="C332" s="50" t="s">
        <v>2804</v>
      </c>
      <c r="D332" s="5">
        <v>136</v>
      </c>
      <c r="E332" s="5">
        <v>3289.84</v>
      </c>
      <c r="F332" s="60">
        <v>82</v>
      </c>
      <c r="G332" s="61">
        <v>41</v>
      </c>
      <c r="H332" s="61">
        <v>14</v>
      </c>
      <c r="I332" s="62">
        <v>1974</v>
      </c>
      <c r="J332" s="2">
        <v>987</v>
      </c>
      <c r="K332" s="2">
        <v>329</v>
      </c>
      <c r="L332" s="22">
        <v>54</v>
      </c>
      <c r="M332" s="46">
        <v>1315.8400000000001</v>
      </c>
    </row>
    <row r="333" spans="1:13" x14ac:dyDescent="0.25">
      <c r="A333" s="50" t="s">
        <v>3405</v>
      </c>
      <c r="B333" s="50" t="s">
        <v>3406</v>
      </c>
      <c r="C333" s="50" t="s">
        <v>2804</v>
      </c>
      <c r="D333" s="5">
        <v>207</v>
      </c>
      <c r="E333" s="5">
        <v>13248</v>
      </c>
      <c r="F333" s="60">
        <v>124</v>
      </c>
      <c r="G333" s="61">
        <v>62</v>
      </c>
      <c r="H333" s="61">
        <v>21</v>
      </c>
      <c r="I333" s="62">
        <v>7949</v>
      </c>
      <c r="J333" s="2">
        <v>3974</v>
      </c>
      <c r="K333" s="2">
        <v>1325</v>
      </c>
      <c r="L333" s="22">
        <v>83</v>
      </c>
      <c r="M333" s="46">
        <v>5299</v>
      </c>
    </row>
    <row r="334" spans="1:13" x14ac:dyDescent="0.25">
      <c r="A334" s="50" t="s">
        <v>3407</v>
      </c>
      <c r="B334" s="50" t="s">
        <v>3408</v>
      </c>
      <c r="C334" s="50" t="s">
        <v>2804</v>
      </c>
      <c r="D334" s="5">
        <v>66</v>
      </c>
      <c r="E334" s="5">
        <v>6520.1399999999994</v>
      </c>
      <c r="F334" s="60">
        <v>40</v>
      </c>
      <c r="G334" s="61">
        <v>20</v>
      </c>
      <c r="H334" s="61">
        <v>7</v>
      </c>
      <c r="I334" s="62">
        <v>3912</v>
      </c>
      <c r="J334" s="2">
        <v>1956</v>
      </c>
      <c r="K334" s="2">
        <v>652</v>
      </c>
      <c r="L334" s="22">
        <v>26</v>
      </c>
      <c r="M334" s="46">
        <v>2608.1399999999994</v>
      </c>
    </row>
    <row r="335" spans="1:13" x14ac:dyDescent="0.25">
      <c r="A335" s="50" t="s">
        <v>3409</v>
      </c>
      <c r="B335" s="50" t="s">
        <v>3410</v>
      </c>
      <c r="C335" s="50" t="s">
        <v>2804</v>
      </c>
      <c r="D335" s="5">
        <v>179</v>
      </c>
      <c r="E335" s="5">
        <v>6331.23</v>
      </c>
      <c r="F335" s="60">
        <v>107</v>
      </c>
      <c r="G335" s="61">
        <v>54</v>
      </c>
      <c r="H335" s="61">
        <v>18</v>
      </c>
      <c r="I335" s="62">
        <v>3799</v>
      </c>
      <c r="J335" s="2">
        <v>1899</v>
      </c>
      <c r="K335" s="2">
        <v>633</v>
      </c>
      <c r="L335" s="22">
        <v>72</v>
      </c>
      <c r="M335" s="46">
        <v>2532.2299999999996</v>
      </c>
    </row>
    <row r="336" spans="1:13" x14ac:dyDescent="0.25">
      <c r="A336" s="50" t="s">
        <v>3411</v>
      </c>
      <c r="B336" s="50" t="s">
        <v>3412</v>
      </c>
      <c r="C336" s="50" t="s">
        <v>2753</v>
      </c>
      <c r="D336" s="5">
        <v>425</v>
      </c>
      <c r="E336" s="5">
        <v>8909.9499999999989</v>
      </c>
      <c r="F336" s="60">
        <v>255</v>
      </c>
      <c r="G336" s="61">
        <v>128</v>
      </c>
      <c r="H336" s="61">
        <v>43</v>
      </c>
      <c r="I336" s="62">
        <v>5346</v>
      </c>
      <c r="J336" s="2">
        <v>2673</v>
      </c>
      <c r="K336" s="2">
        <v>891</v>
      </c>
      <c r="L336" s="22">
        <v>170</v>
      </c>
      <c r="M336" s="46">
        <v>3563.9499999999989</v>
      </c>
    </row>
    <row r="337" spans="1:13" x14ac:dyDescent="0.25">
      <c r="A337" s="50" t="s">
        <v>3413</v>
      </c>
      <c r="B337" s="50" t="s">
        <v>3414</v>
      </c>
      <c r="C337" s="50" t="s">
        <v>2753</v>
      </c>
      <c r="D337" s="5">
        <v>230</v>
      </c>
      <c r="E337" s="5">
        <v>8629.9</v>
      </c>
      <c r="F337" s="60">
        <v>138</v>
      </c>
      <c r="G337" s="61">
        <v>69</v>
      </c>
      <c r="H337" s="61">
        <v>23</v>
      </c>
      <c r="I337" s="62">
        <v>5178</v>
      </c>
      <c r="J337" s="2">
        <v>2589</v>
      </c>
      <c r="K337" s="2">
        <v>863</v>
      </c>
      <c r="L337" s="22">
        <v>92</v>
      </c>
      <c r="M337" s="46">
        <v>3451.8999999999996</v>
      </c>
    </row>
    <row r="338" spans="1:13" x14ac:dyDescent="0.25">
      <c r="A338" s="50" t="s">
        <v>3415</v>
      </c>
      <c r="B338" s="50" t="s">
        <v>3416</v>
      </c>
      <c r="C338" s="50" t="s">
        <v>2753</v>
      </c>
      <c r="D338" s="5">
        <v>135</v>
      </c>
      <c r="E338" s="5">
        <v>8415.9</v>
      </c>
      <c r="F338" s="60">
        <v>81</v>
      </c>
      <c r="G338" s="61">
        <v>41</v>
      </c>
      <c r="H338" s="61">
        <v>14</v>
      </c>
      <c r="I338" s="62">
        <v>5050</v>
      </c>
      <c r="J338" s="2">
        <v>2525</v>
      </c>
      <c r="K338" s="2">
        <v>842</v>
      </c>
      <c r="L338" s="22">
        <v>54</v>
      </c>
      <c r="M338" s="46">
        <v>3365.8999999999996</v>
      </c>
    </row>
    <row r="339" spans="1:13" x14ac:dyDescent="0.25">
      <c r="A339" s="50" t="s">
        <v>3417</v>
      </c>
      <c r="B339" s="50" t="s">
        <v>3418</v>
      </c>
      <c r="C339" s="50" t="s">
        <v>2753</v>
      </c>
      <c r="D339" s="5">
        <v>134</v>
      </c>
      <c r="E339" s="5">
        <v>1853.1100000000004</v>
      </c>
      <c r="F339" s="60">
        <v>80</v>
      </c>
      <c r="G339" s="61">
        <v>40</v>
      </c>
      <c r="H339" s="61">
        <v>13</v>
      </c>
      <c r="I339" s="62">
        <v>1112</v>
      </c>
      <c r="J339" s="2">
        <v>556</v>
      </c>
      <c r="K339" s="2">
        <v>185</v>
      </c>
      <c r="L339" s="22">
        <v>54</v>
      </c>
      <c r="M339" s="46">
        <v>741.11000000000035</v>
      </c>
    </row>
    <row r="340" spans="1:13" x14ac:dyDescent="0.25">
      <c r="A340" s="50" t="s">
        <v>3419</v>
      </c>
      <c r="B340" s="50" t="s">
        <v>3420</v>
      </c>
      <c r="C340" s="50" t="s">
        <v>211</v>
      </c>
      <c r="D340" s="5">
        <v>698</v>
      </c>
      <c r="E340" s="5">
        <v>2805.96</v>
      </c>
      <c r="F340" s="60">
        <v>419</v>
      </c>
      <c r="G340" s="61">
        <v>209</v>
      </c>
      <c r="H340" s="61">
        <v>70</v>
      </c>
      <c r="I340" s="62">
        <v>1684</v>
      </c>
      <c r="J340" s="2">
        <v>842</v>
      </c>
      <c r="K340" s="2">
        <v>281</v>
      </c>
      <c r="L340" s="22">
        <v>279</v>
      </c>
      <c r="M340" s="46">
        <v>1121.96</v>
      </c>
    </row>
    <row r="341" spans="1:13" x14ac:dyDescent="0.25">
      <c r="A341" s="50" t="s">
        <v>3421</v>
      </c>
      <c r="B341" s="50" t="s">
        <v>3422</v>
      </c>
      <c r="C341" s="50" t="s">
        <v>208</v>
      </c>
      <c r="D341" s="5">
        <v>359</v>
      </c>
      <c r="E341" s="5">
        <v>4096.1099999999997</v>
      </c>
      <c r="F341" s="60">
        <v>215</v>
      </c>
      <c r="G341" s="61">
        <v>108</v>
      </c>
      <c r="H341" s="61">
        <v>36</v>
      </c>
      <c r="I341" s="62">
        <v>2458</v>
      </c>
      <c r="J341" s="2">
        <v>1229</v>
      </c>
      <c r="K341" s="2">
        <v>410</v>
      </c>
      <c r="L341" s="22">
        <v>144</v>
      </c>
      <c r="M341" s="46">
        <v>1638.1099999999997</v>
      </c>
    </row>
    <row r="342" spans="1:13" x14ac:dyDescent="0.25">
      <c r="A342" s="50" t="s">
        <v>3423</v>
      </c>
      <c r="B342" s="50" t="s">
        <v>3424</v>
      </c>
      <c r="C342" s="50" t="s">
        <v>208</v>
      </c>
      <c r="D342" s="5">
        <v>53</v>
      </c>
      <c r="E342" s="5">
        <v>382.57000000000005</v>
      </c>
      <c r="F342" s="60">
        <v>32</v>
      </c>
      <c r="G342" s="61">
        <v>16</v>
      </c>
      <c r="H342" s="61">
        <v>5</v>
      </c>
      <c r="I342" s="62">
        <v>230</v>
      </c>
      <c r="J342" s="2">
        <v>115</v>
      </c>
      <c r="K342" s="2">
        <v>38</v>
      </c>
      <c r="L342" s="22">
        <v>21</v>
      </c>
      <c r="M342" s="46">
        <v>152.57000000000005</v>
      </c>
    </row>
    <row r="343" spans="1:13" x14ac:dyDescent="0.25">
      <c r="A343" s="50" t="s">
        <v>3425</v>
      </c>
      <c r="B343" s="50" t="s">
        <v>3426</v>
      </c>
      <c r="C343" s="50" t="s">
        <v>2332</v>
      </c>
      <c r="D343" s="5">
        <v>11</v>
      </c>
      <c r="E343" s="5">
        <v>2145.0700000000002</v>
      </c>
      <c r="F343" s="60">
        <v>7</v>
      </c>
      <c r="G343" s="61">
        <v>3</v>
      </c>
      <c r="H343" s="61">
        <v>1</v>
      </c>
      <c r="I343" s="62">
        <v>1287</v>
      </c>
      <c r="J343" s="2">
        <v>644</v>
      </c>
      <c r="K343" s="2">
        <v>215</v>
      </c>
      <c r="L343" s="22">
        <v>4</v>
      </c>
      <c r="M343" s="46">
        <v>858.07000000000016</v>
      </c>
    </row>
    <row r="344" spans="1:13" x14ac:dyDescent="0.25">
      <c r="A344" s="50" t="s">
        <v>3427</v>
      </c>
      <c r="B344" s="50" t="s">
        <v>3428</v>
      </c>
      <c r="C344" s="50" t="s">
        <v>2332</v>
      </c>
      <c r="D344" s="5">
        <v>77</v>
      </c>
      <c r="E344" s="5">
        <v>18570.82</v>
      </c>
      <c r="F344" s="60">
        <v>46</v>
      </c>
      <c r="G344" s="61">
        <v>23</v>
      </c>
      <c r="H344" s="61">
        <v>8</v>
      </c>
      <c r="I344" s="62">
        <v>11142</v>
      </c>
      <c r="J344" s="2">
        <v>5571</v>
      </c>
      <c r="K344" s="2">
        <v>1857</v>
      </c>
      <c r="L344" s="22">
        <v>31</v>
      </c>
      <c r="M344" s="46">
        <v>7428.82</v>
      </c>
    </row>
    <row r="345" spans="1:13" x14ac:dyDescent="0.25">
      <c r="A345" s="50" t="s">
        <v>3429</v>
      </c>
      <c r="B345" s="50" t="s">
        <v>3430</v>
      </c>
      <c r="C345" s="50" t="s">
        <v>2332</v>
      </c>
      <c r="D345" s="5">
        <v>242</v>
      </c>
      <c r="E345" s="5">
        <v>87469.239999999991</v>
      </c>
      <c r="F345" s="60">
        <v>145</v>
      </c>
      <c r="G345" s="61">
        <v>73</v>
      </c>
      <c r="H345" s="61">
        <v>24</v>
      </c>
      <c r="I345" s="62">
        <v>52482</v>
      </c>
      <c r="J345" s="2">
        <v>26241</v>
      </c>
      <c r="K345" s="2">
        <v>8747</v>
      </c>
      <c r="L345" s="22">
        <v>97</v>
      </c>
      <c r="M345" s="46">
        <v>34987.239999999991</v>
      </c>
    </row>
    <row r="346" spans="1:13" x14ac:dyDescent="0.25">
      <c r="A346" s="50" t="s">
        <v>3431</v>
      </c>
      <c r="B346" s="50" t="s">
        <v>3432</v>
      </c>
      <c r="C346" s="50" t="s">
        <v>51</v>
      </c>
      <c r="D346" s="5">
        <v>5</v>
      </c>
      <c r="E346" s="5">
        <v>30.42</v>
      </c>
      <c r="F346" s="60">
        <v>3</v>
      </c>
      <c r="G346" s="61">
        <v>2</v>
      </c>
      <c r="H346" s="61">
        <v>1</v>
      </c>
      <c r="I346" s="62">
        <v>18</v>
      </c>
      <c r="J346" s="2">
        <v>9</v>
      </c>
      <c r="K346" s="2">
        <v>3</v>
      </c>
      <c r="L346" s="22">
        <v>2</v>
      </c>
      <c r="M346" s="46">
        <v>12.420000000000002</v>
      </c>
    </row>
    <row r="347" spans="1:13" x14ac:dyDescent="0.25">
      <c r="A347" s="50" t="s">
        <v>3433</v>
      </c>
      <c r="B347" s="50" t="s">
        <v>3434</v>
      </c>
      <c r="C347" s="50" t="s">
        <v>51</v>
      </c>
      <c r="D347" s="5">
        <v>14</v>
      </c>
      <c r="E347" s="5">
        <v>152.32</v>
      </c>
      <c r="F347" s="60">
        <v>8</v>
      </c>
      <c r="G347" s="61">
        <v>4</v>
      </c>
      <c r="H347" s="61">
        <v>1</v>
      </c>
      <c r="I347" s="62">
        <v>91</v>
      </c>
      <c r="J347" s="2">
        <v>46</v>
      </c>
      <c r="K347" s="2">
        <v>15</v>
      </c>
      <c r="L347" s="22">
        <v>6</v>
      </c>
      <c r="M347" s="46">
        <v>61.319999999999993</v>
      </c>
    </row>
    <row r="348" spans="1:13" x14ac:dyDescent="0.25">
      <c r="A348" s="50" t="s">
        <v>3435</v>
      </c>
      <c r="B348" s="50" t="s">
        <v>3436</v>
      </c>
      <c r="C348" s="50" t="s">
        <v>51</v>
      </c>
      <c r="D348" s="5">
        <v>86</v>
      </c>
      <c r="E348" s="5">
        <v>1796.54</v>
      </c>
      <c r="F348" s="60">
        <v>52</v>
      </c>
      <c r="G348" s="61">
        <v>26</v>
      </c>
      <c r="H348" s="61">
        <v>9</v>
      </c>
      <c r="I348" s="62">
        <v>1078</v>
      </c>
      <c r="J348" s="2">
        <v>539</v>
      </c>
      <c r="K348" s="2">
        <v>180</v>
      </c>
      <c r="L348" s="22">
        <v>34</v>
      </c>
      <c r="M348" s="46">
        <v>718.54</v>
      </c>
    </row>
    <row r="349" spans="1:13" x14ac:dyDescent="0.25">
      <c r="A349" s="50" t="s">
        <v>3437</v>
      </c>
      <c r="B349" s="50" t="s">
        <v>3438</v>
      </c>
      <c r="C349" s="50" t="s">
        <v>211</v>
      </c>
      <c r="D349" s="5">
        <v>1051</v>
      </c>
      <c r="E349" s="5">
        <v>3352.6899999999991</v>
      </c>
      <c r="F349" s="60">
        <v>631</v>
      </c>
      <c r="G349" s="61">
        <v>315</v>
      </c>
      <c r="H349" s="61">
        <v>105</v>
      </c>
      <c r="I349" s="62">
        <v>2012</v>
      </c>
      <c r="J349" s="2">
        <v>1006</v>
      </c>
      <c r="K349" s="2">
        <v>335</v>
      </c>
      <c r="L349" s="22">
        <v>420</v>
      </c>
      <c r="M349" s="46">
        <v>1340.6899999999991</v>
      </c>
    </row>
    <row r="350" spans="1:13" x14ac:dyDescent="0.25">
      <c r="A350" s="50" t="s">
        <v>3439</v>
      </c>
      <c r="B350" s="50" t="s">
        <v>3440</v>
      </c>
      <c r="C350" s="50" t="s">
        <v>19</v>
      </c>
      <c r="D350" s="5">
        <v>914</v>
      </c>
      <c r="E350" s="5">
        <v>2705.6200000000003</v>
      </c>
      <c r="F350" s="60">
        <v>548</v>
      </c>
      <c r="G350" s="61">
        <v>274</v>
      </c>
      <c r="H350" s="61">
        <v>91</v>
      </c>
      <c r="I350" s="62">
        <v>1623</v>
      </c>
      <c r="J350" s="2">
        <v>812</v>
      </c>
      <c r="K350" s="2">
        <v>271</v>
      </c>
      <c r="L350" s="22">
        <v>366</v>
      </c>
      <c r="M350" s="46">
        <v>1082.6200000000003</v>
      </c>
    </row>
    <row r="351" spans="1:13" x14ac:dyDescent="0.25">
      <c r="A351" s="50" t="s">
        <v>3441</v>
      </c>
      <c r="B351" s="50" t="s">
        <v>3442</v>
      </c>
      <c r="C351" s="50" t="s">
        <v>19</v>
      </c>
      <c r="D351" s="5">
        <v>117</v>
      </c>
      <c r="E351" s="5">
        <v>598.58000000000004</v>
      </c>
      <c r="F351" s="60">
        <v>70</v>
      </c>
      <c r="G351" s="61">
        <v>35</v>
      </c>
      <c r="H351" s="61">
        <v>12</v>
      </c>
      <c r="I351" s="62">
        <v>359</v>
      </c>
      <c r="J351" s="2">
        <v>180</v>
      </c>
      <c r="K351" s="2">
        <v>60</v>
      </c>
      <c r="L351" s="22">
        <v>47</v>
      </c>
      <c r="M351" s="46">
        <v>239.58000000000004</v>
      </c>
    </row>
    <row r="352" spans="1:13" x14ac:dyDescent="0.25">
      <c r="A352" s="50" t="s">
        <v>3443</v>
      </c>
      <c r="B352" s="50" t="s">
        <v>3444</v>
      </c>
      <c r="C352" s="50" t="s">
        <v>19</v>
      </c>
      <c r="D352" s="5">
        <v>490</v>
      </c>
      <c r="E352" s="5">
        <v>1326.9199999999998</v>
      </c>
      <c r="F352" s="60">
        <v>294</v>
      </c>
      <c r="G352" s="61">
        <v>147</v>
      </c>
      <c r="H352" s="61">
        <v>49</v>
      </c>
      <c r="I352" s="62">
        <v>796</v>
      </c>
      <c r="J352" s="2">
        <v>398</v>
      </c>
      <c r="K352" s="2">
        <v>133</v>
      </c>
      <c r="L352" s="22">
        <v>196</v>
      </c>
      <c r="M352" s="46">
        <v>530.91999999999985</v>
      </c>
    </row>
    <row r="353" spans="1:13" x14ac:dyDescent="0.25">
      <c r="A353" s="50" t="s">
        <v>3445</v>
      </c>
      <c r="B353" s="50" t="s">
        <v>3446</v>
      </c>
      <c r="C353" s="50" t="s">
        <v>3003</v>
      </c>
      <c r="D353" s="5">
        <v>288</v>
      </c>
      <c r="E353" s="5">
        <v>3173.76</v>
      </c>
      <c r="F353" s="60">
        <v>173</v>
      </c>
      <c r="G353" s="61">
        <v>86</v>
      </c>
      <c r="H353" s="61">
        <v>29</v>
      </c>
      <c r="I353" s="62">
        <v>1904</v>
      </c>
      <c r="J353" s="2">
        <v>952</v>
      </c>
      <c r="K353" s="2">
        <v>317</v>
      </c>
      <c r="L353" s="22">
        <v>115</v>
      </c>
      <c r="M353" s="46">
        <v>1269.7600000000002</v>
      </c>
    </row>
    <row r="354" spans="1:13" x14ac:dyDescent="0.25">
      <c r="A354" s="50" t="s">
        <v>3447</v>
      </c>
      <c r="B354" s="50" t="s">
        <v>3448</v>
      </c>
      <c r="C354" s="50" t="s">
        <v>51</v>
      </c>
      <c r="D354" s="5">
        <v>18</v>
      </c>
      <c r="E354" s="5">
        <v>247.69000000000003</v>
      </c>
      <c r="F354" s="60">
        <v>11</v>
      </c>
      <c r="G354" s="61">
        <v>5</v>
      </c>
      <c r="H354" s="61">
        <v>2</v>
      </c>
      <c r="I354" s="62">
        <v>149</v>
      </c>
      <c r="J354" s="2">
        <v>74</v>
      </c>
      <c r="K354" s="2">
        <v>25</v>
      </c>
      <c r="L354" s="22">
        <v>7</v>
      </c>
      <c r="M354" s="46">
        <v>98.690000000000026</v>
      </c>
    </row>
    <row r="355" spans="1:13" x14ac:dyDescent="0.25">
      <c r="A355" s="50" t="s">
        <v>3449</v>
      </c>
      <c r="B355" s="50" t="s">
        <v>3450</v>
      </c>
      <c r="C355" s="50" t="s">
        <v>51</v>
      </c>
      <c r="D355" s="5">
        <v>145</v>
      </c>
      <c r="E355" s="5">
        <v>2162.92</v>
      </c>
      <c r="F355" s="60">
        <v>87</v>
      </c>
      <c r="G355" s="61">
        <v>44</v>
      </c>
      <c r="H355" s="61">
        <v>15</v>
      </c>
      <c r="I355" s="62">
        <v>1298</v>
      </c>
      <c r="J355" s="2">
        <v>649</v>
      </c>
      <c r="K355" s="2">
        <v>216</v>
      </c>
      <c r="L355" s="22">
        <v>58</v>
      </c>
      <c r="M355" s="46">
        <v>864.92000000000007</v>
      </c>
    </row>
    <row r="356" spans="1:13" x14ac:dyDescent="0.25">
      <c r="A356" s="50" t="s">
        <v>3451</v>
      </c>
      <c r="B356" s="50" t="s">
        <v>3452</v>
      </c>
      <c r="C356" s="50" t="s">
        <v>51</v>
      </c>
      <c r="D356" s="5">
        <v>1</v>
      </c>
      <c r="E356" s="5">
        <v>9.67</v>
      </c>
      <c r="F356" s="60">
        <v>1</v>
      </c>
      <c r="G356" s="61">
        <v>0</v>
      </c>
      <c r="H356" s="61">
        <v>0</v>
      </c>
      <c r="I356" s="62">
        <v>6</v>
      </c>
      <c r="J356" s="2">
        <v>3</v>
      </c>
      <c r="K356" s="2">
        <v>1</v>
      </c>
      <c r="L356" s="22">
        <v>0</v>
      </c>
      <c r="M356" s="46">
        <v>3.67</v>
      </c>
    </row>
    <row r="357" spans="1:13" x14ac:dyDescent="0.25">
      <c r="A357" s="50" t="s">
        <v>3453</v>
      </c>
      <c r="B357" s="50" t="s">
        <v>3454</v>
      </c>
      <c r="C357" s="50" t="s">
        <v>2866</v>
      </c>
      <c r="D357" s="5">
        <v>26</v>
      </c>
      <c r="E357" s="5">
        <v>376.48</v>
      </c>
      <c r="F357" s="60">
        <v>16</v>
      </c>
      <c r="G357" s="61">
        <v>8</v>
      </c>
      <c r="H357" s="61">
        <v>3</v>
      </c>
      <c r="I357" s="62">
        <v>226</v>
      </c>
      <c r="J357" s="2">
        <v>113</v>
      </c>
      <c r="K357" s="2">
        <v>38</v>
      </c>
      <c r="L357" s="22">
        <v>10</v>
      </c>
      <c r="M357" s="46">
        <v>150.48000000000002</v>
      </c>
    </row>
    <row r="358" spans="1:13" x14ac:dyDescent="0.25">
      <c r="A358" s="50" t="s">
        <v>3455</v>
      </c>
      <c r="B358" s="50" t="s">
        <v>3456</v>
      </c>
      <c r="C358" s="50" t="s">
        <v>287</v>
      </c>
      <c r="D358" s="5">
        <v>541</v>
      </c>
      <c r="E358" s="5">
        <v>1590.54</v>
      </c>
      <c r="F358" s="60">
        <v>325</v>
      </c>
      <c r="G358" s="61">
        <v>162</v>
      </c>
      <c r="H358" s="61">
        <v>54</v>
      </c>
      <c r="I358" s="62">
        <v>954</v>
      </c>
      <c r="J358" s="2">
        <v>477</v>
      </c>
      <c r="K358" s="2">
        <v>159</v>
      </c>
      <c r="L358" s="22">
        <v>216</v>
      </c>
      <c r="M358" s="46">
        <v>636.54</v>
      </c>
    </row>
    <row r="359" spans="1:13" x14ac:dyDescent="0.25">
      <c r="A359" s="50" t="s">
        <v>3457</v>
      </c>
      <c r="B359" s="50" t="s">
        <v>3458</v>
      </c>
      <c r="C359" s="50" t="s">
        <v>133</v>
      </c>
      <c r="D359" s="5">
        <v>33</v>
      </c>
      <c r="E359" s="5">
        <v>41.2</v>
      </c>
      <c r="F359" s="60">
        <v>20</v>
      </c>
      <c r="G359" s="61">
        <v>10</v>
      </c>
      <c r="H359" s="61">
        <v>3</v>
      </c>
      <c r="I359" s="62">
        <v>25</v>
      </c>
      <c r="J359" s="2">
        <v>12</v>
      </c>
      <c r="K359" s="2">
        <v>4</v>
      </c>
      <c r="L359" s="22">
        <v>13</v>
      </c>
      <c r="M359" s="46">
        <v>16.200000000000003</v>
      </c>
    </row>
    <row r="360" spans="1:13" x14ac:dyDescent="0.25">
      <c r="A360" s="50" t="s">
        <v>3459</v>
      </c>
      <c r="B360" s="50" t="s">
        <v>3460</v>
      </c>
      <c r="C360" s="50" t="s">
        <v>133</v>
      </c>
      <c r="D360" s="5">
        <v>127</v>
      </c>
      <c r="E360" s="5">
        <v>1778</v>
      </c>
      <c r="F360" s="60">
        <v>76</v>
      </c>
      <c r="G360" s="61">
        <v>38</v>
      </c>
      <c r="H360" s="61">
        <v>13</v>
      </c>
      <c r="I360" s="62">
        <v>1067</v>
      </c>
      <c r="J360" s="2">
        <v>533</v>
      </c>
      <c r="K360" s="2">
        <v>178</v>
      </c>
      <c r="L360" s="22">
        <v>51</v>
      </c>
      <c r="M360" s="46">
        <v>711</v>
      </c>
    </row>
    <row r="361" spans="1:13" x14ac:dyDescent="0.25">
      <c r="A361" s="50" t="s">
        <v>3461</v>
      </c>
      <c r="B361" s="50" t="s">
        <v>3462</v>
      </c>
      <c r="C361" s="50" t="s">
        <v>133</v>
      </c>
      <c r="D361" s="5">
        <v>221</v>
      </c>
      <c r="E361" s="5">
        <v>4475.25</v>
      </c>
      <c r="F361" s="60">
        <v>133</v>
      </c>
      <c r="G361" s="61">
        <v>66</v>
      </c>
      <c r="H361" s="61">
        <v>22</v>
      </c>
      <c r="I361" s="62">
        <v>2685</v>
      </c>
      <c r="J361" s="2">
        <v>1343</v>
      </c>
      <c r="K361" s="2">
        <v>448</v>
      </c>
      <c r="L361" s="22">
        <v>88</v>
      </c>
      <c r="M361" s="46">
        <v>1790.25</v>
      </c>
    </row>
    <row r="362" spans="1:13" x14ac:dyDescent="0.25">
      <c r="A362" s="50" t="s">
        <v>3463</v>
      </c>
      <c r="B362" s="50" t="s">
        <v>3464</v>
      </c>
      <c r="C362" s="50" t="s">
        <v>133</v>
      </c>
      <c r="D362" s="5">
        <v>202</v>
      </c>
      <c r="E362" s="5">
        <v>5041.880000000001</v>
      </c>
      <c r="F362" s="60">
        <v>121</v>
      </c>
      <c r="G362" s="61">
        <v>61</v>
      </c>
      <c r="H362" s="61">
        <v>20</v>
      </c>
      <c r="I362" s="62">
        <v>3025</v>
      </c>
      <c r="J362" s="2">
        <v>1513</v>
      </c>
      <c r="K362" s="2">
        <v>504</v>
      </c>
      <c r="L362" s="22">
        <v>81</v>
      </c>
      <c r="M362" s="46">
        <v>2016.880000000001</v>
      </c>
    </row>
    <row r="363" spans="1:13" x14ac:dyDescent="0.25">
      <c r="A363" s="50" t="s">
        <v>3465</v>
      </c>
      <c r="B363" s="50" t="s">
        <v>3466</v>
      </c>
      <c r="C363" s="50" t="s">
        <v>287</v>
      </c>
      <c r="D363" s="5">
        <v>24</v>
      </c>
      <c r="E363" s="5">
        <v>96.240000000000009</v>
      </c>
      <c r="F363" s="60">
        <v>14</v>
      </c>
      <c r="G363" s="61">
        <v>7</v>
      </c>
      <c r="H363" s="61">
        <v>2</v>
      </c>
      <c r="I363" s="62">
        <v>58</v>
      </c>
      <c r="J363" s="2">
        <v>29</v>
      </c>
      <c r="K363" s="2">
        <v>10</v>
      </c>
      <c r="L363" s="22">
        <v>10</v>
      </c>
      <c r="M363" s="46">
        <v>38.240000000000009</v>
      </c>
    </row>
    <row r="364" spans="1:13" x14ac:dyDescent="0.25">
      <c r="A364" s="50" t="s">
        <v>3467</v>
      </c>
      <c r="B364" s="50" t="s">
        <v>3468</v>
      </c>
      <c r="C364" s="50" t="s">
        <v>3356</v>
      </c>
      <c r="D364" s="5">
        <v>15</v>
      </c>
      <c r="E364" s="5">
        <v>333.75</v>
      </c>
      <c r="F364" s="60">
        <v>9</v>
      </c>
      <c r="G364" s="61">
        <v>5</v>
      </c>
      <c r="H364" s="61">
        <v>2</v>
      </c>
      <c r="I364" s="62">
        <v>200</v>
      </c>
      <c r="J364" s="2">
        <v>100</v>
      </c>
      <c r="K364" s="2">
        <v>33</v>
      </c>
      <c r="L364" s="22">
        <v>6</v>
      </c>
      <c r="M364" s="46">
        <v>133.75</v>
      </c>
    </row>
    <row r="365" spans="1:13" x14ac:dyDescent="0.25">
      <c r="A365" s="50" t="s">
        <v>3469</v>
      </c>
      <c r="B365" s="50" t="s">
        <v>3470</v>
      </c>
      <c r="C365" s="50" t="s">
        <v>51</v>
      </c>
      <c r="D365" s="5">
        <v>8984</v>
      </c>
      <c r="E365" s="5">
        <v>52940.789999999972</v>
      </c>
      <c r="F365" s="60">
        <v>5390</v>
      </c>
      <c r="G365" s="61">
        <v>2695</v>
      </c>
      <c r="H365" s="61">
        <v>898</v>
      </c>
      <c r="I365" s="62">
        <v>31764</v>
      </c>
      <c r="J365" s="2">
        <v>15882</v>
      </c>
      <c r="K365" s="2">
        <v>5294</v>
      </c>
      <c r="L365" s="22">
        <v>3594</v>
      </c>
      <c r="M365" s="46">
        <v>21176.789999999972</v>
      </c>
    </row>
    <row r="366" spans="1:13" x14ac:dyDescent="0.25">
      <c r="A366" s="50" t="s">
        <v>3471</v>
      </c>
      <c r="B366" s="50" t="s">
        <v>3472</v>
      </c>
      <c r="C366" s="50" t="s">
        <v>216</v>
      </c>
      <c r="D366" s="5">
        <v>1565</v>
      </c>
      <c r="E366" s="5">
        <v>2848.3</v>
      </c>
      <c r="F366" s="60">
        <v>939</v>
      </c>
      <c r="G366" s="61">
        <v>470</v>
      </c>
      <c r="H366" s="61">
        <v>157</v>
      </c>
      <c r="I366" s="62">
        <v>1709</v>
      </c>
      <c r="J366" s="2">
        <v>854</v>
      </c>
      <c r="K366" s="2">
        <v>285</v>
      </c>
      <c r="L366" s="22">
        <v>626</v>
      </c>
      <c r="M366" s="46">
        <v>1139.3000000000002</v>
      </c>
    </row>
    <row r="367" spans="1:13" x14ac:dyDescent="0.25">
      <c r="A367" s="50" t="s">
        <v>3473</v>
      </c>
      <c r="B367" s="50" t="s">
        <v>3474</v>
      </c>
      <c r="C367" s="50" t="s">
        <v>216</v>
      </c>
      <c r="D367" s="5">
        <v>1551</v>
      </c>
      <c r="E367" s="5">
        <v>2962.4100000000008</v>
      </c>
      <c r="F367" s="60">
        <v>931</v>
      </c>
      <c r="G367" s="61">
        <v>465</v>
      </c>
      <c r="H367" s="61">
        <v>155</v>
      </c>
      <c r="I367" s="62">
        <v>1777</v>
      </c>
      <c r="J367" s="2">
        <v>889</v>
      </c>
      <c r="K367" s="2">
        <v>296</v>
      </c>
      <c r="L367" s="22">
        <v>620</v>
      </c>
      <c r="M367" s="46">
        <v>1185.4100000000008</v>
      </c>
    </row>
    <row r="368" spans="1:13" x14ac:dyDescent="0.25">
      <c r="A368" s="50" t="s">
        <v>3475</v>
      </c>
      <c r="B368" s="50" t="s">
        <v>3476</v>
      </c>
      <c r="C368" s="50" t="s">
        <v>2373</v>
      </c>
      <c r="D368" s="5">
        <v>306</v>
      </c>
      <c r="E368" s="5">
        <v>39721.860000000008</v>
      </c>
      <c r="F368" s="60">
        <v>184</v>
      </c>
      <c r="G368" s="61">
        <v>92</v>
      </c>
      <c r="H368" s="61">
        <v>31</v>
      </c>
      <c r="I368" s="62">
        <v>23833</v>
      </c>
      <c r="J368" s="2">
        <v>11917</v>
      </c>
      <c r="K368" s="2">
        <v>3972</v>
      </c>
      <c r="L368" s="22">
        <v>122</v>
      </c>
      <c r="M368" s="46">
        <v>15888.860000000008</v>
      </c>
    </row>
    <row r="369" spans="1:13" x14ac:dyDescent="0.25">
      <c r="A369" s="50" t="s">
        <v>3477</v>
      </c>
      <c r="B369" s="50" t="s">
        <v>3478</v>
      </c>
      <c r="C369" s="50" t="s">
        <v>866</v>
      </c>
      <c r="D369" s="5">
        <v>73</v>
      </c>
      <c r="E369" s="5">
        <v>344.56</v>
      </c>
      <c r="F369" s="60">
        <v>44</v>
      </c>
      <c r="G369" s="61">
        <v>22</v>
      </c>
      <c r="H369" s="61">
        <v>7</v>
      </c>
      <c r="I369" s="62">
        <v>207</v>
      </c>
      <c r="J369" s="2">
        <v>103</v>
      </c>
      <c r="K369" s="2">
        <v>34</v>
      </c>
      <c r="L369" s="22">
        <v>29</v>
      </c>
      <c r="M369" s="46">
        <v>137.56</v>
      </c>
    </row>
    <row r="370" spans="1:13" x14ac:dyDescent="0.25">
      <c r="A370" s="50" t="s">
        <v>3479</v>
      </c>
      <c r="B370" s="50" t="s">
        <v>3480</v>
      </c>
      <c r="C370" s="50" t="s">
        <v>123</v>
      </c>
      <c r="D370" s="5">
        <v>2</v>
      </c>
      <c r="E370" s="5">
        <v>121.14000000000001</v>
      </c>
      <c r="F370" s="60">
        <v>1</v>
      </c>
      <c r="G370" s="61">
        <v>1</v>
      </c>
      <c r="H370" s="61">
        <v>0</v>
      </c>
      <c r="I370" s="62">
        <v>73</v>
      </c>
      <c r="J370" s="2">
        <v>36</v>
      </c>
      <c r="K370" s="2">
        <v>12</v>
      </c>
      <c r="L370" s="22">
        <v>1</v>
      </c>
      <c r="M370" s="46">
        <v>48.140000000000015</v>
      </c>
    </row>
    <row r="371" spans="1:13" x14ac:dyDescent="0.25">
      <c r="A371" s="50" t="s">
        <v>3483</v>
      </c>
      <c r="B371" s="50" t="s">
        <v>3484</v>
      </c>
      <c r="C371" s="50" t="s">
        <v>3485</v>
      </c>
      <c r="D371" s="5">
        <v>211</v>
      </c>
      <c r="E371" s="5">
        <v>836.05</v>
      </c>
      <c r="F371" s="60">
        <v>127</v>
      </c>
      <c r="G371" s="61">
        <v>63</v>
      </c>
      <c r="H371" s="61">
        <v>21</v>
      </c>
      <c r="I371" s="62">
        <v>502</v>
      </c>
      <c r="J371" s="2">
        <v>251</v>
      </c>
      <c r="K371" s="2">
        <v>84</v>
      </c>
      <c r="L371" s="22">
        <v>84</v>
      </c>
      <c r="M371" s="46">
        <v>334.04999999999995</v>
      </c>
    </row>
    <row r="372" spans="1:13" x14ac:dyDescent="0.25">
      <c r="A372" s="50" t="s">
        <v>3486</v>
      </c>
      <c r="B372" s="50" t="s">
        <v>3487</v>
      </c>
      <c r="C372" s="50" t="s">
        <v>123</v>
      </c>
      <c r="D372" s="5">
        <v>26</v>
      </c>
      <c r="E372" s="5">
        <v>211.38000000000002</v>
      </c>
      <c r="F372" s="60">
        <v>16</v>
      </c>
      <c r="G372" s="61">
        <v>8</v>
      </c>
      <c r="H372" s="61">
        <v>3</v>
      </c>
      <c r="I372" s="62">
        <v>127</v>
      </c>
      <c r="J372" s="2">
        <v>63</v>
      </c>
      <c r="K372" s="2">
        <v>21</v>
      </c>
      <c r="L372" s="22">
        <v>10</v>
      </c>
      <c r="M372" s="46">
        <v>84.380000000000024</v>
      </c>
    </row>
    <row r="373" spans="1:13" x14ac:dyDescent="0.25">
      <c r="A373" s="50" t="s">
        <v>3488</v>
      </c>
      <c r="B373" s="50" t="s">
        <v>3487</v>
      </c>
      <c r="C373" s="50" t="s">
        <v>123</v>
      </c>
      <c r="D373" s="5">
        <v>42</v>
      </c>
      <c r="E373" s="5">
        <v>341.46000000000004</v>
      </c>
      <c r="F373" s="60">
        <v>25</v>
      </c>
      <c r="G373" s="61">
        <v>13</v>
      </c>
      <c r="H373" s="61">
        <v>4</v>
      </c>
      <c r="I373" s="62">
        <v>205</v>
      </c>
      <c r="J373" s="2">
        <v>102</v>
      </c>
      <c r="K373" s="2">
        <v>34</v>
      </c>
      <c r="L373" s="22">
        <v>17</v>
      </c>
      <c r="M373" s="46">
        <v>136.46000000000004</v>
      </c>
    </row>
    <row r="374" spans="1:13" x14ac:dyDescent="0.25">
      <c r="A374" s="50" t="s">
        <v>3489</v>
      </c>
      <c r="B374" s="50" t="s">
        <v>3490</v>
      </c>
      <c r="C374" s="50" t="s">
        <v>3491</v>
      </c>
      <c r="D374" s="5">
        <v>113</v>
      </c>
      <c r="E374" s="5">
        <v>1140.17</v>
      </c>
      <c r="F374" s="60">
        <v>68</v>
      </c>
      <c r="G374" s="61">
        <v>34</v>
      </c>
      <c r="H374" s="61">
        <v>11</v>
      </c>
      <c r="I374" s="62">
        <v>684</v>
      </c>
      <c r="J374" s="2">
        <v>342</v>
      </c>
      <c r="K374" s="2">
        <v>114</v>
      </c>
      <c r="L374" s="22">
        <v>45</v>
      </c>
      <c r="M374" s="46">
        <v>456.17000000000007</v>
      </c>
    </row>
    <row r="375" spans="1:13" x14ac:dyDescent="0.25">
      <c r="A375" s="50" t="s">
        <v>3492</v>
      </c>
      <c r="B375" s="50" t="s">
        <v>3493</v>
      </c>
      <c r="C375" s="50" t="s">
        <v>634</v>
      </c>
      <c r="D375" s="5">
        <v>1</v>
      </c>
      <c r="E375" s="5">
        <v>6.05</v>
      </c>
      <c r="F375" s="60">
        <v>1</v>
      </c>
      <c r="G375" s="61">
        <v>0</v>
      </c>
      <c r="H375" s="61">
        <v>0</v>
      </c>
      <c r="I375" s="62">
        <v>4</v>
      </c>
      <c r="J375" s="2">
        <v>2</v>
      </c>
      <c r="K375" s="2">
        <v>1</v>
      </c>
      <c r="L375" s="22">
        <v>0</v>
      </c>
      <c r="M375" s="46">
        <v>2.0499999999999998</v>
      </c>
    </row>
    <row r="376" spans="1:13" x14ac:dyDescent="0.25">
      <c r="A376" s="50" t="s">
        <v>3494</v>
      </c>
      <c r="B376" s="50" t="s">
        <v>3495</v>
      </c>
      <c r="C376" s="50" t="s">
        <v>3496</v>
      </c>
      <c r="D376" s="5">
        <v>6</v>
      </c>
      <c r="E376" s="5">
        <v>517.87</v>
      </c>
      <c r="F376" s="60">
        <v>4</v>
      </c>
      <c r="G376" s="61">
        <v>2</v>
      </c>
      <c r="H376" s="61">
        <v>1</v>
      </c>
      <c r="I376" s="62">
        <v>311</v>
      </c>
      <c r="J376" s="2">
        <v>155</v>
      </c>
      <c r="K376" s="2">
        <v>52</v>
      </c>
      <c r="L376" s="22">
        <v>2</v>
      </c>
      <c r="M376" s="46">
        <v>206.87</v>
      </c>
    </row>
    <row r="377" spans="1:13" x14ac:dyDescent="0.25">
      <c r="A377" s="50" t="s">
        <v>3497</v>
      </c>
      <c r="B377" s="50" t="s">
        <v>3498</v>
      </c>
      <c r="C377" s="50" t="s">
        <v>3496</v>
      </c>
      <c r="D377" s="5">
        <v>46</v>
      </c>
      <c r="E377" s="5">
        <v>4279.38</v>
      </c>
      <c r="F377" s="60">
        <v>28</v>
      </c>
      <c r="G377" s="61">
        <v>14</v>
      </c>
      <c r="H377" s="61">
        <v>5</v>
      </c>
      <c r="I377" s="62">
        <v>2568</v>
      </c>
      <c r="J377" s="2">
        <v>1284</v>
      </c>
      <c r="K377" s="2">
        <v>428</v>
      </c>
      <c r="L377" s="22">
        <v>18</v>
      </c>
      <c r="M377" s="46">
        <v>1711.38</v>
      </c>
    </row>
    <row r="378" spans="1:13" x14ac:dyDescent="0.25">
      <c r="A378" s="50" t="s">
        <v>3499</v>
      </c>
      <c r="B378" s="50" t="s">
        <v>3500</v>
      </c>
      <c r="C378" s="50" t="s">
        <v>208</v>
      </c>
      <c r="D378" s="5">
        <v>317</v>
      </c>
      <c r="E378" s="5">
        <v>2234.8500000000004</v>
      </c>
      <c r="F378" s="60">
        <v>190</v>
      </c>
      <c r="G378" s="61">
        <v>95</v>
      </c>
      <c r="H378" s="61">
        <v>32</v>
      </c>
      <c r="I378" s="62">
        <v>1341</v>
      </c>
      <c r="J378" s="2">
        <v>670</v>
      </c>
      <c r="K378" s="2">
        <v>223</v>
      </c>
      <c r="L378" s="22">
        <v>127</v>
      </c>
      <c r="M378" s="46">
        <v>893.85000000000036</v>
      </c>
    </row>
    <row r="379" spans="1:13" x14ac:dyDescent="0.25">
      <c r="A379" s="50" t="s">
        <v>3501</v>
      </c>
      <c r="B379" s="50" t="s">
        <v>3502</v>
      </c>
      <c r="C379" s="50" t="s">
        <v>208</v>
      </c>
      <c r="D379" s="5">
        <v>3</v>
      </c>
      <c r="E379" s="5">
        <v>21.36</v>
      </c>
      <c r="F379" s="60">
        <v>2</v>
      </c>
      <c r="G379" s="61">
        <v>1</v>
      </c>
      <c r="H379" s="61">
        <v>0</v>
      </c>
      <c r="I379" s="62">
        <v>13</v>
      </c>
      <c r="J379" s="2">
        <v>6</v>
      </c>
      <c r="K379" s="2">
        <v>2</v>
      </c>
      <c r="L379" s="22">
        <v>1</v>
      </c>
      <c r="M379" s="46">
        <v>8.36</v>
      </c>
    </row>
    <row r="380" spans="1:13" x14ac:dyDescent="0.25">
      <c r="A380" s="50" t="s">
        <v>3503</v>
      </c>
      <c r="B380" s="50" t="s">
        <v>3504</v>
      </c>
      <c r="C380" s="50" t="s">
        <v>196</v>
      </c>
      <c r="D380" s="5">
        <v>67</v>
      </c>
      <c r="E380" s="5">
        <v>648.82999999999993</v>
      </c>
      <c r="F380" s="60">
        <v>40</v>
      </c>
      <c r="G380" s="61">
        <v>20</v>
      </c>
      <c r="H380" s="61">
        <v>7</v>
      </c>
      <c r="I380" s="62">
        <v>389</v>
      </c>
      <c r="J380" s="2">
        <v>195</v>
      </c>
      <c r="K380" s="2">
        <v>65</v>
      </c>
      <c r="L380" s="22">
        <v>27</v>
      </c>
      <c r="M380" s="46">
        <v>259.82999999999993</v>
      </c>
    </row>
    <row r="381" spans="1:13" x14ac:dyDescent="0.25">
      <c r="A381" s="50" t="s">
        <v>3505</v>
      </c>
      <c r="B381" s="50" t="s">
        <v>3506</v>
      </c>
      <c r="C381" s="50" t="s">
        <v>123</v>
      </c>
      <c r="D381" s="5">
        <v>193</v>
      </c>
      <c r="E381" s="5">
        <v>959.20999999999992</v>
      </c>
      <c r="F381" s="60">
        <v>116</v>
      </c>
      <c r="G381" s="61">
        <v>58</v>
      </c>
      <c r="H381" s="61">
        <v>19</v>
      </c>
      <c r="I381" s="62">
        <v>576</v>
      </c>
      <c r="J381" s="2">
        <v>288</v>
      </c>
      <c r="K381" s="2">
        <v>96</v>
      </c>
      <c r="L381" s="22">
        <v>77</v>
      </c>
      <c r="M381" s="46">
        <v>383.20999999999992</v>
      </c>
    </row>
    <row r="382" spans="1:13" x14ac:dyDescent="0.25">
      <c r="A382" s="50" t="s">
        <v>3507</v>
      </c>
      <c r="B382" s="50" t="s">
        <v>3508</v>
      </c>
      <c r="C382" s="50" t="s">
        <v>85</v>
      </c>
      <c r="D382" s="5">
        <v>24</v>
      </c>
      <c r="E382" s="5">
        <v>1164.48</v>
      </c>
      <c r="F382" s="60">
        <v>14</v>
      </c>
      <c r="G382" s="61">
        <v>7</v>
      </c>
      <c r="H382" s="61">
        <v>2</v>
      </c>
      <c r="I382" s="62">
        <v>699</v>
      </c>
      <c r="J382" s="2">
        <v>349</v>
      </c>
      <c r="K382" s="2">
        <v>116</v>
      </c>
      <c r="L382" s="22">
        <v>10</v>
      </c>
      <c r="M382" s="46">
        <v>465.48</v>
      </c>
    </row>
    <row r="383" spans="1:13" x14ac:dyDescent="0.25">
      <c r="A383" s="50" t="s">
        <v>3509</v>
      </c>
      <c r="B383" s="50" t="s">
        <v>3510</v>
      </c>
      <c r="C383" s="50" t="s">
        <v>19</v>
      </c>
      <c r="D383" s="5">
        <v>6</v>
      </c>
      <c r="E383" s="5">
        <v>230.69</v>
      </c>
      <c r="F383" s="60">
        <v>4</v>
      </c>
      <c r="G383" s="61">
        <v>2</v>
      </c>
      <c r="H383" s="61">
        <v>1</v>
      </c>
      <c r="I383" s="62">
        <v>138</v>
      </c>
      <c r="J383" s="2">
        <v>69</v>
      </c>
      <c r="K383" s="2">
        <v>23</v>
      </c>
      <c r="L383" s="22">
        <v>2</v>
      </c>
      <c r="M383" s="46">
        <v>92.69</v>
      </c>
    </row>
    <row r="384" spans="1:13" x14ac:dyDescent="0.25">
      <c r="A384" s="50" t="s">
        <v>3511</v>
      </c>
      <c r="B384" s="50" t="s">
        <v>3512</v>
      </c>
      <c r="C384" s="50" t="s">
        <v>51</v>
      </c>
      <c r="D384" s="5">
        <v>384</v>
      </c>
      <c r="E384" s="5">
        <v>3666.1099999999997</v>
      </c>
      <c r="F384" s="60">
        <v>230</v>
      </c>
      <c r="G384" s="61">
        <v>115</v>
      </c>
      <c r="H384" s="61">
        <v>38</v>
      </c>
      <c r="I384" s="62">
        <v>2200</v>
      </c>
      <c r="J384" s="2">
        <v>1100</v>
      </c>
      <c r="K384" s="2">
        <v>367</v>
      </c>
      <c r="L384" s="22">
        <v>154</v>
      </c>
      <c r="M384" s="46">
        <v>1466.1099999999997</v>
      </c>
    </row>
    <row r="385" spans="1:13" x14ac:dyDescent="0.25">
      <c r="A385" s="50" t="s">
        <v>3513</v>
      </c>
      <c r="B385" s="50" t="s">
        <v>3514</v>
      </c>
      <c r="C385" s="50" t="s">
        <v>51</v>
      </c>
      <c r="D385" s="5">
        <v>1262</v>
      </c>
      <c r="E385" s="5">
        <v>21605.089999999997</v>
      </c>
      <c r="F385" s="60">
        <v>757</v>
      </c>
      <c r="G385" s="61">
        <v>379</v>
      </c>
      <c r="H385" s="61">
        <v>126</v>
      </c>
      <c r="I385" s="62">
        <v>12963</v>
      </c>
      <c r="J385" s="2">
        <v>6482</v>
      </c>
      <c r="K385" s="2">
        <v>2161</v>
      </c>
      <c r="L385" s="22">
        <v>505</v>
      </c>
      <c r="M385" s="46">
        <v>8642.0899999999965</v>
      </c>
    </row>
    <row r="386" spans="1:13" x14ac:dyDescent="0.25">
      <c r="A386" s="50" t="s">
        <v>3515</v>
      </c>
      <c r="B386" s="50" t="s">
        <v>3516</v>
      </c>
      <c r="C386" s="50" t="s">
        <v>123</v>
      </c>
      <c r="D386" s="5">
        <v>358</v>
      </c>
      <c r="E386" s="5">
        <v>10564.58</v>
      </c>
      <c r="F386" s="60">
        <v>215</v>
      </c>
      <c r="G386" s="61">
        <v>107</v>
      </c>
      <c r="H386" s="61">
        <v>36</v>
      </c>
      <c r="I386" s="62">
        <v>6339</v>
      </c>
      <c r="J386" s="2">
        <v>3169</v>
      </c>
      <c r="K386" s="2">
        <v>1056</v>
      </c>
      <c r="L386" s="22">
        <v>143</v>
      </c>
      <c r="M386" s="46">
        <v>4225.58</v>
      </c>
    </row>
    <row r="387" spans="1:13" x14ac:dyDescent="0.25">
      <c r="A387" s="50" t="s">
        <v>3517</v>
      </c>
      <c r="B387" s="50" t="s">
        <v>3518</v>
      </c>
      <c r="C387" s="50" t="s">
        <v>2804</v>
      </c>
      <c r="D387" s="5">
        <v>8</v>
      </c>
      <c r="E387" s="5">
        <v>258.08</v>
      </c>
      <c r="F387" s="60">
        <v>5</v>
      </c>
      <c r="G387" s="61">
        <v>2</v>
      </c>
      <c r="H387" s="61">
        <v>1</v>
      </c>
      <c r="I387" s="62">
        <v>155</v>
      </c>
      <c r="J387" s="2">
        <v>77</v>
      </c>
      <c r="K387" s="2">
        <v>26</v>
      </c>
      <c r="L387" s="22">
        <v>3</v>
      </c>
      <c r="M387" s="46">
        <v>103.07999999999998</v>
      </c>
    </row>
    <row r="388" spans="1:13" x14ac:dyDescent="0.25">
      <c r="A388" s="50" t="s">
        <v>3519</v>
      </c>
      <c r="B388" s="50" t="s">
        <v>3520</v>
      </c>
      <c r="C388" s="50" t="s">
        <v>287</v>
      </c>
      <c r="D388" s="5">
        <v>6</v>
      </c>
      <c r="E388" s="5">
        <v>13.86</v>
      </c>
      <c r="F388" s="60">
        <v>4</v>
      </c>
      <c r="G388" s="61">
        <v>2</v>
      </c>
      <c r="H388" s="61">
        <v>1</v>
      </c>
      <c r="I388" s="62">
        <v>8</v>
      </c>
      <c r="J388" s="2">
        <v>4</v>
      </c>
      <c r="K388" s="2">
        <v>1</v>
      </c>
      <c r="L388" s="22">
        <v>2</v>
      </c>
      <c r="M388" s="46">
        <v>5.8599999999999994</v>
      </c>
    </row>
    <row r="389" spans="1:13" x14ac:dyDescent="0.25">
      <c r="A389" s="50" t="s">
        <v>3521</v>
      </c>
      <c r="B389" s="50" t="s">
        <v>3522</v>
      </c>
      <c r="C389" s="50" t="s">
        <v>133</v>
      </c>
      <c r="D389" s="5">
        <v>83</v>
      </c>
      <c r="E389" s="5">
        <v>2091.23</v>
      </c>
      <c r="F389" s="60">
        <v>50</v>
      </c>
      <c r="G389" s="61">
        <v>25</v>
      </c>
      <c r="H389" s="61">
        <v>8</v>
      </c>
      <c r="I389" s="62">
        <v>1255</v>
      </c>
      <c r="J389" s="2">
        <v>627</v>
      </c>
      <c r="K389" s="2">
        <v>209</v>
      </c>
      <c r="L389" s="22">
        <v>33</v>
      </c>
      <c r="M389" s="46">
        <v>836.23</v>
      </c>
    </row>
    <row r="390" spans="1:13" x14ac:dyDescent="0.25">
      <c r="A390" s="50" t="s">
        <v>3523</v>
      </c>
      <c r="B390" s="50" t="s">
        <v>3524</v>
      </c>
      <c r="C390" s="50" t="s">
        <v>133</v>
      </c>
      <c r="D390" s="5">
        <v>249</v>
      </c>
      <c r="E390" s="5">
        <v>7188.5999999999995</v>
      </c>
      <c r="F390" s="60">
        <v>149</v>
      </c>
      <c r="G390" s="61">
        <v>75</v>
      </c>
      <c r="H390" s="61">
        <v>25</v>
      </c>
      <c r="I390" s="62">
        <v>4313</v>
      </c>
      <c r="J390" s="2">
        <v>2157</v>
      </c>
      <c r="K390" s="2">
        <v>719</v>
      </c>
      <c r="L390" s="22">
        <v>100</v>
      </c>
      <c r="M390" s="46">
        <v>2875.5999999999995</v>
      </c>
    </row>
    <row r="391" spans="1:13" x14ac:dyDescent="0.25">
      <c r="A391" s="50" t="s">
        <v>3525</v>
      </c>
      <c r="B391" s="50" t="s">
        <v>3526</v>
      </c>
      <c r="C391" s="50" t="s">
        <v>19</v>
      </c>
      <c r="D391" s="5">
        <v>26</v>
      </c>
      <c r="E391" s="5">
        <v>248.22</v>
      </c>
      <c r="F391" s="60">
        <v>16</v>
      </c>
      <c r="G391" s="61">
        <v>8</v>
      </c>
      <c r="H391" s="61">
        <v>3</v>
      </c>
      <c r="I391" s="62">
        <v>149</v>
      </c>
      <c r="J391" s="2">
        <v>74</v>
      </c>
      <c r="K391" s="2">
        <v>25</v>
      </c>
      <c r="L391" s="22">
        <v>10</v>
      </c>
      <c r="M391" s="46">
        <v>99.22</v>
      </c>
    </row>
    <row r="392" spans="1:13" x14ac:dyDescent="0.25">
      <c r="A392" s="50" t="s">
        <v>3527</v>
      </c>
      <c r="B392" s="50" t="s">
        <v>3528</v>
      </c>
      <c r="C392" s="50" t="s">
        <v>19</v>
      </c>
      <c r="D392" s="5">
        <v>249</v>
      </c>
      <c r="E392" s="5">
        <v>4262.8300000000008</v>
      </c>
      <c r="F392" s="60">
        <v>149</v>
      </c>
      <c r="G392" s="61">
        <v>75</v>
      </c>
      <c r="H392" s="61">
        <v>25</v>
      </c>
      <c r="I392" s="62">
        <v>2558</v>
      </c>
      <c r="J392" s="2">
        <v>1279</v>
      </c>
      <c r="K392" s="2">
        <v>426</v>
      </c>
      <c r="L392" s="22">
        <v>100</v>
      </c>
      <c r="M392" s="46">
        <v>1704.8300000000008</v>
      </c>
    </row>
    <row r="393" spans="1:13" x14ac:dyDescent="0.25">
      <c r="A393" s="50" t="s">
        <v>3529</v>
      </c>
      <c r="B393" s="50" t="s">
        <v>3530</v>
      </c>
      <c r="C393" s="50" t="s">
        <v>3073</v>
      </c>
      <c r="D393" s="5">
        <v>1274</v>
      </c>
      <c r="E393" s="5">
        <v>13899.340000000002</v>
      </c>
      <c r="F393" s="60">
        <v>764</v>
      </c>
      <c r="G393" s="61">
        <v>382</v>
      </c>
      <c r="H393" s="61">
        <v>127</v>
      </c>
      <c r="I393" s="62">
        <v>8340</v>
      </c>
      <c r="J393" s="2">
        <v>4170</v>
      </c>
      <c r="K393" s="2">
        <v>1390</v>
      </c>
      <c r="L393" s="22">
        <v>510</v>
      </c>
      <c r="M393" s="46">
        <v>5559.340000000002</v>
      </c>
    </row>
    <row r="394" spans="1:13" x14ac:dyDescent="0.25">
      <c r="A394" s="50" t="s">
        <v>3531</v>
      </c>
      <c r="B394" s="50" t="s">
        <v>3532</v>
      </c>
      <c r="C394" s="50" t="s">
        <v>2866</v>
      </c>
      <c r="D394" s="5">
        <v>136</v>
      </c>
      <c r="E394" s="5">
        <v>31251.440000000002</v>
      </c>
      <c r="F394" s="60">
        <v>82</v>
      </c>
      <c r="G394" s="61">
        <v>41</v>
      </c>
      <c r="H394" s="61">
        <v>14</v>
      </c>
      <c r="I394" s="62">
        <v>18751</v>
      </c>
      <c r="J394" s="2">
        <v>9375</v>
      </c>
      <c r="K394" s="2">
        <v>3125</v>
      </c>
      <c r="L394" s="22">
        <v>54</v>
      </c>
      <c r="M394" s="46">
        <v>12500.440000000002</v>
      </c>
    </row>
    <row r="395" spans="1:13" x14ac:dyDescent="0.25">
      <c r="A395" s="50" t="s">
        <v>3533</v>
      </c>
      <c r="B395" s="50" t="s">
        <v>3534</v>
      </c>
      <c r="C395" s="50" t="s">
        <v>2866</v>
      </c>
      <c r="D395" s="5">
        <v>559</v>
      </c>
      <c r="E395" s="5">
        <v>5986.8900000000012</v>
      </c>
      <c r="F395" s="60">
        <v>335</v>
      </c>
      <c r="G395" s="61">
        <v>168</v>
      </c>
      <c r="H395" s="61">
        <v>56</v>
      </c>
      <c r="I395" s="62">
        <v>3592</v>
      </c>
      <c r="J395" s="2">
        <v>1796</v>
      </c>
      <c r="K395" s="2">
        <v>599</v>
      </c>
      <c r="L395" s="22">
        <v>224</v>
      </c>
      <c r="M395" s="46">
        <v>2394.8900000000012</v>
      </c>
    </row>
    <row r="396" spans="1:13" x14ac:dyDescent="0.25">
      <c r="A396" s="50" t="s">
        <v>3535</v>
      </c>
      <c r="B396" s="50" t="s">
        <v>3536</v>
      </c>
      <c r="C396" s="50" t="s">
        <v>2866</v>
      </c>
      <c r="D396" s="5">
        <v>1580</v>
      </c>
      <c r="E396" s="5">
        <v>33053.60000000002</v>
      </c>
      <c r="F396" s="60">
        <v>948</v>
      </c>
      <c r="G396" s="61">
        <v>474</v>
      </c>
      <c r="H396" s="61">
        <v>158</v>
      </c>
      <c r="I396" s="62">
        <v>19832</v>
      </c>
      <c r="J396" s="2">
        <v>9916</v>
      </c>
      <c r="K396" s="2">
        <v>3305</v>
      </c>
      <c r="L396" s="22">
        <v>632</v>
      </c>
      <c r="M396" s="46">
        <v>13221.60000000002</v>
      </c>
    </row>
    <row r="397" spans="1:13" x14ac:dyDescent="0.25">
      <c r="A397" s="50" t="s">
        <v>3537</v>
      </c>
      <c r="B397" s="50" t="s">
        <v>3538</v>
      </c>
      <c r="C397" s="50" t="s">
        <v>2373</v>
      </c>
      <c r="D397" s="5">
        <v>9</v>
      </c>
      <c r="E397" s="5">
        <v>761.58</v>
      </c>
      <c r="F397" s="60">
        <v>5</v>
      </c>
      <c r="G397" s="61">
        <v>3</v>
      </c>
      <c r="H397" s="61">
        <v>1</v>
      </c>
      <c r="I397" s="62">
        <v>457</v>
      </c>
      <c r="J397" s="2">
        <v>228</v>
      </c>
      <c r="K397" s="2">
        <v>76</v>
      </c>
      <c r="L397" s="22">
        <v>4</v>
      </c>
      <c r="M397" s="46">
        <v>304.58000000000004</v>
      </c>
    </row>
    <row r="398" spans="1:13" x14ac:dyDescent="0.25">
      <c r="A398" s="50" t="s">
        <v>3539</v>
      </c>
      <c r="B398" s="50" t="s">
        <v>3540</v>
      </c>
      <c r="C398" s="50" t="s">
        <v>2373</v>
      </c>
      <c r="D398" s="5">
        <v>208</v>
      </c>
      <c r="E398" s="5">
        <v>140134.28000000003</v>
      </c>
      <c r="F398" s="60">
        <v>125</v>
      </c>
      <c r="G398" s="61">
        <v>62</v>
      </c>
      <c r="H398" s="61">
        <v>21</v>
      </c>
      <c r="I398" s="62">
        <v>84081</v>
      </c>
      <c r="J398" s="2">
        <v>42040</v>
      </c>
      <c r="K398" s="2">
        <v>14013</v>
      </c>
      <c r="L398" s="22">
        <v>83</v>
      </c>
      <c r="M398" s="46">
        <v>56053.280000000028</v>
      </c>
    </row>
    <row r="399" spans="1:13" x14ac:dyDescent="0.25">
      <c r="A399" s="50" t="s">
        <v>3541</v>
      </c>
      <c r="B399" s="50" t="s">
        <v>3542</v>
      </c>
      <c r="C399" s="50" t="s">
        <v>265</v>
      </c>
      <c r="D399" s="5">
        <v>808</v>
      </c>
      <c r="E399" s="5">
        <v>5664.0799999999981</v>
      </c>
      <c r="F399" s="60">
        <v>485</v>
      </c>
      <c r="G399" s="61">
        <v>242</v>
      </c>
      <c r="H399" s="61">
        <v>81</v>
      </c>
      <c r="I399" s="62">
        <v>3398</v>
      </c>
      <c r="J399" s="2">
        <v>1699</v>
      </c>
      <c r="K399" s="2">
        <v>566</v>
      </c>
      <c r="L399" s="22">
        <v>323</v>
      </c>
      <c r="M399" s="46">
        <v>2266.0799999999981</v>
      </c>
    </row>
    <row r="400" spans="1:13" x14ac:dyDescent="0.25">
      <c r="A400" s="50" t="s">
        <v>3543</v>
      </c>
      <c r="B400" s="50" t="s">
        <v>3544</v>
      </c>
      <c r="C400" s="50" t="s">
        <v>531</v>
      </c>
      <c r="D400" s="5">
        <v>4</v>
      </c>
      <c r="E400" s="5">
        <v>590.67999999999995</v>
      </c>
      <c r="F400" s="60">
        <v>2</v>
      </c>
      <c r="G400" s="61">
        <v>1</v>
      </c>
      <c r="H400" s="61">
        <v>0</v>
      </c>
      <c r="I400" s="62">
        <v>354</v>
      </c>
      <c r="J400" s="2">
        <v>177</v>
      </c>
      <c r="K400" s="2">
        <v>59</v>
      </c>
      <c r="L400" s="22">
        <v>2</v>
      </c>
      <c r="M400" s="46">
        <v>236.67999999999995</v>
      </c>
    </row>
    <row r="401" spans="1:13" x14ac:dyDescent="0.25">
      <c r="A401" s="50" t="s">
        <v>3545</v>
      </c>
      <c r="B401" s="50" t="s">
        <v>3546</v>
      </c>
      <c r="C401" s="50" t="s">
        <v>51</v>
      </c>
      <c r="D401" s="5">
        <v>270</v>
      </c>
      <c r="E401" s="5">
        <v>4222.04</v>
      </c>
      <c r="F401" s="60">
        <v>162</v>
      </c>
      <c r="G401" s="61">
        <v>81</v>
      </c>
      <c r="H401" s="61">
        <v>27</v>
      </c>
      <c r="I401" s="62">
        <v>2533</v>
      </c>
      <c r="J401" s="2">
        <v>1267</v>
      </c>
      <c r="K401" s="2">
        <v>422</v>
      </c>
      <c r="L401" s="22">
        <v>108</v>
      </c>
      <c r="M401" s="46">
        <v>1689.04</v>
      </c>
    </row>
    <row r="402" spans="1:13" x14ac:dyDescent="0.25">
      <c r="A402" s="50" t="s">
        <v>3547</v>
      </c>
      <c r="B402" s="50" t="s">
        <v>3548</v>
      </c>
      <c r="C402" s="50" t="s">
        <v>51</v>
      </c>
      <c r="D402" s="5">
        <v>259</v>
      </c>
      <c r="E402" s="5">
        <v>743.33</v>
      </c>
      <c r="F402" s="60">
        <v>155</v>
      </c>
      <c r="G402" s="61">
        <v>78</v>
      </c>
      <c r="H402" s="61">
        <v>26</v>
      </c>
      <c r="I402" s="62">
        <v>446</v>
      </c>
      <c r="J402" s="2">
        <v>223</v>
      </c>
      <c r="K402" s="2">
        <v>74</v>
      </c>
      <c r="L402" s="22">
        <v>104</v>
      </c>
      <c r="M402" s="46">
        <v>297.33000000000004</v>
      </c>
    </row>
    <row r="403" spans="1:13" x14ac:dyDescent="0.25">
      <c r="A403" s="50" t="s">
        <v>3549</v>
      </c>
      <c r="B403" s="50" t="s">
        <v>3550</v>
      </c>
      <c r="C403" s="50" t="s">
        <v>51</v>
      </c>
      <c r="D403" s="5">
        <v>15</v>
      </c>
      <c r="E403" s="5">
        <v>297.59999999999997</v>
      </c>
      <c r="F403" s="60">
        <v>9</v>
      </c>
      <c r="G403" s="61">
        <v>5</v>
      </c>
      <c r="H403" s="61">
        <v>2</v>
      </c>
      <c r="I403" s="62">
        <v>179</v>
      </c>
      <c r="J403" s="2">
        <v>89</v>
      </c>
      <c r="K403" s="2">
        <v>30</v>
      </c>
      <c r="L403" s="22">
        <v>6</v>
      </c>
      <c r="M403" s="46">
        <v>118.59999999999997</v>
      </c>
    </row>
    <row r="404" spans="1:13" x14ac:dyDescent="0.25">
      <c r="A404" s="50" t="s">
        <v>3551</v>
      </c>
      <c r="B404" s="50" t="s">
        <v>3552</v>
      </c>
      <c r="C404" s="50" t="s">
        <v>51</v>
      </c>
      <c r="D404" s="5">
        <v>258</v>
      </c>
      <c r="E404" s="5">
        <v>1548</v>
      </c>
      <c r="F404" s="60">
        <v>155</v>
      </c>
      <c r="G404" s="61">
        <v>77</v>
      </c>
      <c r="H404" s="61">
        <v>26</v>
      </c>
      <c r="I404" s="62">
        <v>929</v>
      </c>
      <c r="J404" s="2">
        <v>464</v>
      </c>
      <c r="K404" s="2">
        <v>155</v>
      </c>
      <c r="L404" s="22">
        <v>103</v>
      </c>
      <c r="M404" s="46">
        <v>619</v>
      </c>
    </row>
    <row r="405" spans="1:13" x14ac:dyDescent="0.25">
      <c r="A405" s="50" t="s">
        <v>3553</v>
      </c>
      <c r="B405" s="50" t="s">
        <v>3554</v>
      </c>
      <c r="C405" s="50" t="s">
        <v>51</v>
      </c>
      <c r="D405" s="5">
        <v>548</v>
      </c>
      <c r="E405" s="5">
        <v>4926.5200000000004</v>
      </c>
      <c r="F405" s="60">
        <v>329</v>
      </c>
      <c r="G405" s="61">
        <v>164</v>
      </c>
      <c r="H405" s="61">
        <v>55</v>
      </c>
      <c r="I405" s="62">
        <v>2956</v>
      </c>
      <c r="J405" s="2">
        <v>1478</v>
      </c>
      <c r="K405" s="2">
        <v>493</v>
      </c>
      <c r="L405" s="22">
        <v>219</v>
      </c>
      <c r="M405" s="46">
        <v>1970.5200000000004</v>
      </c>
    </row>
    <row r="406" spans="1:13" x14ac:dyDescent="0.25">
      <c r="A406" s="50" t="s">
        <v>3555</v>
      </c>
      <c r="B406" s="50" t="s">
        <v>3556</v>
      </c>
      <c r="C406" s="50" t="s">
        <v>51</v>
      </c>
      <c r="D406" s="5">
        <v>363</v>
      </c>
      <c r="E406" s="5">
        <v>7478.16</v>
      </c>
      <c r="F406" s="60">
        <v>218</v>
      </c>
      <c r="G406" s="61">
        <v>109</v>
      </c>
      <c r="H406" s="61">
        <v>36</v>
      </c>
      <c r="I406" s="62">
        <v>4487</v>
      </c>
      <c r="J406" s="2">
        <v>2243</v>
      </c>
      <c r="K406" s="2">
        <v>748</v>
      </c>
      <c r="L406" s="22">
        <v>145</v>
      </c>
      <c r="M406" s="46">
        <v>2991.16</v>
      </c>
    </row>
    <row r="407" spans="1:13" x14ac:dyDescent="0.25">
      <c r="A407" s="50" t="s">
        <v>3557</v>
      </c>
      <c r="B407" s="50" t="s">
        <v>3558</v>
      </c>
      <c r="C407" s="50" t="s">
        <v>51</v>
      </c>
      <c r="D407" s="5">
        <v>181</v>
      </c>
      <c r="E407" s="5">
        <v>3415.7500000000005</v>
      </c>
      <c r="F407" s="60">
        <v>109</v>
      </c>
      <c r="G407" s="61">
        <v>54</v>
      </c>
      <c r="H407" s="61">
        <v>18</v>
      </c>
      <c r="I407" s="62">
        <v>2049</v>
      </c>
      <c r="J407" s="2">
        <v>1025</v>
      </c>
      <c r="K407" s="2">
        <v>342</v>
      </c>
      <c r="L407" s="22">
        <v>72</v>
      </c>
      <c r="M407" s="46">
        <v>1366.7500000000005</v>
      </c>
    </row>
    <row r="408" spans="1:13" x14ac:dyDescent="0.25">
      <c r="A408" s="50" t="s">
        <v>3559</v>
      </c>
      <c r="B408" s="50" t="s">
        <v>3560</v>
      </c>
      <c r="C408" s="50" t="s">
        <v>51</v>
      </c>
      <c r="D408" s="5">
        <v>423</v>
      </c>
      <c r="E408" s="5">
        <v>8480.98</v>
      </c>
      <c r="F408" s="60">
        <v>254</v>
      </c>
      <c r="G408" s="61">
        <v>127</v>
      </c>
      <c r="H408" s="61">
        <v>42</v>
      </c>
      <c r="I408" s="62">
        <v>5089</v>
      </c>
      <c r="J408" s="2">
        <v>2544</v>
      </c>
      <c r="K408" s="2">
        <v>848</v>
      </c>
      <c r="L408" s="22">
        <v>169</v>
      </c>
      <c r="M408" s="46">
        <v>3391.9799999999996</v>
      </c>
    </row>
    <row r="409" spans="1:13" x14ac:dyDescent="0.25">
      <c r="A409" s="50" t="s">
        <v>3561</v>
      </c>
      <c r="B409" s="50" t="s">
        <v>3562</v>
      </c>
      <c r="C409" s="50" t="s">
        <v>51</v>
      </c>
      <c r="D409" s="5">
        <v>3</v>
      </c>
      <c r="E409" s="5">
        <v>103.77</v>
      </c>
      <c r="F409" s="60">
        <v>2</v>
      </c>
      <c r="G409" s="61">
        <v>1</v>
      </c>
      <c r="H409" s="61">
        <v>0</v>
      </c>
      <c r="I409" s="62">
        <v>62</v>
      </c>
      <c r="J409" s="2">
        <v>31</v>
      </c>
      <c r="K409" s="2">
        <v>10</v>
      </c>
      <c r="L409" s="22">
        <v>1</v>
      </c>
      <c r="M409" s="46">
        <v>41.769999999999996</v>
      </c>
    </row>
    <row r="410" spans="1:13" x14ac:dyDescent="0.25">
      <c r="A410" s="50" t="s">
        <v>3563</v>
      </c>
      <c r="B410" s="50" t="s">
        <v>3564</v>
      </c>
      <c r="C410" s="50" t="s">
        <v>216</v>
      </c>
      <c r="D410" s="5">
        <v>76</v>
      </c>
      <c r="E410" s="5">
        <v>725.8</v>
      </c>
      <c r="F410" s="60">
        <v>46</v>
      </c>
      <c r="G410" s="61">
        <v>23</v>
      </c>
      <c r="H410" s="61">
        <v>8</v>
      </c>
      <c r="I410" s="62">
        <v>435</v>
      </c>
      <c r="J410" s="2">
        <v>218</v>
      </c>
      <c r="K410" s="2">
        <v>73</v>
      </c>
      <c r="L410" s="22">
        <v>30</v>
      </c>
      <c r="M410" s="46">
        <v>290.79999999999995</v>
      </c>
    </row>
    <row r="411" spans="1:13" x14ac:dyDescent="0.25">
      <c r="A411" s="50" t="s">
        <v>3565</v>
      </c>
      <c r="B411" s="50" t="s">
        <v>3566</v>
      </c>
      <c r="C411" s="50" t="s">
        <v>216</v>
      </c>
      <c r="D411" s="5">
        <v>83</v>
      </c>
      <c r="E411" s="5">
        <v>1420.96</v>
      </c>
      <c r="F411" s="60">
        <v>50</v>
      </c>
      <c r="G411" s="61">
        <v>25</v>
      </c>
      <c r="H411" s="61">
        <v>8</v>
      </c>
      <c r="I411" s="62">
        <v>853</v>
      </c>
      <c r="J411" s="2">
        <v>426</v>
      </c>
      <c r="K411" s="2">
        <v>142</v>
      </c>
      <c r="L411" s="22">
        <v>33</v>
      </c>
      <c r="M411" s="46">
        <v>567.96</v>
      </c>
    </row>
    <row r="412" spans="1:13" x14ac:dyDescent="0.25">
      <c r="A412" s="50" t="s">
        <v>3567</v>
      </c>
      <c r="B412" s="50" t="s">
        <v>3568</v>
      </c>
      <c r="C412" s="50" t="s">
        <v>51</v>
      </c>
      <c r="D412" s="5">
        <v>817</v>
      </c>
      <c r="E412" s="5">
        <v>4063.2599999999998</v>
      </c>
      <c r="F412" s="60">
        <v>490</v>
      </c>
      <c r="G412" s="61">
        <v>245</v>
      </c>
      <c r="H412" s="61">
        <v>82</v>
      </c>
      <c r="I412" s="62">
        <v>2438</v>
      </c>
      <c r="J412" s="2">
        <v>1219</v>
      </c>
      <c r="K412" s="2">
        <v>406</v>
      </c>
      <c r="L412" s="22">
        <v>327</v>
      </c>
      <c r="M412" s="46">
        <v>1625.2599999999998</v>
      </c>
    </row>
    <row r="413" spans="1:13" x14ac:dyDescent="0.25">
      <c r="A413" s="50" t="s">
        <v>3569</v>
      </c>
      <c r="B413" s="50" t="s">
        <v>3570</v>
      </c>
      <c r="C413" s="50" t="s">
        <v>51</v>
      </c>
      <c r="D413" s="5">
        <v>1824</v>
      </c>
      <c r="E413" s="5">
        <v>11391.230000000005</v>
      </c>
      <c r="F413" s="60">
        <v>1094</v>
      </c>
      <c r="G413" s="61">
        <v>547</v>
      </c>
      <c r="H413" s="61">
        <v>182</v>
      </c>
      <c r="I413" s="62">
        <v>6835</v>
      </c>
      <c r="J413" s="2">
        <v>3417</v>
      </c>
      <c r="K413" s="2">
        <v>1139</v>
      </c>
      <c r="L413" s="22">
        <v>730</v>
      </c>
      <c r="M413" s="46">
        <v>4556.230000000005</v>
      </c>
    </row>
    <row r="414" spans="1:13" x14ac:dyDescent="0.25">
      <c r="A414" s="50" t="s">
        <v>3571</v>
      </c>
      <c r="B414" s="50" t="s">
        <v>3572</v>
      </c>
      <c r="C414" s="50" t="s">
        <v>51</v>
      </c>
      <c r="D414" s="5">
        <v>149</v>
      </c>
      <c r="E414" s="5">
        <v>1713.4</v>
      </c>
      <c r="F414" s="60">
        <v>89</v>
      </c>
      <c r="G414" s="61">
        <v>45</v>
      </c>
      <c r="H414" s="61">
        <v>15</v>
      </c>
      <c r="I414" s="62">
        <v>1028</v>
      </c>
      <c r="J414" s="2">
        <v>514</v>
      </c>
      <c r="K414" s="2">
        <v>171</v>
      </c>
      <c r="L414" s="22">
        <v>60</v>
      </c>
      <c r="M414" s="46">
        <v>685.40000000000009</v>
      </c>
    </row>
    <row r="415" spans="1:13" x14ac:dyDescent="0.25">
      <c r="A415" s="50" t="s">
        <v>3573</v>
      </c>
      <c r="B415" s="50" t="s">
        <v>3574</v>
      </c>
      <c r="C415" s="50" t="s">
        <v>51</v>
      </c>
      <c r="D415" s="5">
        <v>204</v>
      </c>
      <c r="E415" s="5">
        <v>2855.9300000000003</v>
      </c>
      <c r="F415" s="60">
        <v>122</v>
      </c>
      <c r="G415" s="61">
        <v>61</v>
      </c>
      <c r="H415" s="61">
        <v>20</v>
      </c>
      <c r="I415" s="62">
        <v>1714</v>
      </c>
      <c r="J415" s="2">
        <v>857</v>
      </c>
      <c r="K415" s="2">
        <v>286</v>
      </c>
      <c r="L415" s="22">
        <v>82</v>
      </c>
      <c r="M415" s="46">
        <v>1141.9300000000003</v>
      </c>
    </row>
    <row r="416" spans="1:13" x14ac:dyDescent="0.25">
      <c r="A416" s="50" t="s">
        <v>3575</v>
      </c>
      <c r="B416" s="50" t="s">
        <v>3576</v>
      </c>
      <c r="C416" s="50" t="s">
        <v>51</v>
      </c>
      <c r="D416" s="5">
        <v>182</v>
      </c>
      <c r="E416" s="5">
        <v>3685.3199999999997</v>
      </c>
      <c r="F416" s="60">
        <v>109</v>
      </c>
      <c r="G416" s="61">
        <v>55</v>
      </c>
      <c r="H416" s="61">
        <v>18</v>
      </c>
      <c r="I416" s="62">
        <v>2211</v>
      </c>
      <c r="J416" s="2">
        <v>1106</v>
      </c>
      <c r="K416" s="2">
        <v>369</v>
      </c>
      <c r="L416" s="22">
        <v>73</v>
      </c>
      <c r="M416" s="46">
        <v>1474.3199999999997</v>
      </c>
    </row>
    <row r="417" spans="1:13" x14ac:dyDescent="0.25">
      <c r="A417" s="50" t="s">
        <v>3577</v>
      </c>
      <c r="B417" s="50" t="s">
        <v>3578</v>
      </c>
      <c r="C417" s="50" t="s">
        <v>133</v>
      </c>
      <c r="D417" s="5">
        <v>133</v>
      </c>
      <c r="E417" s="5">
        <v>1529.5</v>
      </c>
      <c r="F417" s="60">
        <v>80</v>
      </c>
      <c r="G417" s="61">
        <v>40</v>
      </c>
      <c r="H417" s="61">
        <v>13</v>
      </c>
      <c r="I417" s="62">
        <v>918</v>
      </c>
      <c r="J417" s="2">
        <v>459</v>
      </c>
      <c r="K417" s="2">
        <v>153</v>
      </c>
      <c r="L417" s="22">
        <v>53</v>
      </c>
      <c r="M417" s="46">
        <v>611.5</v>
      </c>
    </row>
    <row r="418" spans="1:13" x14ac:dyDescent="0.25">
      <c r="A418" s="50" t="s">
        <v>3579</v>
      </c>
      <c r="B418" s="50" t="s">
        <v>3580</v>
      </c>
      <c r="C418" s="50" t="s">
        <v>19</v>
      </c>
      <c r="D418" s="5">
        <v>3</v>
      </c>
      <c r="E418" s="5">
        <v>63.47</v>
      </c>
      <c r="F418" s="60">
        <v>2</v>
      </c>
      <c r="G418" s="61">
        <v>1</v>
      </c>
      <c r="H418" s="61">
        <v>0</v>
      </c>
      <c r="I418" s="62">
        <v>38</v>
      </c>
      <c r="J418" s="2">
        <v>19</v>
      </c>
      <c r="K418" s="2">
        <v>6</v>
      </c>
      <c r="L418" s="22">
        <v>1</v>
      </c>
      <c r="M418" s="46">
        <v>25.47</v>
      </c>
    </row>
    <row r="419" spans="1:13" x14ac:dyDescent="0.25">
      <c r="A419" s="50" t="s">
        <v>3581</v>
      </c>
      <c r="B419" s="50" t="s">
        <v>3582</v>
      </c>
      <c r="C419" s="50" t="s">
        <v>19</v>
      </c>
      <c r="D419" s="5">
        <v>25</v>
      </c>
      <c r="E419" s="5">
        <v>507.49000000000007</v>
      </c>
      <c r="F419" s="60">
        <v>15</v>
      </c>
      <c r="G419" s="61">
        <v>8</v>
      </c>
      <c r="H419" s="61">
        <v>3</v>
      </c>
      <c r="I419" s="62">
        <v>304</v>
      </c>
      <c r="J419" s="2">
        <v>152</v>
      </c>
      <c r="K419" s="2">
        <v>51</v>
      </c>
      <c r="L419" s="22">
        <v>10</v>
      </c>
      <c r="M419" s="46">
        <v>203.49000000000007</v>
      </c>
    </row>
    <row r="420" spans="1:13" x14ac:dyDescent="0.25">
      <c r="A420" s="50" t="s">
        <v>3583</v>
      </c>
      <c r="B420" s="50" t="s">
        <v>3584</v>
      </c>
      <c r="C420" s="50" t="s">
        <v>51</v>
      </c>
      <c r="D420" s="5">
        <v>10</v>
      </c>
      <c r="E420" s="5">
        <v>77.5</v>
      </c>
      <c r="F420" s="60">
        <v>6</v>
      </c>
      <c r="G420" s="61">
        <v>3</v>
      </c>
      <c r="H420" s="61">
        <v>1</v>
      </c>
      <c r="I420" s="62">
        <v>47</v>
      </c>
      <c r="J420" s="2">
        <v>23</v>
      </c>
      <c r="K420" s="2">
        <v>8</v>
      </c>
      <c r="L420" s="22">
        <v>4</v>
      </c>
      <c r="M420" s="46">
        <v>30.5</v>
      </c>
    </row>
    <row r="421" spans="1:13" x14ac:dyDescent="0.25">
      <c r="A421" s="50" t="s">
        <v>3585</v>
      </c>
      <c r="B421" s="50" t="s">
        <v>3586</v>
      </c>
      <c r="C421" s="50" t="s">
        <v>211</v>
      </c>
      <c r="D421" s="5">
        <v>176</v>
      </c>
      <c r="E421" s="5">
        <v>755.08000000000015</v>
      </c>
      <c r="F421" s="60">
        <v>106</v>
      </c>
      <c r="G421" s="61">
        <v>53</v>
      </c>
      <c r="H421" s="61">
        <v>18</v>
      </c>
      <c r="I421" s="62">
        <v>453</v>
      </c>
      <c r="J421" s="2">
        <v>227</v>
      </c>
      <c r="K421" s="2">
        <v>76</v>
      </c>
      <c r="L421" s="22">
        <v>70</v>
      </c>
      <c r="M421" s="46">
        <v>302.08000000000015</v>
      </c>
    </row>
    <row r="422" spans="1:13" x14ac:dyDescent="0.25">
      <c r="A422" s="50" t="s">
        <v>3587</v>
      </c>
      <c r="B422" s="50" t="s">
        <v>3588</v>
      </c>
      <c r="C422" s="50" t="s">
        <v>282</v>
      </c>
      <c r="D422" s="5">
        <v>1</v>
      </c>
      <c r="E422" s="5">
        <v>9.5500000000000007</v>
      </c>
      <c r="F422" s="60">
        <v>1</v>
      </c>
      <c r="G422" s="61">
        <v>0</v>
      </c>
      <c r="H422" s="61">
        <v>0</v>
      </c>
      <c r="I422" s="62">
        <v>6</v>
      </c>
      <c r="J422" s="2">
        <v>3</v>
      </c>
      <c r="K422" s="2">
        <v>1</v>
      </c>
      <c r="L422" s="22">
        <v>0</v>
      </c>
      <c r="M422" s="46">
        <v>3.5500000000000007</v>
      </c>
    </row>
    <row r="423" spans="1:13" x14ac:dyDescent="0.25">
      <c r="A423" s="50" t="s">
        <v>3589</v>
      </c>
      <c r="B423" s="50" t="s">
        <v>3590</v>
      </c>
      <c r="C423" s="50" t="s">
        <v>51</v>
      </c>
      <c r="D423" s="5">
        <v>582</v>
      </c>
      <c r="E423" s="5">
        <v>5115.7800000000007</v>
      </c>
      <c r="F423" s="60">
        <v>349</v>
      </c>
      <c r="G423" s="61">
        <v>175</v>
      </c>
      <c r="H423" s="61">
        <v>58</v>
      </c>
      <c r="I423" s="62">
        <v>3069</v>
      </c>
      <c r="J423" s="2">
        <v>1535</v>
      </c>
      <c r="K423" s="2">
        <v>512</v>
      </c>
      <c r="L423" s="22">
        <v>233</v>
      </c>
      <c r="M423" s="46">
        <v>2046.7800000000007</v>
      </c>
    </row>
    <row r="424" spans="1:13" x14ac:dyDescent="0.25">
      <c r="A424" s="50" t="s">
        <v>3591</v>
      </c>
      <c r="B424" s="50" t="s">
        <v>3592</v>
      </c>
      <c r="C424" s="50" t="s">
        <v>211</v>
      </c>
      <c r="D424" s="5">
        <v>1037</v>
      </c>
      <c r="E424" s="5">
        <v>4054.6700000000005</v>
      </c>
      <c r="F424" s="60">
        <v>622</v>
      </c>
      <c r="G424" s="61">
        <v>311</v>
      </c>
      <c r="H424" s="61">
        <v>104</v>
      </c>
      <c r="I424" s="62">
        <v>2433</v>
      </c>
      <c r="J424" s="2">
        <v>1216</v>
      </c>
      <c r="K424" s="2">
        <v>405</v>
      </c>
      <c r="L424" s="22">
        <v>415</v>
      </c>
      <c r="M424" s="46">
        <v>1621.6700000000005</v>
      </c>
    </row>
    <row r="425" spans="1:13" x14ac:dyDescent="0.25">
      <c r="A425" s="50" t="s">
        <v>3593</v>
      </c>
      <c r="B425" s="50" t="s">
        <v>3594</v>
      </c>
      <c r="C425" s="50" t="s">
        <v>51</v>
      </c>
      <c r="D425" s="5">
        <v>269</v>
      </c>
      <c r="E425" s="5">
        <v>3429.75</v>
      </c>
      <c r="F425" s="60">
        <v>161</v>
      </c>
      <c r="G425" s="61">
        <v>81</v>
      </c>
      <c r="H425" s="61">
        <v>27</v>
      </c>
      <c r="I425" s="62">
        <v>2058</v>
      </c>
      <c r="J425" s="2">
        <v>1029</v>
      </c>
      <c r="K425" s="2">
        <v>343</v>
      </c>
      <c r="L425" s="22">
        <v>108</v>
      </c>
      <c r="M425" s="46">
        <v>1371.75</v>
      </c>
    </row>
    <row r="426" spans="1:13" x14ac:dyDescent="0.25">
      <c r="A426" s="50" t="s">
        <v>3595</v>
      </c>
      <c r="B426" s="50" t="s">
        <v>3596</v>
      </c>
      <c r="C426" s="50" t="s">
        <v>19</v>
      </c>
      <c r="D426" s="5">
        <v>21</v>
      </c>
      <c r="E426" s="5">
        <v>178.70999999999998</v>
      </c>
      <c r="F426" s="60">
        <v>13</v>
      </c>
      <c r="G426" s="61">
        <v>6</v>
      </c>
      <c r="H426" s="61">
        <v>2</v>
      </c>
      <c r="I426" s="62">
        <v>107</v>
      </c>
      <c r="J426" s="2">
        <v>54</v>
      </c>
      <c r="K426" s="2">
        <v>18</v>
      </c>
      <c r="L426" s="22">
        <v>8</v>
      </c>
      <c r="M426" s="46">
        <v>71.70999999999998</v>
      </c>
    </row>
    <row r="427" spans="1:13" x14ac:dyDescent="0.25">
      <c r="A427" s="50" t="s">
        <v>3597</v>
      </c>
      <c r="B427" s="50" t="s">
        <v>3598</v>
      </c>
      <c r="C427" s="50" t="s">
        <v>265</v>
      </c>
      <c r="D427" s="5">
        <v>1508</v>
      </c>
      <c r="E427" s="5">
        <v>5700.2399999999989</v>
      </c>
      <c r="F427" s="60">
        <v>905</v>
      </c>
      <c r="G427" s="61">
        <v>452</v>
      </c>
      <c r="H427" s="61">
        <v>151</v>
      </c>
      <c r="I427" s="62">
        <v>3420</v>
      </c>
      <c r="J427" s="2">
        <v>1710</v>
      </c>
      <c r="K427" s="2">
        <v>570</v>
      </c>
      <c r="L427" s="22">
        <v>603</v>
      </c>
      <c r="M427" s="46">
        <v>2280.2399999999989</v>
      </c>
    </row>
    <row r="428" spans="1:13" x14ac:dyDescent="0.25">
      <c r="A428" s="50" t="s">
        <v>3599</v>
      </c>
      <c r="B428" s="50" t="s">
        <v>3600</v>
      </c>
      <c r="C428" s="50" t="s">
        <v>265</v>
      </c>
      <c r="D428" s="5">
        <v>9</v>
      </c>
      <c r="E428" s="5">
        <v>184.29</v>
      </c>
      <c r="F428" s="60">
        <v>5</v>
      </c>
      <c r="G428" s="61">
        <v>3</v>
      </c>
      <c r="H428" s="61">
        <v>1</v>
      </c>
      <c r="I428" s="62">
        <v>111</v>
      </c>
      <c r="J428" s="2">
        <v>55</v>
      </c>
      <c r="K428" s="2">
        <v>18</v>
      </c>
      <c r="L428" s="22">
        <v>4</v>
      </c>
      <c r="M428" s="46">
        <v>73.289999999999992</v>
      </c>
    </row>
    <row r="429" spans="1:13" x14ac:dyDescent="0.25">
      <c r="A429" s="50" t="s">
        <v>3601</v>
      </c>
      <c r="B429" s="50" t="s">
        <v>3602</v>
      </c>
      <c r="C429" s="50" t="s">
        <v>2804</v>
      </c>
      <c r="D429" s="5">
        <v>11344</v>
      </c>
      <c r="E429" s="5">
        <v>36187.360000000022</v>
      </c>
      <c r="F429" s="60">
        <v>6806</v>
      </c>
      <c r="G429" s="61">
        <v>3403</v>
      </c>
      <c r="H429" s="61">
        <v>1134</v>
      </c>
      <c r="I429" s="62">
        <v>21712</v>
      </c>
      <c r="J429" s="2">
        <v>10856</v>
      </c>
      <c r="K429" s="2">
        <v>3619</v>
      </c>
      <c r="L429" s="22">
        <v>4538</v>
      </c>
      <c r="M429" s="46">
        <v>14475.360000000022</v>
      </c>
    </row>
    <row r="430" spans="1:13" x14ac:dyDescent="0.25">
      <c r="A430" s="50" t="s">
        <v>3603</v>
      </c>
      <c r="B430" s="50" t="s">
        <v>3604</v>
      </c>
      <c r="C430" s="50" t="s">
        <v>3356</v>
      </c>
      <c r="D430" s="5">
        <v>38</v>
      </c>
      <c r="E430" s="5">
        <v>2650.7599999999998</v>
      </c>
      <c r="F430" s="60">
        <v>23</v>
      </c>
      <c r="G430" s="61">
        <v>11</v>
      </c>
      <c r="H430" s="61">
        <v>4</v>
      </c>
      <c r="I430" s="62">
        <v>1590</v>
      </c>
      <c r="J430" s="2">
        <v>795</v>
      </c>
      <c r="K430" s="2">
        <v>265</v>
      </c>
      <c r="L430" s="22">
        <v>15</v>
      </c>
      <c r="M430" s="46">
        <v>1060.7599999999998</v>
      </c>
    </row>
    <row r="431" spans="1:13" x14ac:dyDescent="0.25">
      <c r="A431" s="50" t="s">
        <v>3605</v>
      </c>
      <c r="B431" s="50" t="s">
        <v>3606</v>
      </c>
      <c r="C431" s="50" t="s">
        <v>3356</v>
      </c>
      <c r="D431" s="5">
        <v>73</v>
      </c>
      <c r="E431" s="5">
        <v>5078.9400000000005</v>
      </c>
      <c r="F431" s="60">
        <v>44</v>
      </c>
      <c r="G431" s="61">
        <v>22</v>
      </c>
      <c r="H431" s="61">
        <v>7</v>
      </c>
      <c r="I431" s="62">
        <v>3047</v>
      </c>
      <c r="J431" s="2">
        <v>1524</v>
      </c>
      <c r="K431" s="2">
        <v>508</v>
      </c>
      <c r="L431" s="22">
        <v>29</v>
      </c>
      <c r="M431" s="46">
        <v>2031.9400000000005</v>
      </c>
    </row>
    <row r="432" spans="1:13" x14ac:dyDescent="0.25">
      <c r="A432" s="50" t="s">
        <v>3607</v>
      </c>
      <c r="B432" s="50" t="s">
        <v>3608</v>
      </c>
      <c r="C432" s="50" t="s">
        <v>3356</v>
      </c>
      <c r="D432" s="5">
        <v>50</v>
      </c>
      <c r="E432" s="5">
        <v>3392.6</v>
      </c>
      <c r="F432" s="60">
        <v>30</v>
      </c>
      <c r="G432" s="61">
        <v>15</v>
      </c>
      <c r="H432" s="61">
        <v>5</v>
      </c>
      <c r="I432" s="62">
        <v>2036</v>
      </c>
      <c r="J432" s="2">
        <v>1018</v>
      </c>
      <c r="K432" s="2">
        <v>339</v>
      </c>
      <c r="L432" s="22">
        <v>20</v>
      </c>
      <c r="M432" s="46">
        <v>1356.6</v>
      </c>
    </row>
    <row r="433" spans="1:13" x14ac:dyDescent="0.25">
      <c r="A433" s="50" t="s">
        <v>3609</v>
      </c>
      <c r="B433" s="50" t="s">
        <v>3610</v>
      </c>
      <c r="C433" s="50" t="s">
        <v>3356</v>
      </c>
      <c r="D433" s="5">
        <v>1</v>
      </c>
      <c r="E433" s="5">
        <v>76.150000000000006</v>
      </c>
      <c r="F433" s="60">
        <v>1</v>
      </c>
      <c r="G433" s="61">
        <v>0</v>
      </c>
      <c r="H433" s="61">
        <v>0</v>
      </c>
      <c r="I433" s="62">
        <v>46</v>
      </c>
      <c r="J433" s="2">
        <v>23</v>
      </c>
      <c r="K433" s="2">
        <v>8</v>
      </c>
      <c r="L433" s="22">
        <v>0</v>
      </c>
      <c r="M433" s="46">
        <v>30.150000000000006</v>
      </c>
    </row>
    <row r="434" spans="1:13" x14ac:dyDescent="0.25">
      <c r="A434" s="50" t="s">
        <v>3611</v>
      </c>
      <c r="B434" s="50" t="s">
        <v>3612</v>
      </c>
      <c r="C434" s="50" t="s">
        <v>51</v>
      </c>
      <c r="D434" s="5">
        <v>45</v>
      </c>
      <c r="E434" s="5">
        <v>58.089999999999996</v>
      </c>
      <c r="F434" s="60">
        <v>27</v>
      </c>
      <c r="G434" s="61">
        <v>14</v>
      </c>
      <c r="H434" s="61">
        <v>5</v>
      </c>
      <c r="I434" s="62">
        <v>35</v>
      </c>
      <c r="J434" s="2">
        <v>17</v>
      </c>
      <c r="K434" s="2">
        <v>6</v>
      </c>
      <c r="L434" s="22">
        <v>18</v>
      </c>
      <c r="M434" s="46">
        <v>23.089999999999996</v>
      </c>
    </row>
    <row r="435" spans="1:13" x14ac:dyDescent="0.25">
      <c r="A435" s="50" t="s">
        <v>3613</v>
      </c>
      <c r="B435" s="50" t="s">
        <v>3614</v>
      </c>
      <c r="C435" s="50" t="s">
        <v>51</v>
      </c>
      <c r="D435" s="5">
        <v>431</v>
      </c>
      <c r="E435" s="5">
        <v>3304.4399999999996</v>
      </c>
      <c r="F435" s="60">
        <v>259</v>
      </c>
      <c r="G435" s="61">
        <v>129</v>
      </c>
      <c r="H435" s="61">
        <v>43</v>
      </c>
      <c r="I435" s="62">
        <v>1983</v>
      </c>
      <c r="J435" s="2">
        <v>991</v>
      </c>
      <c r="K435" s="2">
        <v>330</v>
      </c>
      <c r="L435" s="22">
        <v>172</v>
      </c>
      <c r="M435" s="46">
        <v>1321.4399999999996</v>
      </c>
    </row>
    <row r="436" spans="1:13" x14ac:dyDescent="0.25">
      <c r="A436" s="50" t="s">
        <v>3615</v>
      </c>
      <c r="B436" s="50" t="s">
        <v>3616</v>
      </c>
      <c r="C436" s="50" t="s">
        <v>496</v>
      </c>
      <c r="D436" s="5">
        <v>45</v>
      </c>
      <c r="E436" s="5">
        <v>1260.06</v>
      </c>
      <c r="F436" s="60">
        <v>27</v>
      </c>
      <c r="G436" s="61">
        <v>14</v>
      </c>
      <c r="H436" s="61">
        <v>5</v>
      </c>
      <c r="I436" s="62">
        <v>756</v>
      </c>
      <c r="J436" s="2">
        <v>378</v>
      </c>
      <c r="K436" s="2">
        <v>126</v>
      </c>
      <c r="L436" s="22">
        <v>18</v>
      </c>
      <c r="M436" s="46">
        <v>504.05999999999995</v>
      </c>
    </row>
    <row r="437" spans="1:13" x14ac:dyDescent="0.25">
      <c r="A437" s="50" t="s">
        <v>3617</v>
      </c>
      <c r="B437" s="50" t="s">
        <v>3618</v>
      </c>
      <c r="C437" s="50" t="s">
        <v>3619</v>
      </c>
      <c r="D437" s="5">
        <v>23</v>
      </c>
      <c r="E437" s="5">
        <v>85700.99</v>
      </c>
      <c r="F437" s="60">
        <v>14</v>
      </c>
      <c r="G437" s="61">
        <v>7</v>
      </c>
      <c r="H437" s="61">
        <v>2</v>
      </c>
      <c r="I437" s="62">
        <v>51421</v>
      </c>
      <c r="J437" s="2">
        <v>25710</v>
      </c>
      <c r="K437" s="2">
        <v>8570</v>
      </c>
      <c r="L437" s="22">
        <v>9</v>
      </c>
      <c r="M437" s="46">
        <v>34279.990000000005</v>
      </c>
    </row>
    <row r="438" spans="1:13" x14ac:dyDescent="0.25">
      <c r="A438" s="50" t="s">
        <v>3620</v>
      </c>
      <c r="B438" s="50" t="s">
        <v>3621</v>
      </c>
      <c r="C438" s="50" t="s">
        <v>133</v>
      </c>
      <c r="D438" s="5">
        <v>323</v>
      </c>
      <c r="E438" s="5">
        <v>9531.7300000000032</v>
      </c>
      <c r="F438" s="60">
        <v>194</v>
      </c>
      <c r="G438" s="61">
        <v>97</v>
      </c>
      <c r="H438" s="61">
        <v>32</v>
      </c>
      <c r="I438" s="62">
        <v>5719</v>
      </c>
      <c r="J438" s="2">
        <v>2860</v>
      </c>
      <c r="K438" s="2">
        <v>953</v>
      </c>
      <c r="L438" s="22">
        <v>129</v>
      </c>
      <c r="M438" s="46">
        <v>3812.7300000000032</v>
      </c>
    </row>
    <row r="439" spans="1:13" x14ac:dyDescent="0.25">
      <c r="A439" s="50" t="s">
        <v>3622</v>
      </c>
      <c r="B439" s="50" t="s">
        <v>3623</v>
      </c>
      <c r="C439" s="50" t="s">
        <v>1252</v>
      </c>
      <c r="D439" s="5">
        <v>1</v>
      </c>
      <c r="E439" s="5">
        <v>5.08</v>
      </c>
      <c r="F439" s="60">
        <v>1</v>
      </c>
      <c r="G439" s="61">
        <v>0</v>
      </c>
      <c r="H439" s="61">
        <v>0</v>
      </c>
      <c r="I439" s="62">
        <v>3</v>
      </c>
      <c r="J439" s="2">
        <v>2</v>
      </c>
      <c r="K439" s="2">
        <v>1</v>
      </c>
      <c r="L439" s="22">
        <v>0</v>
      </c>
      <c r="M439" s="46">
        <v>2.08</v>
      </c>
    </row>
    <row r="440" spans="1:13" x14ac:dyDescent="0.25">
      <c r="A440" s="50" t="s">
        <v>3624</v>
      </c>
      <c r="B440" s="50" t="s">
        <v>3625</v>
      </c>
      <c r="C440" s="50" t="s">
        <v>1252</v>
      </c>
      <c r="D440" s="5">
        <v>3</v>
      </c>
      <c r="E440" s="5">
        <v>19.079999999999998</v>
      </c>
      <c r="F440" s="60">
        <v>2</v>
      </c>
      <c r="G440" s="61">
        <v>1</v>
      </c>
      <c r="H440" s="61">
        <v>0</v>
      </c>
      <c r="I440" s="62">
        <v>11</v>
      </c>
      <c r="J440" s="2">
        <v>6</v>
      </c>
      <c r="K440" s="2">
        <v>2</v>
      </c>
      <c r="L440" s="22">
        <v>1</v>
      </c>
      <c r="M440" s="46">
        <v>8.0799999999999983</v>
      </c>
    </row>
    <row r="441" spans="1:13" x14ac:dyDescent="0.25">
      <c r="A441" s="50" t="s">
        <v>3626</v>
      </c>
      <c r="B441" s="50" t="s">
        <v>3627</v>
      </c>
      <c r="C441" s="50" t="s">
        <v>51</v>
      </c>
      <c r="D441" s="5">
        <v>214</v>
      </c>
      <c r="E441" s="5">
        <v>12822.010000000002</v>
      </c>
      <c r="F441" s="60">
        <v>128</v>
      </c>
      <c r="G441" s="61">
        <v>64</v>
      </c>
      <c r="H441" s="61">
        <v>21</v>
      </c>
      <c r="I441" s="62">
        <v>7693</v>
      </c>
      <c r="J441" s="2">
        <v>3847</v>
      </c>
      <c r="K441" s="2">
        <v>1282</v>
      </c>
      <c r="L441" s="22">
        <v>86</v>
      </c>
      <c r="M441" s="46">
        <v>5129.010000000002</v>
      </c>
    </row>
    <row r="442" spans="1:13" x14ac:dyDescent="0.25">
      <c r="A442" s="50" t="s">
        <v>3628</v>
      </c>
      <c r="B442" s="50" t="s">
        <v>3629</v>
      </c>
      <c r="C442" s="50" t="s">
        <v>51</v>
      </c>
      <c r="D442" s="5">
        <v>62</v>
      </c>
      <c r="E442" s="5">
        <v>2072.6600000000003</v>
      </c>
      <c r="F442" s="60">
        <v>37</v>
      </c>
      <c r="G442" s="61">
        <v>19</v>
      </c>
      <c r="H442" s="61">
        <v>6</v>
      </c>
      <c r="I442" s="62">
        <v>1244</v>
      </c>
      <c r="J442" s="2">
        <v>622</v>
      </c>
      <c r="K442" s="2">
        <v>207</v>
      </c>
      <c r="L442" s="22">
        <v>25</v>
      </c>
      <c r="M442" s="46">
        <v>828.66000000000031</v>
      </c>
    </row>
    <row r="443" spans="1:13" x14ac:dyDescent="0.25">
      <c r="A443" s="50" t="s">
        <v>3630</v>
      </c>
      <c r="B443" s="50" t="s">
        <v>3631</v>
      </c>
      <c r="C443" s="50" t="s">
        <v>265</v>
      </c>
      <c r="D443" s="5">
        <v>6</v>
      </c>
      <c r="E443" s="5">
        <v>166.21</v>
      </c>
      <c r="F443" s="60">
        <v>4</v>
      </c>
      <c r="G443" s="61">
        <v>2</v>
      </c>
      <c r="H443" s="61">
        <v>1</v>
      </c>
      <c r="I443" s="62">
        <v>100</v>
      </c>
      <c r="J443" s="2">
        <v>50</v>
      </c>
      <c r="K443" s="2">
        <v>17</v>
      </c>
      <c r="L443" s="22">
        <v>2</v>
      </c>
      <c r="M443" s="46">
        <v>66.210000000000008</v>
      </c>
    </row>
    <row r="444" spans="1:13" x14ac:dyDescent="0.25">
      <c r="A444" s="50" t="s">
        <v>3632</v>
      </c>
      <c r="B444" s="50" t="s">
        <v>3633</v>
      </c>
      <c r="C444" s="50" t="s">
        <v>19</v>
      </c>
      <c r="D444" s="5">
        <v>55</v>
      </c>
      <c r="E444" s="5">
        <v>970.17000000000007</v>
      </c>
      <c r="F444" s="60">
        <v>33</v>
      </c>
      <c r="G444" s="61">
        <v>17</v>
      </c>
      <c r="H444" s="61">
        <v>6</v>
      </c>
      <c r="I444" s="62">
        <v>582</v>
      </c>
      <c r="J444" s="2">
        <v>291</v>
      </c>
      <c r="K444" s="2">
        <v>97</v>
      </c>
      <c r="L444" s="22">
        <v>22</v>
      </c>
      <c r="M444" s="46">
        <v>388.17000000000007</v>
      </c>
    </row>
    <row r="445" spans="1:13" x14ac:dyDescent="0.25">
      <c r="A445" s="50" t="s">
        <v>3634</v>
      </c>
      <c r="B445" s="50" t="s">
        <v>3635</v>
      </c>
      <c r="C445" s="50" t="s">
        <v>2102</v>
      </c>
      <c r="D445" s="5">
        <v>8</v>
      </c>
      <c r="E445" s="5">
        <v>5842.64</v>
      </c>
      <c r="F445" s="60">
        <v>5</v>
      </c>
      <c r="G445" s="61">
        <v>2</v>
      </c>
      <c r="H445" s="61">
        <v>1</v>
      </c>
      <c r="I445" s="62">
        <v>3506</v>
      </c>
      <c r="J445" s="2">
        <v>1753</v>
      </c>
      <c r="K445" s="2">
        <v>584</v>
      </c>
      <c r="L445" s="22">
        <v>3</v>
      </c>
      <c r="M445" s="46">
        <v>2336.6400000000003</v>
      </c>
    </row>
    <row r="446" spans="1:13" x14ac:dyDescent="0.25">
      <c r="A446" s="50" t="s">
        <v>3636</v>
      </c>
      <c r="B446" s="50" t="s">
        <v>3637</v>
      </c>
      <c r="C446" s="50" t="s">
        <v>2102</v>
      </c>
      <c r="D446" s="5">
        <v>12</v>
      </c>
      <c r="E446" s="5">
        <v>13142.52</v>
      </c>
      <c r="F446" s="60">
        <v>7</v>
      </c>
      <c r="G446" s="61">
        <v>4</v>
      </c>
      <c r="H446" s="61">
        <v>1</v>
      </c>
      <c r="I446" s="62">
        <v>7886</v>
      </c>
      <c r="J446" s="2">
        <v>3943</v>
      </c>
      <c r="K446" s="2">
        <v>1314</v>
      </c>
      <c r="L446" s="22">
        <v>5</v>
      </c>
      <c r="M446" s="46">
        <v>5256.52</v>
      </c>
    </row>
    <row r="447" spans="1:13" x14ac:dyDescent="0.25">
      <c r="A447" s="50" t="s">
        <v>3638</v>
      </c>
      <c r="B447" s="50" t="s">
        <v>3639</v>
      </c>
      <c r="C447" s="50" t="s">
        <v>1252</v>
      </c>
      <c r="D447" s="5">
        <v>18</v>
      </c>
      <c r="E447" s="5">
        <v>216.35999999999999</v>
      </c>
      <c r="F447" s="60">
        <v>11</v>
      </c>
      <c r="G447" s="61">
        <v>5</v>
      </c>
      <c r="H447" s="61">
        <v>2</v>
      </c>
      <c r="I447" s="62">
        <v>130</v>
      </c>
      <c r="J447" s="2">
        <v>65</v>
      </c>
      <c r="K447" s="2">
        <v>22</v>
      </c>
      <c r="L447" s="22">
        <v>7</v>
      </c>
      <c r="M447" s="46">
        <v>86.359999999999985</v>
      </c>
    </row>
    <row r="448" spans="1:13" x14ac:dyDescent="0.25">
      <c r="A448" s="50" t="s">
        <v>3640</v>
      </c>
      <c r="B448" s="50" t="s">
        <v>3641</v>
      </c>
      <c r="C448" s="50" t="s">
        <v>1252</v>
      </c>
      <c r="D448" s="5">
        <v>16</v>
      </c>
      <c r="E448" s="5">
        <v>266.32</v>
      </c>
      <c r="F448" s="60">
        <v>10</v>
      </c>
      <c r="G448" s="61">
        <v>5</v>
      </c>
      <c r="H448" s="61">
        <v>2</v>
      </c>
      <c r="I448" s="62">
        <v>160</v>
      </c>
      <c r="J448" s="2">
        <v>80</v>
      </c>
      <c r="K448" s="2">
        <v>27</v>
      </c>
      <c r="L448" s="22">
        <v>6</v>
      </c>
      <c r="M448" s="46">
        <v>106.32</v>
      </c>
    </row>
    <row r="449" spans="1:13" x14ac:dyDescent="0.25">
      <c r="A449" s="50" t="s">
        <v>3642</v>
      </c>
      <c r="B449" s="50" t="s">
        <v>3643</v>
      </c>
      <c r="C449" s="50" t="s">
        <v>1252</v>
      </c>
      <c r="D449" s="5">
        <v>23</v>
      </c>
      <c r="E449" s="5">
        <v>834.43000000000006</v>
      </c>
      <c r="F449" s="60">
        <v>14</v>
      </c>
      <c r="G449" s="61">
        <v>7</v>
      </c>
      <c r="H449" s="61">
        <v>2</v>
      </c>
      <c r="I449" s="62">
        <v>501</v>
      </c>
      <c r="J449" s="2">
        <v>250</v>
      </c>
      <c r="K449" s="2">
        <v>83</v>
      </c>
      <c r="L449" s="22">
        <v>9</v>
      </c>
      <c r="M449" s="46">
        <v>333.43000000000006</v>
      </c>
    </row>
    <row r="450" spans="1:13" x14ac:dyDescent="0.25">
      <c r="A450" s="50" t="s">
        <v>3644</v>
      </c>
      <c r="B450" s="50" t="s">
        <v>3645</v>
      </c>
      <c r="C450" s="50" t="s">
        <v>1103</v>
      </c>
      <c r="D450" s="5">
        <v>95</v>
      </c>
      <c r="E450" s="5">
        <v>258.39999999999998</v>
      </c>
      <c r="F450" s="60">
        <v>57</v>
      </c>
      <c r="G450" s="61">
        <v>29</v>
      </c>
      <c r="H450" s="61">
        <v>10</v>
      </c>
      <c r="I450" s="62">
        <v>155</v>
      </c>
      <c r="J450" s="2">
        <v>78</v>
      </c>
      <c r="K450" s="2">
        <v>26</v>
      </c>
      <c r="L450" s="22">
        <v>38</v>
      </c>
      <c r="M450" s="46">
        <v>103.39999999999998</v>
      </c>
    </row>
    <row r="451" spans="1:13" x14ac:dyDescent="0.25">
      <c r="A451" s="50" t="s">
        <v>3646</v>
      </c>
      <c r="B451" s="50" t="s">
        <v>3647</v>
      </c>
      <c r="C451" s="50" t="s">
        <v>2207</v>
      </c>
      <c r="D451" s="5">
        <v>27</v>
      </c>
      <c r="E451" s="5">
        <v>280.79999999999995</v>
      </c>
      <c r="F451" s="60">
        <v>16</v>
      </c>
      <c r="G451" s="61">
        <v>8</v>
      </c>
      <c r="H451" s="61">
        <v>3</v>
      </c>
      <c r="I451" s="62">
        <v>168</v>
      </c>
      <c r="J451" s="2">
        <v>84</v>
      </c>
      <c r="K451" s="2">
        <v>28</v>
      </c>
      <c r="L451" s="22">
        <v>11</v>
      </c>
      <c r="M451" s="46">
        <v>112.79999999999995</v>
      </c>
    </row>
    <row r="452" spans="1:13" x14ac:dyDescent="0.25">
      <c r="A452" s="50" t="s">
        <v>3648</v>
      </c>
      <c r="B452" s="50" t="s">
        <v>3649</v>
      </c>
      <c r="C452" s="50" t="s">
        <v>3650</v>
      </c>
      <c r="D452" s="5">
        <v>192</v>
      </c>
      <c r="E452" s="5">
        <v>4929.16</v>
      </c>
      <c r="F452" s="60">
        <v>115</v>
      </c>
      <c r="G452" s="61">
        <v>58</v>
      </c>
      <c r="H452" s="61">
        <v>19</v>
      </c>
      <c r="I452" s="62">
        <v>2957</v>
      </c>
      <c r="J452" s="2">
        <v>1479</v>
      </c>
      <c r="K452" s="2">
        <v>493</v>
      </c>
      <c r="L452" s="22">
        <v>77</v>
      </c>
      <c r="M452" s="46">
        <v>1972.1599999999999</v>
      </c>
    </row>
    <row r="453" spans="1:13" x14ac:dyDescent="0.25">
      <c r="A453" s="50" t="s">
        <v>3651</v>
      </c>
      <c r="B453" s="50" t="s">
        <v>3652</v>
      </c>
      <c r="C453" s="50" t="s">
        <v>216</v>
      </c>
      <c r="D453" s="5">
        <v>18777</v>
      </c>
      <c r="E453" s="5">
        <v>69560.900000000067</v>
      </c>
      <c r="F453" s="60">
        <v>11266</v>
      </c>
      <c r="G453" s="61">
        <v>5633</v>
      </c>
      <c r="H453" s="61">
        <v>1878</v>
      </c>
      <c r="I453" s="62">
        <v>41737</v>
      </c>
      <c r="J453" s="2">
        <v>20868</v>
      </c>
      <c r="K453" s="2">
        <v>6956</v>
      </c>
      <c r="L453" s="22">
        <v>7511</v>
      </c>
      <c r="M453" s="46">
        <v>27823.900000000067</v>
      </c>
    </row>
    <row r="454" spans="1:13" x14ac:dyDescent="0.25">
      <c r="A454" s="50" t="s">
        <v>3653</v>
      </c>
      <c r="B454" s="50" t="s">
        <v>3654</v>
      </c>
      <c r="C454" s="50" t="s">
        <v>19</v>
      </c>
      <c r="D454" s="5">
        <v>58</v>
      </c>
      <c r="E454" s="5">
        <v>667</v>
      </c>
      <c r="F454" s="60">
        <v>35</v>
      </c>
      <c r="G454" s="61">
        <v>17</v>
      </c>
      <c r="H454" s="61">
        <v>6</v>
      </c>
      <c r="I454" s="62">
        <v>400</v>
      </c>
      <c r="J454" s="2">
        <v>200</v>
      </c>
      <c r="K454" s="2">
        <v>67</v>
      </c>
      <c r="L454" s="22">
        <v>23</v>
      </c>
      <c r="M454" s="46">
        <v>267</v>
      </c>
    </row>
    <row r="455" spans="1:13" x14ac:dyDescent="0.25">
      <c r="A455" s="50" t="s">
        <v>3655</v>
      </c>
      <c r="B455" s="50" t="s">
        <v>3656</v>
      </c>
      <c r="C455" s="50" t="s">
        <v>19</v>
      </c>
      <c r="D455" s="5">
        <v>4</v>
      </c>
      <c r="E455" s="5">
        <v>56</v>
      </c>
      <c r="F455" s="60">
        <v>2</v>
      </c>
      <c r="G455" s="61">
        <v>1</v>
      </c>
      <c r="H455" s="61">
        <v>0</v>
      </c>
      <c r="I455" s="62">
        <v>34</v>
      </c>
      <c r="J455" s="2">
        <v>17</v>
      </c>
      <c r="K455" s="2">
        <v>6</v>
      </c>
      <c r="L455" s="22">
        <v>2</v>
      </c>
      <c r="M455" s="46">
        <v>22</v>
      </c>
    </row>
    <row r="456" spans="1:13" x14ac:dyDescent="0.25">
      <c r="A456" s="50" t="s">
        <v>3657</v>
      </c>
      <c r="B456" s="50" t="s">
        <v>3658</v>
      </c>
      <c r="C456" s="50" t="s">
        <v>19</v>
      </c>
      <c r="D456" s="5">
        <v>14</v>
      </c>
      <c r="E456" s="5">
        <v>283.5</v>
      </c>
      <c r="F456" s="60">
        <v>8</v>
      </c>
      <c r="G456" s="61">
        <v>4</v>
      </c>
      <c r="H456" s="61">
        <v>1</v>
      </c>
      <c r="I456" s="62">
        <v>170</v>
      </c>
      <c r="J456" s="2">
        <v>85</v>
      </c>
      <c r="K456" s="2">
        <v>28</v>
      </c>
      <c r="L456" s="22">
        <v>6</v>
      </c>
      <c r="M456" s="46">
        <v>113.5</v>
      </c>
    </row>
    <row r="457" spans="1:13" x14ac:dyDescent="0.25">
      <c r="A457" s="50" t="s">
        <v>3659</v>
      </c>
      <c r="B457" s="50" t="s">
        <v>3660</v>
      </c>
      <c r="C457" s="50" t="s">
        <v>19</v>
      </c>
      <c r="D457" s="5">
        <v>13</v>
      </c>
      <c r="E457" s="5">
        <v>324.60999999999996</v>
      </c>
      <c r="F457" s="60">
        <v>8</v>
      </c>
      <c r="G457" s="61">
        <v>4</v>
      </c>
      <c r="H457" s="61">
        <v>1</v>
      </c>
      <c r="I457" s="62">
        <v>195</v>
      </c>
      <c r="J457" s="2">
        <v>97</v>
      </c>
      <c r="K457" s="2">
        <v>32</v>
      </c>
      <c r="L457" s="22">
        <v>5</v>
      </c>
      <c r="M457" s="46">
        <v>129.60999999999996</v>
      </c>
    </row>
    <row r="458" spans="1:13" x14ac:dyDescent="0.25">
      <c r="A458" s="50" t="s">
        <v>3661</v>
      </c>
      <c r="B458" s="50" t="s">
        <v>3662</v>
      </c>
      <c r="C458" s="50" t="s">
        <v>211</v>
      </c>
      <c r="D458" s="5">
        <v>7</v>
      </c>
      <c r="E458" s="5">
        <v>107.07</v>
      </c>
      <c r="F458" s="60">
        <v>4</v>
      </c>
      <c r="G458" s="61">
        <v>2</v>
      </c>
      <c r="H458" s="61">
        <v>1</v>
      </c>
      <c r="I458" s="62">
        <v>64</v>
      </c>
      <c r="J458" s="2">
        <v>32</v>
      </c>
      <c r="K458" s="2">
        <v>11</v>
      </c>
      <c r="L458" s="22">
        <v>3</v>
      </c>
      <c r="M458" s="46">
        <v>43.069999999999993</v>
      </c>
    </row>
    <row r="459" spans="1:13" x14ac:dyDescent="0.25">
      <c r="A459" s="50" t="s">
        <v>3663</v>
      </c>
      <c r="B459" s="50" t="s">
        <v>3664</v>
      </c>
      <c r="C459" s="50" t="s">
        <v>1315</v>
      </c>
      <c r="D459" s="5">
        <v>826</v>
      </c>
      <c r="E459" s="5">
        <v>5608.5399999999991</v>
      </c>
      <c r="F459" s="60">
        <v>496</v>
      </c>
      <c r="G459" s="61">
        <v>248</v>
      </c>
      <c r="H459" s="61">
        <v>83</v>
      </c>
      <c r="I459" s="62">
        <v>3365</v>
      </c>
      <c r="J459" s="2">
        <v>1683</v>
      </c>
      <c r="K459" s="2">
        <v>561</v>
      </c>
      <c r="L459" s="22">
        <v>330</v>
      </c>
      <c r="M459" s="46">
        <v>2243.5399999999991</v>
      </c>
    </row>
    <row r="460" spans="1:13" x14ac:dyDescent="0.25">
      <c r="A460" s="50" t="s">
        <v>3665</v>
      </c>
      <c r="B460" s="50" t="s">
        <v>3666</v>
      </c>
      <c r="C460" s="50" t="s">
        <v>19</v>
      </c>
      <c r="D460" s="5">
        <v>4</v>
      </c>
      <c r="E460" s="5">
        <v>39.68</v>
      </c>
      <c r="F460" s="60">
        <v>2</v>
      </c>
      <c r="G460" s="61">
        <v>1</v>
      </c>
      <c r="H460" s="61">
        <v>0</v>
      </c>
      <c r="I460" s="62">
        <v>24</v>
      </c>
      <c r="J460" s="2">
        <v>12</v>
      </c>
      <c r="K460" s="2">
        <v>4</v>
      </c>
      <c r="L460" s="22">
        <v>2</v>
      </c>
      <c r="M460" s="46">
        <v>15.68</v>
      </c>
    </row>
    <row r="461" spans="1:13" x14ac:dyDescent="0.25">
      <c r="A461" s="50" t="s">
        <v>3667</v>
      </c>
      <c r="B461" s="50" t="s">
        <v>3668</v>
      </c>
      <c r="C461" s="50" t="s">
        <v>19</v>
      </c>
      <c r="D461" s="5">
        <v>8</v>
      </c>
      <c r="E461" s="5">
        <v>114.64000000000001</v>
      </c>
      <c r="F461" s="60">
        <v>5</v>
      </c>
      <c r="G461" s="61">
        <v>2</v>
      </c>
      <c r="H461" s="61">
        <v>1</v>
      </c>
      <c r="I461" s="62">
        <v>69</v>
      </c>
      <c r="J461" s="2">
        <v>34</v>
      </c>
      <c r="K461" s="2">
        <v>11</v>
      </c>
      <c r="L461" s="22">
        <v>3</v>
      </c>
      <c r="M461" s="46">
        <v>45.640000000000015</v>
      </c>
    </row>
    <row r="462" spans="1:13" x14ac:dyDescent="0.25">
      <c r="A462" s="50" t="s">
        <v>3669</v>
      </c>
      <c r="B462" s="50" t="s">
        <v>3670</v>
      </c>
      <c r="C462" s="50" t="s">
        <v>19</v>
      </c>
      <c r="D462" s="5">
        <v>4</v>
      </c>
      <c r="E462" s="5">
        <v>102</v>
      </c>
      <c r="F462" s="60">
        <v>2</v>
      </c>
      <c r="G462" s="61">
        <v>1</v>
      </c>
      <c r="H462" s="61">
        <v>0</v>
      </c>
      <c r="I462" s="62">
        <v>61</v>
      </c>
      <c r="J462" s="2">
        <v>31</v>
      </c>
      <c r="K462" s="2">
        <v>10</v>
      </c>
      <c r="L462" s="22">
        <v>2</v>
      </c>
      <c r="M462" s="46">
        <v>41</v>
      </c>
    </row>
    <row r="463" spans="1:13" x14ac:dyDescent="0.25">
      <c r="A463" s="50" t="s">
        <v>3671</v>
      </c>
      <c r="B463" s="50" t="s">
        <v>3672</v>
      </c>
      <c r="C463" s="50" t="s">
        <v>19</v>
      </c>
      <c r="D463" s="5">
        <v>2</v>
      </c>
      <c r="E463" s="5">
        <v>82.86</v>
      </c>
      <c r="F463" s="60">
        <v>1</v>
      </c>
      <c r="G463" s="61">
        <v>1</v>
      </c>
      <c r="H463" s="61">
        <v>0</v>
      </c>
      <c r="I463" s="62">
        <v>50</v>
      </c>
      <c r="J463" s="2">
        <v>25</v>
      </c>
      <c r="K463" s="2">
        <v>8</v>
      </c>
      <c r="L463" s="22">
        <v>1</v>
      </c>
      <c r="M463" s="46">
        <v>32.86</v>
      </c>
    </row>
    <row r="464" spans="1:13" x14ac:dyDescent="0.25">
      <c r="A464" s="50" t="s">
        <v>3673</v>
      </c>
      <c r="B464" s="50" t="s">
        <v>3674</v>
      </c>
      <c r="C464" s="50" t="s">
        <v>19</v>
      </c>
      <c r="D464" s="5">
        <v>2</v>
      </c>
      <c r="E464" s="5">
        <v>87.26</v>
      </c>
      <c r="F464" s="60">
        <v>1</v>
      </c>
      <c r="G464" s="61">
        <v>1</v>
      </c>
      <c r="H464" s="61">
        <v>0</v>
      </c>
      <c r="I464" s="62">
        <v>52</v>
      </c>
      <c r="J464" s="2">
        <v>26</v>
      </c>
      <c r="K464" s="2">
        <v>9</v>
      </c>
      <c r="L464" s="22">
        <v>1</v>
      </c>
      <c r="M464" s="46">
        <v>35.260000000000005</v>
      </c>
    </row>
    <row r="465" spans="1:13" x14ac:dyDescent="0.25">
      <c r="A465" s="50" t="s">
        <v>3675</v>
      </c>
      <c r="B465" s="50" t="s">
        <v>3676</v>
      </c>
      <c r="C465" s="50" t="s">
        <v>19</v>
      </c>
      <c r="D465" s="5">
        <v>5466</v>
      </c>
      <c r="E465" s="5">
        <v>12462.48</v>
      </c>
      <c r="F465" s="60">
        <v>3280</v>
      </c>
      <c r="G465" s="61">
        <v>1640</v>
      </c>
      <c r="H465" s="61">
        <v>547</v>
      </c>
      <c r="I465" s="62">
        <v>7477</v>
      </c>
      <c r="J465" s="2">
        <v>3739</v>
      </c>
      <c r="K465" s="2">
        <v>1246</v>
      </c>
      <c r="L465" s="22">
        <v>2186</v>
      </c>
      <c r="M465" s="46">
        <v>4985.4799999999996</v>
      </c>
    </row>
    <row r="466" spans="1:13" x14ac:dyDescent="0.25">
      <c r="A466" s="50" t="s">
        <v>3677</v>
      </c>
      <c r="B466" s="50" t="s">
        <v>3678</v>
      </c>
      <c r="C466" s="50" t="s">
        <v>133</v>
      </c>
      <c r="D466" s="5">
        <v>139</v>
      </c>
      <c r="E466" s="5">
        <v>1064.97</v>
      </c>
      <c r="F466" s="60">
        <v>83</v>
      </c>
      <c r="G466" s="61">
        <v>42</v>
      </c>
      <c r="H466" s="61">
        <v>14</v>
      </c>
      <c r="I466" s="62">
        <v>639</v>
      </c>
      <c r="J466" s="2">
        <v>319</v>
      </c>
      <c r="K466" s="2">
        <v>106</v>
      </c>
      <c r="L466" s="22">
        <v>56</v>
      </c>
      <c r="M466" s="46">
        <v>425.97</v>
      </c>
    </row>
    <row r="467" spans="1:13" x14ac:dyDescent="0.25">
      <c r="A467" s="50" t="s">
        <v>3679</v>
      </c>
      <c r="B467" s="50" t="s">
        <v>3680</v>
      </c>
      <c r="C467" s="50" t="s">
        <v>1769</v>
      </c>
      <c r="D467" s="5">
        <v>138</v>
      </c>
      <c r="E467" s="5">
        <v>10403.820000000002</v>
      </c>
      <c r="F467" s="60">
        <v>83</v>
      </c>
      <c r="G467" s="61">
        <v>41</v>
      </c>
      <c r="H467" s="61">
        <v>14</v>
      </c>
      <c r="I467" s="62">
        <v>6242</v>
      </c>
      <c r="J467" s="2">
        <v>3121</v>
      </c>
      <c r="K467" s="2">
        <v>1040</v>
      </c>
      <c r="L467" s="22">
        <v>55</v>
      </c>
      <c r="M467" s="46">
        <v>4161.8200000000015</v>
      </c>
    </row>
    <row r="468" spans="1:13" x14ac:dyDescent="0.25">
      <c r="A468" s="50" t="s">
        <v>3681</v>
      </c>
      <c r="B468" s="50" t="s">
        <v>3682</v>
      </c>
      <c r="C468" s="50" t="s">
        <v>1769</v>
      </c>
      <c r="D468" s="5">
        <v>183</v>
      </c>
      <c r="E468" s="5">
        <v>13804.970000000001</v>
      </c>
      <c r="F468" s="60">
        <v>110</v>
      </c>
      <c r="G468" s="61">
        <v>55</v>
      </c>
      <c r="H468" s="61">
        <v>18</v>
      </c>
      <c r="I468" s="62">
        <v>8283</v>
      </c>
      <c r="J468" s="2">
        <v>4141</v>
      </c>
      <c r="K468" s="2">
        <v>1380</v>
      </c>
      <c r="L468" s="22">
        <v>73</v>
      </c>
      <c r="M468" s="46">
        <v>5521.9700000000012</v>
      </c>
    </row>
    <row r="469" spans="1:13" x14ac:dyDescent="0.25">
      <c r="A469" s="50" t="s">
        <v>3683</v>
      </c>
      <c r="B469" s="50" t="s">
        <v>3684</v>
      </c>
      <c r="C469" s="50" t="s">
        <v>1769</v>
      </c>
      <c r="D469" s="5">
        <v>92</v>
      </c>
      <c r="E469" s="5">
        <v>6935.88</v>
      </c>
      <c r="F469" s="60">
        <v>55</v>
      </c>
      <c r="G469" s="61">
        <v>28</v>
      </c>
      <c r="H469" s="61">
        <v>9</v>
      </c>
      <c r="I469" s="62">
        <v>4162</v>
      </c>
      <c r="J469" s="2">
        <v>2081</v>
      </c>
      <c r="K469" s="2">
        <v>694</v>
      </c>
      <c r="L469" s="22">
        <v>37</v>
      </c>
      <c r="M469" s="46">
        <v>2773.88</v>
      </c>
    </row>
    <row r="470" spans="1:13" x14ac:dyDescent="0.25">
      <c r="A470" s="50" t="s">
        <v>3685</v>
      </c>
      <c r="B470" s="50" t="s">
        <v>3686</v>
      </c>
      <c r="C470" s="50" t="s">
        <v>1769</v>
      </c>
      <c r="D470" s="5">
        <v>29</v>
      </c>
      <c r="E470" s="5">
        <v>2186.31</v>
      </c>
      <c r="F470" s="60">
        <v>17</v>
      </c>
      <c r="G470" s="61">
        <v>9</v>
      </c>
      <c r="H470" s="61">
        <v>3</v>
      </c>
      <c r="I470" s="62">
        <v>1312</v>
      </c>
      <c r="J470" s="2">
        <v>656</v>
      </c>
      <c r="K470" s="2">
        <v>219</v>
      </c>
      <c r="L470" s="22">
        <v>12</v>
      </c>
      <c r="M470" s="46">
        <v>874.31</v>
      </c>
    </row>
    <row r="471" spans="1:13" x14ac:dyDescent="0.25">
      <c r="A471" s="50" t="s">
        <v>3687</v>
      </c>
      <c r="B471" s="50" t="s">
        <v>3688</v>
      </c>
      <c r="C471" s="50" t="s">
        <v>51</v>
      </c>
      <c r="D471" s="5">
        <v>560</v>
      </c>
      <c r="E471" s="5">
        <v>4527.2199999999993</v>
      </c>
      <c r="F471" s="60">
        <v>336</v>
      </c>
      <c r="G471" s="61">
        <v>168</v>
      </c>
      <c r="H471" s="61">
        <v>56</v>
      </c>
      <c r="I471" s="62">
        <v>2716</v>
      </c>
      <c r="J471" s="2">
        <v>1358</v>
      </c>
      <c r="K471" s="2">
        <v>453</v>
      </c>
      <c r="L471" s="22">
        <v>224</v>
      </c>
      <c r="M471" s="46">
        <v>1811.2199999999993</v>
      </c>
    </row>
    <row r="472" spans="1:13" x14ac:dyDescent="0.25">
      <c r="A472" s="50" t="s">
        <v>3689</v>
      </c>
      <c r="B472" s="50" t="s">
        <v>3690</v>
      </c>
      <c r="C472" s="50" t="s">
        <v>2122</v>
      </c>
      <c r="D472" s="5">
        <v>4</v>
      </c>
      <c r="E472" s="5">
        <v>76.44</v>
      </c>
      <c r="F472" s="60">
        <v>2</v>
      </c>
      <c r="G472" s="61">
        <v>1</v>
      </c>
      <c r="H472" s="61">
        <v>0</v>
      </c>
      <c r="I472" s="62">
        <v>46</v>
      </c>
      <c r="J472" s="2">
        <v>23</v>
      </c>
      <c r="K472" s="2">
        <v>8</v>
      </c>
      <c r="L472" s="22">
        <v>2</v>
      </c>
      <c r="M472" s="46">
        <v>30.439999999999998</v>
      </c>
    </row>
    <row r="473" spans="1:13" x14ac:dyDescent="0.25">
      <c r="A473" s="50" t="s">
        <v>3691</v>
      </c>
      <c r="B473" s="50" t="s">
        <v>3692</v>
      </c>
      <c r="C473" s="50" t="s">
        <v>2122</v>
      </c>
      <c r="D473" s="5">
        <v>7</v>
      </c>
      <c r="E473" s="5">
        <v>140.21</v>
      </c>
      <c r="F473" s="60">
        <v>4</v>
      </c>
      <c r="G473" s="61">
        <v>2</v>
      </c>
      <c r="H473" s="61">
        <v>1</v>
      </c>
      <c r="I473" s="62">
        <v>84</v>
      </c>
      <c r="J473" s="2">
        <v>42</v>
      </c>
      <c r="K473" s="2">
        <v>14</v>
      </c>
      <c r="L473" s="22">
        <v>3</v>
      </c>
      <c r="M473" s="46">
        <v>56.210000000000008</v>
      </c>
    </row>
    <row r="474" spans="1:13" x14ac:dyDescent="0.25">
      <c r="A474" s="50" t="s">
        <v>3693</v>
      </c>
      <c r="B474" s="50" t="s">
        <v>3694</v>
      </c>
      <c r="C474" s="50" t="s">
        <v>2207</v>
      </c>
      <c r="D474" s="5">
        <v>3</v>
      </c>
      <c r="E474" s="5">
        <v>135.41999999999999</v>
      </c>
      <c r="F474" s="60">
        <v>2</v>
      </c>
      <c r="G474" s="61">
        <v>1</v>
      </c>
      <c r="H474" s="61">
        <v>0</v>
      </c>
      <c r="I474" s="62">
        <v>81</v>
      </c>
      <c r="J474" s="2">
        <v>41</v>
      </c>
      <c r="K474" s="2">
        <v>14</v>
      </c>
      <c r="L474" s="22">
        <v>1</v>
      </c>
      <c r="M474" s="46">
        <v>54.419999999999987</v>
      </c>
    </row>
    <row r="475" spans="1:13" x14ac:dyDescent="0.25">
      <c r="A475" s="50" t="s">
        <v>3695</v>
      </c>
      <c r="B475" s="50" t="s">
        <v>3696</v>
      </c>
      <c r="C475" s="50" t="s">
        <v>133</v>
      </c>
      <c r="D475" s="5">
        <v>13</v>
      </c>
      <c r="E475" s="5">
        <v>49.279999999999987</v>
      </c>
      <c r="F475" s="60">
        <v>8</v>
      </c>
      <c r="G475" s="61">
        <v>4</v>
      </c>
      <c r="H475" s="61">
        <v>1</v>
      </c>
      <c r="I475" s="62">
        <v>30</v>
      </c>
      <c r="J475" s="2">
        <v>15</v>
      </c>
      <c r="K475" s="2">
        <v>5</v>
      </c>
      <c r="L475" s="22">
        <v>5</v>
      </c>
      <c r="M475" s="46">
        <v>19.279999999999987</v>
      </c>
    </row>
    <row r="476" spans="1:13" x14ac:dyDescent="0.25">
      <c r="A476" s="50" t="s">
        <v>3697</v>
      </c>
      <c r="B476" s="50" t="s">
        <v>3698</v>
      </c>
      <c r="C476" s="50" t="s">
        <v>2753</v>
      </c>
      <c r="D476" s="5">
        <v>70</v>
      </c>
      <c r="E476" s="5">
        <v>2030</v>
      </c>
      <c r="F476" s="60">
        <v>42</v>
      </c>
      <c r="G476" s="61">
        <v>21</v>
      </c>
      <c r="H476" s="61">
        <v>7</v>
      </c>
      <c r="I476" s="62">
        <v>1218</v>
      </c>
      <c r="J476" s="2">
        <v>609</v>
      </c>
      <c r="K476" s="2">
        <v>203</v>
      </c>
      <c r="L476" s="22">
        <v>28</v>
      </c>
      <c r="M476" s="46">
        <v>812</v>
      </c>
    </row>
    <row r="477" spans="1:13" x14ac:dyDescent="0.25">
      <c r="A477" s="50" t="s">
        <v>3699</v>
      </c>
      <c r="B477" s="50" t="s">
        <v>3700</v>
      </c>
      <c r="C477" s="50" t="s">
        <v>133</v>
      </c>
      <c r="D477" s="5">
        <v>1</v>
      </c>
      <c r="E477" s="5">
        <v>21.21</v>
      </c>
      <c r="F477" s="60">
        <v>1</v>
      </c>
      <c r="G477" s="61">
        <v>0</v>
      </c>
      <c r="H477" s="61">
        <v>0</v>
      </c>
      <c r="I477" s="62">
        <v>13</v>
      </c>
      <c r="J477" s="2">
        <v>6</v>
      </c>
      <c r="K477" s="2">
        <v>2</v>
      </c>
      <c r="L477" s="22">
        <v>0</v>
      </c>
      <c r="M477" s="46">
        <v>8.2100000000000009</v>
      </c>
    </row>
    <row r="478" spans="1:13" x14ac:dyDescent="0.25">
      <c r="A478" s="50" t="s">
        <v>3701</v>
      </c>
      <c r="B478" s="50" t="s">
        <v>3702</v>
      </c>
      <c r="C478" s="50" t="s">
        <v>133</v>
      </c>
      <c r="D478" s="5">
        <v>3</v>
      </c>
      <c r="E478" s="5">
        <v>102.24000000000001</v>
      </c>
      <c r="F478" s="60">
        <v>2</v>
      </c>
      <c r="G478" s="61">
        <v>1</v>
      </c>
      <c r="H478" s="61">
        <v>0</v>
      </c>
      <c r="I478" s="62">
        <v>61</v>
      </c>
      <c r="J478" s="2">
        <v>31</v>
      </c>
      <c r="K478" s="2">
        <v>10</v>
      </c>
      <c r="L478" s="22">
        <v>1</v>
      </c>
      <c r="M478" s="46">
        <v>41.240000000000009</v>
      </c>
    </row>
    <row r="479" spans="1:13" x14ac:dyDescent="0.25">
      <c r="A479" s="50" t="s">
        <v>3703</v>
      </c>
      <c r="B479" s="50" t="s">
        <v>3704</v>
      </c>
      <c r="C479" s="50" t="s">
        <v>133</v>
      </c>
      <c r="D479" s="5">
        <v>27</v>
      </c>
      <c r="E479" s="5">
        <v>1445.8899999999999</v>
      </c>
      <c r="F479" s="60">
        <v>16</v>
      </c>
      <c r="G479" s="61">
        <v>8</v>
      </c>
      <c r="H479" s="61">
        <v>3</v>
      </c>
      <c r="I479" s="62">
        <v>868</v>
      </c>
      <c r="J479" s="2">
        <v>434</v>
      </c>
      <c r="K479" s="2">
        <v>145</v>
      </c>
      <c r="L479" s="22">
        <v>11</v>
      </c>
      <c r="M479" s="46">
        <v>577.88999999999987</v>
      </c>
    </row>
    <row r="480" spans="1:13" x14ac:dyDescent="0.25">
      <c r="A480" s="50" t="s">
        <v>3705</v>
      </c>
      <c r="B480" s="50" t="s">
        <v>3706</v>
      </c>
      <c r="C480" s="50" t="s">
        <v>133</v>
      </c>
      <c r="D480" s="5">
        <v>14</v>
      </c>
      <c r="E480" s="5">
        <v>841.68000000000006</v>
      </c>
      <c r="F480" s="60">
        <v>8</v>
      </c>
      <c r="G480" s="61">
        <v>4</v>
      </c>
      <c r="H480" s="61">
        <v>1</v>
      </c>
      <c r="I480" s="62">
        <v>505</v>
      </c>
      <c r="J480" s="2">
        <v>253</v>
      </c>
      <c r="K480" s="2">
        <v>84</v>
      </c>
      <c r="L480" s="22">
        <v>6</v>
      </c>
      <c r="M480" s="46">
        <v>336.68000000000006</v>
      </c>
    </row>
    <row r="481" spans="1:13" x14ac:dyDescent="0.25">
      <c r="A481" s="50" t="s">
        <v>3707</v>
      </c>
      <c r="B481" s="50" t="s">
        <v>3708</v>
      </c>
      <c r="C481" s="50" t="s">
        <v>51</v>
      </c>
      <c r="D481" s="5">
        <v>61</v>
      </c>
      <c r="E481" s="5">
        <v>289.14</v>
      </c>
      <c r="F481" s="60">
        <v>37</v>
      </c>
      <c r="G481" s="61">
        <v>18</v>
      </c>
      <c r="H481" s="61">
        <v>6</v>
      </c>
      <c r="I481" s="62">
        <v>173</v>
      </c>
      <c r="J481" s="2">
        <v>87</v>
      </c>
      <c r="K481" s="2">
        <v>29</v>
      </c>
      <c r="L481" s="22">
        <v>24</v>
      </c>
      <c r="M481" s="46">
        <v>116.13999999999999</v>
      </c>
    </row>
    <row r="482" spans="1:13" x14ac:dyDescent="0.25">
      <c r="A482" s="50" t="s">
        <v>3709</v>
      </c>
      <c r="B482" s="50" t="s">
        <v>3710</v>
      </c>
      <c r="C482" s="50" t="s">
        <v>51</v>
      </c>
      <c r="D482" s="5">
        <v>118</v>
      </c>
      <c r="E482" s="5">
        <v>6962</v>
      </c>
      <c r="F482" s="60">
        <v>71</v>
      </c>
      <c r="G482" s="61">
        <v>35</v>
      </c>
      <c r="H482" s="61">
        <v>12</v>
      </c>
      <c r="I482" s="62">
        <v>4177</v>
      </c>
      <c r="J482" s="2">
        <v>2089</v>
      </c>
      <c r="K482" s="2">
        <v>696</v>
      </c>
      <c r="L482" s="22">
        <v>47</v>
      </c>
      <c r="M482" s="46">
        <v>2785</v>
      </c>
    </row>
    <row r="483" spans="1:13" x14ac:dyDescent="0.25">
      <c r="A483" s="50" t="s">
        <v>3711</v>
      </c>
      <c r="B483" s="50" t="s">
        <v>3712</v>
      </c>
      <c r="C483" s="50" t="s">
        <v>51</v>
      </c>
      <c r="D483" s="5">
        <v>106</v>
      </c>
      <c r="E483" s="5">
        <v>6466</v>
      </c>
      <c r="F483" s="60">
        <v>64</v>
      </c>
      <c r="G483" s="61">
        <v>32</v>
      </c>
      <c r="H483" s="61">
        <v>11</v>
      </c>
      <c r="I483" s="62">
        <v>3880</v>
      </c>
      <c r="J483" s="2">
        <v>1940</v>
      </c>
      <c r="K483" s="2">
        <v>647</v>
      </c>
      <c r="L483" s="22">
        <v>42</v>
      </c>
      <c r="M483" s="46">
        <v>2586</v>
      </c>
    </row>
    <row r="484" spans="1:13" x14ac:dyDescent="0.25">
      <c r="A484" s="50" t="s">
        <v>3713</v>
      </c>
      <c r="B484" s="50" t="s">
        <v>3714</v>
      </c>
      <c r="C484" s="50" t="s">
        <v>51</v>
      </c>
      <c r="D484" s="5">
        <v>49</v>
      </c>
      <c r="E484" s="5">
        <v>3528</v>
      </c>
      <c r="F484" s="60">
        <v>29</v>
      </c>
      <c r="G484" s="61">
        <v>15</v>
      </c>
      <c r="H484" s="61">
        <v>5</v>
      </c>
      <c r="I484" s="62">
        <v>2117</v>
      </c>
      <c r="J484" s="2">
        <v>1058</v>
      </c>
      <c r="K484" s="2">
        <v>353</v>
      </c>
      <c r="L484" s="22">
        <v>20</v>
      </c>
      <c r="M484" s="46">
        <v>1411</v>
      </c>
    </row>
    <row r="485" spans="1:13" x14ac:dyDescent="0.25">
      <c r="A485" s="50" t="s">
        <v>3715</v>
      </c>
      <c r="B485" s="50" t="s">
        <v>3716</v>
      </c>
      <c r="C485" s="50" t="s">
        <v>518</v>
      </c>
      <c r="D485" s="5">
        <v>31</v>
      </c>
      <c r="E485" s="5">
        <v>1111.6600000000001</v>
      </c>
      <c r="F485" s="60">
        <v>19</v>
      </c>
      <c r="G485" s="61">
        <v>9</v>
      </c>
      <c r="H485" s="61">
        <v>3</v>
      </c>
      <c r="I485" s="62">
        <v>667</v>
      </c>
      <c r="J485" s="2">
        <v>333</v>
      </c>
      <c r="K485" s="2">
        <v>111</v>
      </c>
      <c r="L485" s="22">
        <v>12</v>
      </c>
      <c r="M485" s="46">
        <v>444.66000000000008</v>
      </c>
    </row>
    <row r="486" spans="1:13" x14ac:dyDescent="0.25">
      <c r="A486" s="50" t="s">
        <v>3717</v>
      </c>
      <c r="B486" s="50" t="s">
        <v>3718</v>
      </c>
      <c r="C486" s="50" t="s">
        <v>518</v>
      </c>
      <c r="D486" s="5">
        <v>32</v>
      </c>
      <c r="E486" s="5">
        <v>1200</v>
      </c>
      <c r="F486" s="60">
        <v>19</v>
      </c>
      <c r="G486" s="61">
        <v>10</v>
      </c>
      <c r="H486" s="61">
        <v>3</v>
      </c>
      <c r="I486" s="62">
        <v>720</v>
      </c>
      <c r="J486" s="2">
        <v>360</v>
      </c>
      <c r="K486" s="2">
        <v>120</v>
      </c>
      <c r="L486" s="22">
        <v>13</v>
      </c>
      <c r="M486" s="46">
        <v>480</v>
      </c>
    </row>
    <row r="487" spans="1:13" x14ac:dyDescent="0.25">
      <c r="A487" s="50" t="s">
        <v>3719</v>
      </c>
      <c r="B487" s="50" t="s">
        <v>3720</v>
      </c>
      <c r="C487" s="50" t="s">
        <v>518</v>
      </c>
      <c r="D487" s="5">
        <v>210</v>
      </c>
      <c r="E487" s="5">
        <v>8402.1</v>
      </c>
      <c r="F487" s="60">
        <v>126</v>
      </c>
      <c r="G487" s="61">
        <v>63</v>
      </c>
      <c r="H487" s="61">
        <v>21</v>
      </c>
      <c r="I487" s="62">
        <v>5041</v>
      </c>
      <c r="J487" s="2">
        <v>2521</v>
      </c>
      <c r="K487" s="2">
        <v>840</v>
      </c>
      <c r="L487" s="22">
        <v>84</v>
      </c>
      <c r="M487" s="46">
        <v>3361.1000000000004</v>
      </c>
    </row>
    <row r="488" spans="1:13" x14ac:dyDescent="0.25">
      <c r="A488" s="50" t="s">
        <v>3721</v>
      </c>
      <c r="B488" s="50" t="s">
        <v>3722</v>
      </c>
      <c r="C488" s="50" t="s">
        <v>19</v>
      </c>
      <c r="D488" s="5">
        <v>106</v>
      </c>
      <c r="E488" s="5">
        <v>811.26000000000022</v>
      </c>
      <c r="F488" s="60">
        <v>64</v>
      </c>
      <c r="G488" s="61">
        <v>32</v>
      </c>
      <c r="H488" s="61">
        <v>11</v>
      </c>
      <c r="I488" s="62">
        <v>487</v>
      </c>
      <c r="J488" s="2">
        <v>243</v>
      </c>
      <c r="K488" s="2">
        <v>81</v>
      </c>
      <c r="L488" s="22">
        <v>42</v>
      </c>
      <c r="M488" s="46">
        <v>324.26000000000022</v>
      </c>
    </row>
    <row r="489" spans="1:13" x14ac:dyDescent="0.25">
      <c r="A489" s="50" t="s">
        <v>3723</v>
      </c>
      <c r="B489" s="50" t="s">
        <v>3724</v>
      </c>
      <c r="C489" s="50" t="s">
        <v>123</v>
      </c>
      <c r="D489" s="5">
        <v>11</v>
      </c>
      <c r="E489" s="5">
        <v>4007.41</v>
      </c>
      <c r="F489" s="60">
        <v>7</v>
      </c>
      <c r="G489" s="61">
        <v>3</v>
      </c>
      <c r="H489" s="61">
        <v>1</v>
      </c>
      <c r="I489" s="62">
        <v>2404</v>
      </c>
      <c r="J489" s="2">
        <v>1202</v>
      </c>
      <c r="K489" s="2">
        <v>401</v>
      </c>
      <c r="L489" s="22">
        <v>4</v>
      </c>
      <c r="M489" s="46">
        <v>1603.4099999999999</v>
      </c>
    </row>
    <row r="490" spans="1:13" x14ac:dyDescent="0.25">
      <c r="A490" s="50" t="s">
        <v>3725</v>
      </c>
      <c r="B490" s="50" t="s">
        <v>3726</v>
      </c>
      <c r="C490" s="50" t="s">
        <v>51</v>
      </c>
      <c r="D490" s="5">
        <v>123</v>
      </c>
      <c r="E490" s="5">
        <v>3069.54</v>
      </c>
      <c r="F490" s="60">
        <v>74</v>
      </c>
      <c r="G490" s="61">
        <v>37</v>
      </c>
      <c r="H490" s="61">
        <v>12</v>
      </c>
      <c r="I490" s="62">
        <v>1842</v>
      </c>
      <c r="J490" s="2">
        <v>921</v>
      </c>
      <c r="K490" s="2">
        <v>307</v>
      </c>
      <c r="L490" s="22">
        <v>49</v>
      </c>
      <c r="M490" s="46">
        <v>1227.54</v>
      </c>
    </row>
    <row r="491" spans="1:13" x14ac:dyDescent="0.25">
      <c r="A491" s="50" t="s">
        <v>3727</v>
      </c>
      <c r="B491" s="50" t="s">
        <v>2774</v>
      </c>
      <c r="C491" s="50" t="s">
        <v>196</v>
      </c>
      <c r="D491" s="5">
        <v>122</v>
      </c>
      <c r="E491" s="5">
        <v>305</v>
      </c>
      <c r="F491" s="60">
        <v>73</v>
      </c>
      <c r="G491" s="61">
        <v>37</v>
      </c>
      <c r="H491" s="61">
        <v>12</v>
      </c>
      <c r="I491" s="62">
        <v>183</v>
      </c>
      <c r="J491" s="2">
        <v>92</v>
      </c>
      <c r="K491" s="2">
        <v>31</v>
      </c>
      <c r="L491" s="22">
        <v>49</v>
      </c>
      <c r="M491" s="46">
        <v>122</v>
      </c>
    </row>
    <row r="492" spans="1:13" x14ac:dyDescent="0.25">
      <c r="A492" s="50" t="s">
        <v>3728</v>
      </c>
      <c r="B492" s="50" t="s">
        <v>3729</v>
      </c>
      <c r="C492" s="50" t="s">
        <v>216</v>
      </c>
      <c r="D492" s="5">
        <v>1326</v>
      </c>
      <c r="E492" s="5">
        <v>1259.7</v>
      </c>
      <c r="F492" s="60">
        <v>796</v>
      </c>
      <c r="G492" s="61">
        <v>398</v>
      </c>
      <c r="H492" s="61">
        <v>133</v>
      </c>
      <c r="I492" s="62">
        <v>756</v>
      </c>
      <c r="J492" s="2">
        <v>378</v>
      </c>
      <c r="K492" s="2">
        <v>126</v>
      </c>
      <c r="L492" s="22">
        <v>530</v>
      </c>
      <c r="M492" s="46">
        <v>503.70000000000005</v>
      </c>
    </row>
    <row r="493" spans="1:13" x14ac:dyDescent="0.25">
      <c r="A493" s="50" t="s">
        <v>3730</v>
      </c>
      <c r="B493" s="50" t="s">
        <v>3731</v>
      </c>
      <c r="C493" s="50" t="s">
        <v>216</v>
      </c>
      <c r="D493" s="5">
        <v>29</v>
      </c>
      <c r="E493" s="5">
        <v>36.25</v>
      </c>
      <c r="F493" s="60">
        <v>17</v>
      </c>
      <c r="G493" s="61">
        <v>9</v>
      </c>
      <c r="H493" s="61">
        <v>3</v>
      </c>
      <c r="I493" s="62">
        <v>22</v>
      </c>
      <c r="J493" s="2">
        <v>11</v>
      </c>
      <c r="K493" s="2">
        <v>4</v>
      </c>
      <c r="L493" s="22">
        <v>12</v>
      </c>
      <c r="M493" s="46">
        <v>14.25</v>
      </c>
    </row>
    <row r="494" spans="1:13" x14ac:dyDescent="0.25">
      <c r="A494" s="50" t="s">
        <v>3732</v>
      </c>
      <c r="B494" s="50" t="s">
        <v>3733</v>
      </c>
      <c r="C494" s="50" t="s">
        <v>133</v>
      </c>
      <c r="D494" s="5">
        <v>14</v>
      </c>
      <c r="E494" s="5">
        <v>204.39999999999998</v>
      </c>
      <c r="F494" s="60">
        <v>8</v>
      </c>
      <c r="G494" s="61">
        <v>4</v>
      </c>
      <c r="H494" s="61">
        <v>1</v>
      </c>
      <c r="I494" s="62">
        <v>123</v>
      </c>
      <c r="J494" s="2">
        <v>61</v>
      </c>
      <c r="K494" s="2">
        <v>20</v>
      </c>
      <c r="L494" s="22">
        <v>6</v>
      </c>
      <c r="M494" s="46">
        <v>81.399999999999977</v>
      </c>
    </row>
    <row r="495" spans="1:13" x14ac:dyDescent="0.25">
      <c r="A495" s="50" t="s">
        <v>3734</v>
      </c>
      <c r="B495" s="50" t="s">
        <v>3735</v>
      </c>
      <c r="C495" s="50" t="s">
        <v>133</v>
      </c>
      <c r="D495" s="5">
        <v>23</v>
      </c>
      <c r="E495" s="5">
        <v>203.32</v>
      </c>
      <c r="F495" s="60">
        <v>14</v>
      </c>
      <c r="G495" s="61">
        <v>7</v>
      </c>
      <c r="H495" s="61">
        <v>2</v>
      </c>
      <c r="I495" s="62">
        <v>122</v>
      </c>
      <c r="J495" s="2">
        <v>61</v>
      </c>
      <c r="K495" s="2">
        <v>20</v>
      </c>
      <c r="L495" s="22">
        <v>9</v>
      </c>
      <c r="M495" s="46">
        <v>81.319999999999993</v>
      </c>
    </row>
    <row r="496" spans="1:13" x14ac:dyDescent="0.25">
      <c r="A496" s="50" t="s">
        <v>3736</v>
      </c>
      <c r="B496" s="50" t="s">
        <v>3177</v>
      </c>
      <c r="C496" s="50" t="s">
        <v>19</v>
      </c>
      <c r="D496" s="5">
        <v>39</v>
      </c>
      <c r="E496" s="5">
        <v>167.31</v>
      </c>
      <c r="F496" s="60">
        <v>23</v>
      </c>
      <c r="G496" s="61">
        <v>12</v>
      </c>
      <c r="H496" s="61">
        <v>4</v>
      </c>
      <c r="I496" s="62">
        <v>100</v>
      </c>
      <c r="J496" s="2">
        <v>50</v>
      </c>
      <c r="K496" s="2">
        <v>17</v>
      </c>
      <c r="L496" s="22">
        <v>16</v>
      </c>
      <c r="M496" s="46">
        <v>67.31</v>
      </c>
    </row>
    <row r="497" spans="1:13" x14ac:dyDescent="0.25">
      <c r="A497" s="50" t="s">
        <v>3737</v>
      </c>
      <c r="B497" s="50" t="s">
        <v>3738</v>
      </c>
      <c r="C497" s="50" t="s">
        <v>133</v>
      </c>
      <c r="D497" s="5">
        <v>174</v>
      </c>
      <c r="E497" s="5">
        <v>555.06000000000006</v>
      </c>
      <c r="F497" s="60">
        <v>104</v>
      </c>
      <c r="G497" s="61">
        <v>52</v>
      </c>
      <c r="H497" s="61">
        <v>17</v>
      </c>
      <c r="I497" s="62">
        <v>333</v>
      </c>
      <c r="J497" s="2">
        <v>167</v>
      </c>
      <c r="K497" s="2">
        <v>56</v>
      </c>
      <c r="L497" s="22">
        <v>70</v>
      </c>
      <c r="M497" s="46">
        <v>222.06000000000006</v>
      </c>
    </row>
    <row r="498" spans="1:13" x14ac:dyDescent="0.25">
      <c r="A498" s="50" t="s">
        <v>3739</v>
      </c>
      <c r="B498" s="50" t="s">
        <v>3740</v>
      </c>
      <c r="C498" s="50" t="s">
        <v>211</v>
      </c>
      <c r="D498" s="5">
        <v>95</v>
      </c>
      <c r="E498" s="5">
        <v>436.05</v>
      </c>
      <c r="F498" s="60">
        <v>57</v>
      </c>
      <c r="G498" s="61">
        <v>29</v>
      </c>
      <c r="H498" s="61">
        <v>10</v>
      </c>
      <c r="I498" s="62">
        <v>262</v>
      </c>
      <c r="J498" s="2">
        <v>131</v>
      </c>
      <c r="K498" s="2">
        <v>44</v>
      </c>
      <c r="L498" s="22">
        <v>38</v>
      </c>
      <c r="M498" s="46">
        <v>174.05</v>
      </c>
    </row>
    <row r="499" spans="1:13" x14ac:dyDescent="0.25">
      <c r="A499" s="50" t="s">
        <v>3741</v>
      </c>
      <c r="B499" s="50" t="s">
        <v>3742</v>
      </c>
      <c r="C499" s="50" t="s">
        <v>3743</v>
      </c>
      <c r="D499" s="5">
        <v>13</v>
      </c>
      <c r="E499" s="5">
        <v>228.41</v>
      </c>
      <c r="F499" s="60">
        <v>8</v>
      </c>
      <c r="G499" s="61">
        <v>4</v>
      </c>
      <c r="H499" s="61">
        <v>1</v>
      </c>
      <c r="I499" s="62">
        <v>137</v>
      </c>
      <c r="J499" s="2">
        <v>69</v>
      </c>
      <c r="K499" s="2">
        <v>23</v>
      </c>
      <c r="L499" s="22">
        <v>5</v>
      </c>
      <c r="M499" s="46">
        <v>91.41</v>
      </c>
    </row>
    <row r="500" spans="1:13" x14ac:dyDescent="0.25">
      <c r="A500" s="50" t="s">
        <v>3744</v>
      </c>
      <c r="B500" s="50" t="s">
        <v>3745</v>
      </c>
      <c r="C500" s="50" t="s">
        <v>123</v>
      </c>
      <c r="D500" s="5">
        <v>29</v>
      </c>
      <c r="E500" s="5">
        <v>729.93</v>
      </c>
      <c r="F500" s="60">
        <v>17</v>
      </c>
      <c r="G500" s="61">
        <v>9</v>
      </c>
      <c r="H500" s="61">
        <v>3</v>
      </c>
      <c r="I500" s="62">
        <v>438</v>
      </c>
      <c r="J500" s="2">
        <v>219</v>
      </c>
      <c r="K500" s="2">
        <v>73</v>
      </c>
      <c r="L500" s="22">
        <v>12</v>
      </c>
      <c r="M500" s="46">
        <v>291.92999999999995</v>
      </c>
    </row>
    <row r="501" spans="1:13" x14ac:dyDescent="0.25">
      <c r="A501" s="50" t="s">
        <v>3746</v>
      </c>
      <c r="B501" s="50" t="s">
        <v>3747</v>
      </c>
      <c r="C501" s="50" t="s">
        <v>133</v>
      </c>
      <c r="D501" s="5">
        <v>5</v>
      </c>
      <c r="E501" s="5">
        <v>1625.7199999999998</v>
      </c>
      <c r="F501" s="60">
        <v>3</v>
      </c>
      <c r="G501" s="61">
        <v>2</v>
      </c>
      <c r="H501" s="61">
        <v>1</v>
      </c>
      <c r="I501" s="62">
        <v>975</v>
      </c>
      <c r="J501" s="2">
        <v>488</v>
      </c>
      <c r="K501" s="2">
        <v>163</v>
      </c>
      <c r="L501" s="22">
        <v>2</v>
      </c>
      <c r="M501" s="46">
        <v>650.7199999999998</v>
      </c>
    </row>
    <row r="502" spans="1:13" x14ac:dyDescent="0.25">
      <c r="A502" s="50" t="s">
        <v>3748</v>
      </c>
      <c r="B502" s="50" t="s">
        <v>3749</v>
      </c>
      <c r="C502" s="50" t="s">
        <v>123</v>
      </c>
      <c r="D502" s="5">
        <v>48</v>
      </c>
      <c r="E502" s="5">
        <v>17510.650000000005</v>
      </c>
      <c r="F502" s="60">
        <v>29</v>
      </c>
      <c r="G502" s="61">
        <v>14</v>
      </c>
      <c r="H502" s="61">
        <v>5</v>
      </c>
      <c r="I502" s="62">
        <v>10506</v>
      </c>
      <c r="J502" s="2">
        <v>5253</v>
      </c>
      <c r="K502" s="2">
        <v>1751</v>
      </c>
      <c r="L502" s="22">
        <v>19</v>
      </c>
      <c r="M502" s="46">
        <v>7004.6500000000051</v>
      </c>
    </row>
    <row r="503" spans="1:13" x14ac:dyDescent="0.25">
      <c r="A503" s="50" t="s">
        <v>3750</v>
      </c>
      <c r="B503" s="50" t="s">
        <v>3751</v>
      </c>
      <c r="C503" s="50" t="s">
        <v>85</v>
      </c>
      <c r="D503" s="5">
        <v>5</v>
      </c>
      <c r="E503" s="5">
        <v>1013.4999999999999</v>
      </c>
      <c r="F503" s="60">
        <v>3</v>
      </c>
      <c r="G503" s="61">
        <v>2</v>
      </c>
      <c r="H503" s="61">
        <v>1</v>
      </c>
      <c r="I503" s="62">
        <v>608</v>
      </c>
      <c r="J503" s="2">
        <v>304</v>
      </c>
      <c r="K503" s="2">
        <v>101</v>
      </c>
      <c r="L503" s="22">
        <v>2</v>
      </c>
      <c r="M503" s="46">
        <v>405.49999999999989</v>
      </c>
    </row>
    <row r="504" spans="1:13" x14ac:dyDescent="0.25">
      <c r="A504" s="50" t="s">
        <v>3752</v>
      </c>
      <c r="B504" s="50" t="s">
        <v>3753</v>
      </c>
      <c r="C504" s="50" t="s">
        <v>2102</v>
      </c>
      <c r="D504" s="5">
        <v>92</v>
      </c>
      <c r="E504" s="5">
        <v>6182.4</v>
      </c>
      <c r="F504" s="60">
        <v>55</v>
      </c>
      <c r="G504" s="61">
        <v>28</v>
      </c>
      <c r="H504" s="61">
        <v>9</v>
      </c>
      <c r="I504" s="62">
        <v>3709</v>
      </c>
      <c r="J504" s="2">
        <v>1855</v>
      </c>
      <c r="K504" s="2">
        <v>618</v>
      </c>
      <c r="L504" s="22">
        <v>37</v>
      </c>
      <c r="M504" s="46">
        <v>2473.3999999999996</v>
      </c>
    </row>
    <row r="505" spans="1:13" x14ac:dyDescent="0.25">
      <c r="A505" s="50" t="s">
        <v>3754</v>
      </c>
      <c r="B505" s="50" t="s">
        <v>3755</v>
      </c>
      <c r="C505" s="50" t="s">
        <v>2102</v>
      </c>
      <c r="D505" s="5">
        <v>70</v>
      </c>
      <c r="E505" s="5">
        <v>3985.0999999999995</v>
      </c>
      <c r="F505" s="60">
        <v>42</v>
      </c>
      <c r="G505" s="61">
        <v>21</v>
      </c>
      <c r="H505" s="61">
        <v>7</v>
      </c>
      <c r="I505" s="62">
        <v>2391</v>
      </c>
      <c r="J505" s="2">
        <v>1196</v>
      </c>
      <c r="K505" s="2">
        <v>399</v>
      </c>
      <c r="L505" s="22">
        <v>28</v>
      </c>
      <c r="M505" s="46">
        <v>1594.0999999999995</v>
      </c>
    </row>
    <row r="506" spans="1:13" x14ac:dyDescent="0.25">
      <c r="A506" s="50" t="s">
        <v>3756</v>
      </c>
      <c r="B506" s="50" t="s">
        <v>3757</v>
      </c>
      <c r="C506" s="50" t="s">
        <v>2102</v>
      </c>
      <c r="D506" s="5">
        <v>46</v>
      </c>
      <c r="E506" s="5">
        <v>2533.2200000000003</v>
      </c>
      <c r="F506" s="60">
        <v>28</v>
      </c>
      <c r="G506" s="61">
        <v>14</v>
      </c>
      <c r="H506" s="61">
        <v>5</v>
      </c>
      <c r="I506" s="62">
        <v>1520</v>
      </c>
      <c r="J506" s="2">
        <v>760</v>
      </c>
      <c r="K506" s="2">
        <v>253</v>
      </c>
      <c r="L506" s="22">
        <v>18</v>
      </c>
      <c r="M506" s="46">
        <v>1013.2200000000003</v>
      </c>
    </row>
    <row r="507" spans="1:13" x14ac:dyDescent="0.25">
      <c r="A507" s="50" t="s">
        <v>3758</v>
      </c>
      <c r="B507" s="50" t="s">
        <v>3759</v>
      </c>
      <c r="C507" s="50" t="s">
        <v>19</v>
      </c>
      <c r="D507" s="5">
        <v>2</v>
      </c>
      <c r="E507" s="5">
        <v>78.430000000000007</v>
      </c>
      <c r="F507" s="60">
        <v>1</v>
      </c>
      <c r="G507" s="61">
        <v>1</v>
      </c>
      <c r="H507" s="61">
        <v>0</v>
      </c>
      <c r="I507" s="62">
        <v>47</v>
      </c>
      <c r="J507" s="2">
        <v>24</v>
      </c>
      <c r="K507" s="2">
        <v>8</v>
      </c>
      <c r="L507" s="22">
        <v>1</v>
      </c>
      <c r="M507" s="46">
        <v>31.430000000000007</v>
      </c>
    </row>
    <row r="508" spans="1:13" x14ac:dyDescent="0.25">
      <c r="A508" s="47" t="s">
        <v>461</v>
      </c>
      <c r="B508" s="47"/>
      <c r="C508" s="47"/>
      <c r="D508" s="48">
        <v>513728.7</v>
      </c>
      <c r="E508" s="48">
        <v>3141919.0099999984</v>
      </c>
      <c r="F508" s="65">
        <v>308235</v>
      </c>
      <c r="G508" s="64">
        <v>154139</v>
      </c>
      <c r="H508" s="64">
        <v>51388</v>
      </c>
      <c r="I508" s="63">
        <v>1885164</v>
      </c>
      <c r="J508" s="2">
        <v>942581</v>
      </c>
      <c r="K508" s="2">
        <v>314195</v>
      </c>
      <c r="L508" s="22">
        <v>205493.7</v>
      </c>
      <c r="M508" s="46">
        <v>1256755.0099999984</v>
      </c>
    </row>
  </sheetData>
  <pageMargins left="0.7" right="0.7" top="0.75" bottom="0.75" header="0.3" footer="0.3"/>
  <ignoredErrors>
    <ignoredError sqref="A2:A508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F8F00-0537-4258-A249-0475148DA349}">
  <dimension ref="A1:M508"/>
  <sheetViews>
    <sheetView workbookViewId="0"/>
  </sheetViews>
  <sheetFormatPr defaultRowHeight="15" x14ac:dyDescent="0.25"/>
  <cols>
    <col min="2" max="2" width="47.42578125" bestFit="1" customWidth="1"/>
    <col min="3" max="3" width="39.140625" bestFit="1" customWidth="1"/>
    <col min="4" max="8" width="0" hidden="1" customWidth="1"/>
    <col min="9" max="9" width="15.5703125" hidden="1" customWidth="1"/>
    <col min="10" max="11" width="0" hidden="1" customWidth="1"/>
    <col min="12" max="13" width="12" style="59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55" t="s">
        <v>9</v>
      </c>
      <c r="G1" s="48" t="s">
        <v>2</v>
      </c>
      <c r="H1" s="48" t="s">
        <v>10</v>
      </c>
      <c r="I1" s="55" t="s">
        <v>11</v>
      </c>
      <c r="J1" s="48" t="s">
        <v>3</v>
      </c>
      <c r="K1" s="48" t="s">
        <v>4</v>
      </c>
      <c r="L1" s="64" t="s">
        <v>4173</v>
      </c>
      <c r="M1" s="64" t="s">
        <v>4174</v>
      </c>
    </row>
    <row r="2" spans="1:13" x14ac:dyDescent="0.25">
      <c r="A2" s="50" t="s">
        <v>2723</v>
      </c>
      <c r="B2" s="50" t="s">
        <v>2724</v>
      </c>
      <c r="C2" s="50" t="s">
        <v>216</v>
      </c>
      <c r="D2" s="5">
        <v>7403</v>
      </c>
      <c r="E2" s="5">
        <v>13695.55</v>
      </c>
      <c r="F2" s="3">
        <v>4442</v>
      </c>
      <c r="G2" s="5">
        <v>2221</v>
      </c>
      <c r="H2" s="5">
        <v>740</v>
      </c>
      <c r="I2" s="57">
        <v>8217</v>
      </c>
      <c r="J2" s="5">
        <v>4109</v>
      </c>
      <c r="K2" s="5">
        <v>1370</v>
      </c>
      <c r="L2" s="60">
        <v>2961</v>
      </c>
      <c r="M2" s="62">
        <v>5478.5499999999993</v>
      </c>
    </row>
    <row r="3" spans="1:13" x14ac:dyDescent="0.25">
      <c r="A3" s="50" t="s">
        <v>2725</v>
      </c>
      <c r="B3" s="50" t="s">
        <v>2726</v>
      </c>
      <c r="C3" s="50" t="s">
        <v>2332</v>
      </c>
      <c r="D3" s="5">
        <v>53</v>
      </c>
      <c r="E3" s="5">
        <v>335.84000000000003</v>
      </c>
      <c r="F3" s="3">
        <v>32</v>
      </c>
      <c r="G3" s="5">
        <v>16</v>
      </c>
      <c r="H3" s="5">
        <v>5</v>
      </c>
      <c r="I3" s="57">
        <v>202</v>
      </c>
      <c r="J3" s="5">
        <v>101</v>
      </c>
      <c r="K3" s="5">
        <v>34</v>
      </c>
      <c r="L3" s="60">
        <v>21</v>
      </c>
      <c r="M3" s="62">
        <v>133.84000000000003</v>
      </c>
    </row>
    <row r="4" spans="1:13" x14ac:dyDescent="0.25">
      <c r="A4" s="50" t="s">
        <v>2727</v>
      </c>
      <c r="B4" s="50" t="s">
        <v>2728</v>
      </c>
      <c r="C4" s="50" t="s">
        <v>2332</v>
      </c>
      <c r="D4" s="5">
        <v>1</v>
      </c>
      <c r="E4" s="5">
        <v>27.55</v>
      </c>
      <c r="F4" s="3">
        <v>1</v>
      </c>
      <c r="G4" s="5">
        <v>0</v>
      </c>
      <c r="H4" s="5">
        <v>0</v>
      </c>
      <c r="I4" s="57">
        <v>17</v>
      </c>
      <c r="J4" s="5">
        <v>8</v>
      </c>
      <c r="K4" s="5">
        <v>3</v>
      </c>
      <c r="L4" s="60">
        <v>0</v>
      </c>
      <c r="M4" s="62">
        <v>10.55</v>
      </c>
    </row>
    <row r="5" spans="1:13" x14ac:dyDescent="0.25">
      <c r="A5" s="50" t="s">
        <v>2729</v>
      </c>
      <c r="B5" s="50" t="s">
        <v>2730</v>
      </c>
      <c r="C5" s="50" t="s">
        <v>22</v>
      </c>
      <c r="D5" s="5">
        <v>36</v>
      </c>
      <c r="E5" s="5">
        <v>617.4</v>
      </c>
      <c r="F5" s="3">
        <v>22</v>
      </c>
      <c r="G5" s="5">
        <v>11</v>
      </c>
      <c r="H5" s="5">
        <v>4</v>
      </c>
      <c r="I5" s="57">
        <v>370</v>
      </c>
      <c r="J5" s="5">
        <v>185</v>
      </c>
      <c r="K5" s="5">
        <v>62</v>
      </c>
      <c r="L5" s="60">
        <v>14</v>
      </c>
      <c r="M5" s="62">
        <v>247.39999999999998</v>
      </c>
    </row>
    <row r="6" spans="1:13" x14ac:dyDescent="0.25">
      <c r="A6" s="50" t="s">
        <v>2731</v>
      </c>
      <c r="B6" s="50" t="s">
        <v>2732</v>
      </c>
      <c r="C6" s="50" t="s">
        <v>1103</v>
      </c>
      <c r="D6" s="5">
        <v>2637</v>
      </c>
      <c r="E6" s="5">
        <v>7958.4100000000026</v>
      </c>
      <c r="F6" s="3">
        <v>1582</v>
      </c>
      <c r="G6" s="5">
        <v>791</v>
      </c>
      <c r="H6" s="5">
        <v>264</v>
      </c>
      <c r="I6" s="57">
        <v>4775</v>
      </c>
      <c r="J6" s="5">
        <v>2388</v>
      </c>
      <c r="K6" s="5">
        <v>796</v>
      </c>
      <c r="L6" s="60">
        <v>1055</v>
      </c>
      <c r="M6" s="62">
        <v>3183.4100000000026</v>
      </c>
    </row>
    <row r="7" spans="1:13" x14ac:dyDescent="0.25">
      <c r="A7" s="50" t="s">
        <v>2733</v>
      </c>
      <c r="B7" s="50" t="s">
        <v>2734</v>
      </c>
      <c r="C7" s="50" t="s">
        <v>1103</v>
      </c>
      <c r="D7" s="5">
        <v>2235</v>
      </c>
      <c r="E7" s="5">
        <v>7580.8399999999983</v>
      </c>
      <c r="F7" s="3">
        <v>1341</v>
      </c>
      <c r="G7" s="5">
        <v>671</v>
      </c>
      <c r="H7" s="5">
        <v>224</v>
      </c>
      <c r="I7" s="57">
        <v>4549</v>
      </c>
      <c r="J7" s="5">
        <v>2274</v>
      </c>
      <c r="K7" s="5">
        <v>758</v>
      </c>
      <c r="L7" s="60">
        <v>894</v>
      </c>
      <c r="M7" s="62">
        <v>3031.8399999999983</v>
      </c>
    </row>
    <row r="8" spans="1:13" x14ac:dyDescent="0.25">
      <c r="A8" s="50" t="s">
        <v>2735</v>
      </c>
      <c r="B8" s="50" t="s">
        <v>2736</v>
      </c>
      <c r="C8" s="50" t="s">
        <v>2102</v>
      </c>
      <c r="D8" s="5">
        <v>375</v>
      </c>
      <c r="E8" s="5">
        <v>4638.7500000000009</v>
      </c>
      <c r="F8" s="3">
        <v>225</v>
      </c>
      <c r="G8" s="5">
        <v>113</v>
      </c>
      <c r="H8" s="5">
        <v>38</v>
      </c>
      <c r="I8" s="57">
        <v>2783</v>
      </c>
      <c r="J8" s="5">
        <v>1392</v>
      </c>
      <c r="K8" s="5">
        <v>464</v>
      </c>
      <c r="L8" s="60">
        <v>150</v>
      </c>
      <c r="M8" s="62">
        <v>1855.7500000000009</v>
      </c>
    </row>
    <row r="9" spans="1:13" x14ac:dyDescent="0.25">
      <c r="A9" s="50" t="s">
        <v>2737</v>
      </c>
      <c r="B9" s="50" t="s">
        <v>2738</v>
      </c>
      <c r="C9" s="50" t="s">
        <v>71</v>
      </c>
      <c r="D9" s="5">
        <v>61</v>
      </c>
      <c r="E9" s="5">
        <v>663.68</v>
      </c>
      <c r="F9" s="3">
        <v>37</v>
      </c>
      <c r="G9" s="5">
        <v>18</v>
      </c>
      <c r="H9" s="5">
        <v>6</v>
      </c>
      <c r="I9" s="57">
        <v>398</v>
      </c>
      <c r="J9" s="5">
        <v>199</v>
      </c>
      <c r="K9" s="5">
        <v>66</v>
      </c>
      <c r="L9" s="60">
        <v>24</v>
      </c>
      <c r="M9" s="62">
        <v>265.67999999999995</v>
      </c>
    </row>
    <row r="10" spans="1:13" x14ac:dyDescent="0.25">
      <c r="A10" s="50" t="s">
        <v>2739</v>
      </c>
      <c r="B10" s="50" t="s">
        <v>2740</v>
      </c>
      <c r="C10" s="50" t="s">
        <v>71</v>
      </c>
      <c r="D10" s="5">
        <v>66</v>
      </c>
      <c r="E10" s="5">
        <v>1872.42</v>
      </c>
      <c r="F10" s="3">
        <v>40</v>
      </c>
      <c r="G10" s="5">
        <v>20</v>
      </c>
      <c r="H10" s="5">
        <v>7</v>
      </c>
      <c r="I10" s="57">
        <v>1123</v>
      </c>
      <c r="J10" s="5">
        <v>562</v>
      </c>
      <c r="K10" s="5">
        <v>187</v>
      </c>
      <c r="L10" s="60">
        <v>26</v>
      </c>
      <c r="M10" s="62">
        <v>749.42000000000007</v>
      </c>
    </row>
    <row r="11" spans="1:13" x14ac:dyDescent="0.25">
      <c r="A11" s="50" t="s">
        <v>2741</v>
      </c>
      <c r="B11" s="50" t="s">
        <v>2742</v>
      </c>
      <c r="C11" s="50" t="s">
        <v>19</v>
      </c>
      <c r="D11" s="5">
        <v>1460</v>
      </c>
      <c r="E11" s="5">
        <v>3952.37</v>
      </c>
      <c r="F11" s="3">
        <v>876</v>
      </c>
      <c r="G11" s="5">
        <v>438</v>
      </c>
      <c r="H11" s="5">
        <v>146</v>
      </c>
      <c r="I11" s="57">
        <v>2371</v>
      </c>
      <c r="J11" s="5">
        <v>1186</v>
      </c>
      <c r="K11" s="5">
        <v>395</v>
      </c>
      <c r="L11" s="60">
        <v>584</v>
      </c>
      <c r="M11" s="62">
        <v>1581.37</v>
      </c>
    </row>
    <row r="12" spans="1:13" x14ac:dyDescent="0.25">
      <c r="A12" s="50" t="s">
        <v>2743</v>
      </c>
      <c r="B12" s="50" t="s">
        <v>2744</v>
      </c>
      <c r="C12" s="50" t="s">
        <v>22</v>
      </c>
      <c r="D12" s="5">
        <v>22</v>
      </c>
      <c r="E12" s="5">
        <v>417.12000000000006</v>
      </c>
      <c r="F12" s="3">
        <v>13</v>
      </c>
      <c r="G12" s="5">
        <v>7</v>
      </c>
      <c r="H12" s="5">
        <v>2</v>
      </c>
      <c r="I12" s="57">
        <v>250</v>
      </c>
      <c r="J12" s="5">
        <v>125</v>
      </c>
      <c r="K12" s="5">
        <v>42</v>
      </c>
      <c r="L12" s="60">
        <v>9</v>
      </c>
      <c r="M12" s="62">
        <v>167.12000000000006</v>
      </c>
    </row>
    <row r="13" spans="1:13" x14ac:dyDescent="0.25">
      <c r="A13" s="50" t="s">
        <v>2745</v>
      </c>
      <c r="B13" s="50" t="s">
        <v>2746</v>
      </c>
      <c r="C13" s="50" t="s">
        <v>97</v>
      </c>
      <c r="D13" s="5">
        <v>444</v>
      </c>
      <c r="E13" s="5">
        <v>1225.44</v>
      </c>
      <c r="F13" s="3">
        <v>266</v>
      </c>
      <c r="G13" s="5">
        <v>133</v>
      </c>
      <c r="H13" s="5">
        <v>44</v>
      </c>
      <c r="I13" s="57">
        <v>735</v>
      </c>
      <c r="J13" s="5">
        <v>368</v>
      </c>
      <c r="K13" s="5">
        <v>123</v>
      </c>
      <c r="L13" s="60">
        <v>178</v>
      </c>
      <c r="M13" s="62">
        <v>490.44000000000005</v>
      </c>
    </row>
    <row r="14" spans="1:13" x14ac:dyDescent="0.25">
      <c r="A14" s="50" t="s">
        <v>2747</v>
      </c>
      <c r="B14" s="50" t="s">
        <v>2748</v>
      </c>
      <c r="C14" s="50" t="s">
        <v>97</v>
      </c>
      <c r="D14" s="5">
        <v>449</v>
      </c>
      <c r="E14" s="5">
        <v>2289.9000000000005</v>
      </c>
      <c r="F14" s="3">
        <v>269</v>
      </c>
      <c r="G14" s="5">
        <v>135</v>
      </c>
      <c r="H14" s="5">
        <v>45</v>
      </c>
      <c r="I14" s="57">
        <v>1374</v>
      </c>
      <c r="J14" s="5">
        <v>687</v>
      </c>
      <c r="K14" s="5">
        <v>229</v>
      </c>
      <c r="L14" s="60">
        <v>180</v>
      </c>
      <c r="M14" s="62">
        <v>915.90000000000055</v>
      </c>
    </row>
    <row r="15" spans="1:13" x14ac:dyDescent="0.25">
      <c r="A15" s="50" t="s">
        <v>2749</v>
      </c>
      <c r="B15" s="50" t="s">
        <v>2750</v>
      </c>
      <c r="C15" s="50" t="s">
        <v>19</v>
      </c>
      <c r="D15" s="5">
        <v>295</v>
      </c>
      <c r="E15" s="5">
        <v>817.15</v>
      </c>
      <c r="F15" s="3">
        <v>177</v>
      </c>
      <c r="G15" s="5">
        <v>89</v>
      </c>
      <c r="H15" s="5">
        <v>30</v>
      </c>
      <c r="I15" s="57">
        <v>490</v>
      </c>
      <c r="J15" s="5">
        <v>245</v>
      </c>
      <c r="K15" s="5">
        <v>82</v>
      </c>
      <c r="L15" s="60">
        <v>118</v>
      </c>
      <c r="M15" s="62">
        <v>327.14999999999998</v>
      </c>
    </row>
    <row r="16" spans="1:13" x14ac:dyDescent="0.25">
      <c r="A16" s="50" t="s">
        <v>2751</v>
      </c>
      <c r="B16" s="50" t="s">
        <v>2752</v>
      </c>
      <c r="C16" s="50" t="s">
        <v>2753</v>
      </c>
      <c r="D16" s="5">
        <v>646</v>
      </c>
      <c r="E16" s="5">
        <v>4617.41</v>
      </c>
      <c r="F16" s="3">
        <v>388</v>
      </c>
      <c r="G16" s="5">
        <v>194</v>
      </c>
      <c r="H16" s="5">
        <v>65</v>
      </c>
      <c r="I16" s="57">
        <v>2770</v>
      </c>
      <c r="J16" s="5">
        <v>1385</v>
      </c>
      <c r="K16" s="5">
        <v>462</v>
      </c>
      <c r="L16" s="60">
        <v>258</v>
      </c>
      <c r="M16" s="62">
        <v>1847.4099999999999</v>
      </c>
    </row>
    <row r="17" spans="1:13" x14ac:dyDescent="0.25">
      <c r="A17" s="50" t="s">
        <v>2754</v>
      </c>
      <c r="B17" s="50" t="s">
        <v>2755</v>
      </c>
      <c r="C17" s="50" t="s">
        <v>51</v>
      </c>
      <c r="D17" s="5">
        <v>3994</v>
      </c>
      <c r="E17" s="5">
        <v>11782.299999999997</v>
      </c>
      <c r="F17" s="3">
        <v>2396</v>
      </c>
      <c r="G17" s="5">
        <v>1198</v>
      </c>
      <c r="H17" s="5">
        <v>399</v>
      </c>
      <c r="I17" s="57">
        <v>7069</v>
      </c>
      <c r="J17" s="5">
        <v>3535</v>
      </c>
      <c r="K17" s="5">
        <v>1178</v>
      </c>
      <c r="L17" s="60">
        <v>1598</v>
      </c>
      <c r="M17" s="62">
        <v>4713.2999999999975</v>
      </c>
    </row>
    <row r="18" spans="1:13" x14ac:dyDescent="0.25">
      <c r="A18" s="50" t="s">
        <v>2756</v>
      </c>
      <c r="B18" s="50" t="s">
        <v>2757</v>
      </c>
      <c r="C18" s="50" t="s">
        <v>51</v>
      </c>
      <c r="D18" s="5">
        <v>7284</v>
      </c>
      <c r="E18" s="5">
        <v>22580.400000000001</v>
      </c>
      <c r="F18" s="3">
        <v>4370</v>
      </c>
      <c r="G18" s="5">
        <v>2185</v>
      </c>
      <c r="H18" s="5">
        <v>728</v>
      </c>
      <c r="I18" s="57">
        <v>13548</v>
      </c>
      <c r="J18" s="5">
        <v>6774</v>
      </c>
      <c r="K18" s="5">
        <v>2258</v>
      </c>
      <c r="L18" s="60">
        <v>2914</v>
      </c>
      <c r="M18" s="62">
        <v>9032.4000000000015</v>
      </c>
    </row>
    <row r="19" spans="1:13" x14ac:dyDescent="0.25">
      <c r="A19" s="50" t="s">
        <v>2758</v>
      </c>
      <c r="B19" s="50" t="s">
        <v>2759</v>
      </c>
      <c r="C19" s="50" t="s">
        <v>476</v>
      </c>
      <c r="D19" s="5">
        <v>603</v>
      </c>
      <c r="E19" s="5">
        <v>2412</v>
      </c>
      <c r="F19" s="3">
        <v>362</v>
      </c>
      <c r="G19" s="5">
        <v>181</v>
      </c>
      <c r="H19" s="5">
        <v>60</v>
      </c>
      <c r="I19" s="57">
        <v>1447</v>
      </c>
      <c r="J19" s="5">
        <v>724</v>
      </c>
      <c r="K19" s="5">
        <v>241</v>
      </c>
      <c r="L19" s="60">
        <v>241</v>
      </c>
      <c r="M19" s="62">
        <v>965</v>
      </c>
    </row>
    <row r="20" spans="1:13" x14ac:dyDescent="0.25">
      <c r="A20" s="50" t="s">
        <v>2760</v>
      </c>
      <c r="B20" s="50" t="s">
        <v>2761</v>
      </c>
      <c r="C20" s="50" t="s">
        <v>476</v>
      </c>
      <c r="D20" s="5">
        <v>4585</v>
      </c>
      <c r="E20" s="5">
        <v>12838</v>
      </c>
      <c r="F20" s="3">
        <v>2751</v>
      </c>
      <c r="G20" s="5">
        <v>1376</v>
      </c>
      <c r="H20" s="5">
        <v>459</v>
      </c>
      <c r="I20" s="57">
        <v>7703</v>
      </c>
      <c r="J20" s="5">
        <v>3851</v>
      </c>
      <c r="K20" s="5">
        <v>1284</v>
      </c>
      <c r="L20" s="60">
        <v>1834</v>
      </c>
      <c r="M20" s="62">
        <v>5135</v>
      </c>
    </row>
    <row r="21" spans="1:13" x14ac:dyDescent="0.25">
      <c r="A21" s="50" t="s">
        <v>2762</v>
      </c>
      <c r="B21" s="50" t="s">
        <v>2763</v>
      </c>
      <c r="C21" s="50" t="s">
        <v>253</v>
      </c>
      <c r="D21" s="5">
        <v>62</v>
      </c>
      <c r="E21" s="5">
        <v>1961.6799999999998</v>
      </c>
      <c r="F21" s="3">
        <v>37</v>
      </c>
      <c r="G21" s="5">
        <v>19</v>
      </c>
      <c r="H21" s="5">
        <v>6</v>
      </c>
      <c r="I21" s="57">
        <v>1177</v>
      </c>
      <c r="J21" s="5">
        <v>589</v>
      </c>
      <c r="K21" s="5">
        <v>196</v>
      </c>
      <c r="L21" s="60">
        <v>25</v>
      </c>
      <c r="M21" s="62">
        <v>784.67999999999984</v>
      </c>
    </row>
    <row r="22" spans="1:13" x14ac:dyDescent="0.25">
      <c r="A22" s="50" t="s">
        <v>2764</v>
      </c>
      <c r="B22" s="50" t="s">
        <v>2765</v>
      </c>
      <c r="C22" s="50" t="s">
        <v>253</v>
      </c>
      <c r="D22" s="5">
        <v>174</v>
      </c>
      <c r="E22" s="5">
        <v>1823.5200000000002</v>
      </c>
      <c r="F22" s="3">
        <v>104</v>
      </c>
      <c r="G22" s="5">
        <v>52</v>
      </c>
      <c r="H22" s="5">
        <v>17</v>
      </c>
      <c r="I22" s="57">
        <v>1094</v>
      </c>
      <c r="J22" s="5">
        <v>547</v>
      </c>
      <c r="K22" s="5">
        <v>182</v>
      </c>
      <c r="L22" s="60">
        <v>70</v>
      </c>
      <c r="M22" s="62">
        <v>729.52000000000021</v>
      </c>
    </row>
    <row r="23" spans="1:13" x14ac:dyDescent="0.25">
      <c r="A23" s="50" t="s">
        <v>2766</v>
      </c>
      <c r="B23" s="50" t="s">
        <v>2767</v>
      </c>
      <c r="C23" s="50" t="s">
        <v>253</v>
      </c>
      <c r="D23" s="5">
        <v>83</v>
      </c>
      <c r="E23" s="5">
        <v>1506.45</v>
      </c>
      <c r="F23" s="3">
        <v>50</v>
      </c>
      <c r="G23" s="5">
        <v>25</v>
      </c>
      <c r="H23" s="5">
        <v>8</v>
      </c>
      <c r="I23" s="57">
        <v>904</v>
      </c>
      <c r="J23" s="5">
        <v>452</v>
      </c>
      <c r="K23" s="5">
        <v>151</v>
      </c>
      <c r="L23" s="60">
        <v>33</v>
      </c>
      <c r="M23" s="62">
        <v>602.45000000000005</v>
      </c>
    </row>
    <row r="24" spans="1:13" x14ac:dyDescent="0.25">
      <c r="A24" s="50" t="s">
        <v>2768</v>
      </c>
      <c r="B24" s="50" t="s">
        <v>2769</v>
      </c>
      <c r="C24" s="50" t="s">
        <v>2770</v>
      </c>
      <c r="D24" s="5">
        <v>317</v>
      </c>
      <c r="E24" s="5">
        <v>2491.62</v>
      </c>
      <c r="F24" s="3">
        <v>190</v>
      </c>
      <c r="G24" s="5">
        <v>95</v>
      </c>
      <c r="H24" s="5">
        <v>32</v>
      </c>
      <c r="I24" s="57">
        <v>1495</v>
      </c>
      <c r="J24" s="5">
        <v>747</v>
      </c>
      <c r="K24" s="5">
        <v>249</v>
      </c>
      <c r="L24" s="60">
        <v>127</v>
      </c>
      <c r="M24" s="62">
        <v>996.61999999999989</v>
      </c>
    </row>
    <row r="25" spans="1:13" x14ac:dyDescent="0.25">
      <c r="A25" s="50" t="s">
        <v>2771</v>
      </c>
      <c r="B25" s="50" t="s">
        <v>2772</v>
      </c>
      <c r="C25" s="50" t="s">
        <v>2770</v>
      </c>
      <c r="D25" s="5">
        <v>247</v>
      </c>
      <c r="E25" s="5">
        <v>1131.26</v>
      </c>
      <c r="F25" s="3">
        <v>148</v>
      </c>
      <c r="G25" s="5">
        <v>74</v>
      </c>
      <c r="H25" s="5">
        <v>25</v>
      </c>
      <c r="I25" s="57">
        <v>679</v>
      </c>
      <c r="J25" s="5">
        <v>339</v>
      </c>
      <c r="K25" s="5">
        <v>113</v>
      </c>
      <c r="L25" s="60">
        <v>99</v>
      </c>
      <c r="M25" s="62">
        <v>452.26</v>
      </c>
    </row>
    <row r="26" spans="1:13" x14ac:dyDescent="0.25">
      <c r="A26" s="50" t="s">
        <v>2773</v>
      </c>
      <c r="B26" s="50" t="s">
        <v>2774</v>
      </c>
      <c r="C26" s="50" t="s">
        <v>1103</v>
      </c>
      <c r="D26" s="5">
        <v>2</v>
      </c>
      <c r="E26" s="5">
        <v>5</v>
      </c>
      <c r="F26" s="3">
        <v>1</v>
      </c>
      <c r="G26" s="5">
        <v>1</v>
      </c>
      <c r="H26" s="5">
        <v>0</v>
      </c>
      <c r="I26" s="57">
        <v>3</v>
      </c>
      <c r="J26" s="5">
        <v>2</v>
      </c>
      <c r="K26" s="5">
        <v>1</v>
      </c>
      <c r="L26" s="60">
        <v>1</v>
      </c>
      <c r="M26" s="62">
        <v>2</v>
      </c>
    </row>
    <row r="27" spans="1:13" x14ac:dyDescent="0.25">
      <c r="A27" s="50" t="s">
        <v>2775</v>
      </c>
      <c r="B27" s="50" t="s">
        <v>2776</v>
      </c>
      <c r="C27" s="50" t="s">
        <v>253</v>
      </c>
      <c r="D27" s="5">
        <v>134</v>
      </c>
      <c r="E27" s="5">
        <v>6783.0199999999995</v>
      </c>
      <c r="F27" s="3">
        <v>80</v>
      </c>
      <c r="G27" s="5">
        <v>40</v>
      </c>
      <c r="H27" s="5">
        <v>13</v>
      </c>
      <c r="I27" s="57">
        <v>4070</v>
      </c>
      <c r="J27" s="5">
        <v>2035</v>
      </c>
      <c r="K27" s="5">
        <v>678</v>
      </c>
      <c r="L27" s="60">
        <v>54</v>
      </c>
      <c r="M27" s="62">
        <v>2713.0199999999995</v>
      </c>
    </row>
    <row r="28" spans="1:13" x14ac:dyDescent="0.25">
      <c r="A28" s="50" t="s">
        <v>2777</v>
      </c>
      <c r="B28" s="50" t="s">
        <v>2778</v>
      </c>
      <c r="C28" s="50" t="s">
        <v>2779</v>
      </c>
      <c r="D28" s="5">
        <v>390</v>
      </c>
      <c r="E28" s="5">
        <v>2308.7799999999997</v>
      </c>
      <c r="F28" s="3">
        <v>234</v>
      </c>
      <c r="G28" s="5">
        <v>117</v>
      </c>
      <c r="H28" s="5">
        <v>39</v>
      </c>
      <c r="I28" s="57">
        <v>1385</v>
      </c>
      <c r="J28" s="5">
        <v>693</v>
      </c>
      <c r="K28" s="5">
        <v>231</v>
      </c>
      <c r="L28" s="60">
        <v>156</v>
      </c>
      <c r="M28" s="62">
        <v>923.77999999999975</v>
      </c>
    </row>
    <row r="29" spans="1:13" x14ac:dyDescent="0.25">
      <c r="A29" s="50" t="s">
        <v>2780</v>
      </c>
      <c r="B29" s="50" t="s">
        <v>2781</v>
      </c>
      <c r="C29" s="50" t="s">
        <v>51</v>
      </c>
      <c r="D29" s="5">
        <v>277</v>
      </c>
      <c r="E29" s="5">
        <v>601.09</v>
      </c>
      <c r="F29" s="3">
        <v>166</v>
      </c>
      <c r="G29" s="5">
        <v>83</v>
      </c>
      <c r="H29" s="5">
        <v>28</v>
      </c>
      <c r="I29" s="57">
        <v>361</v>
      </c>
      <c r="J29" s="5">
        <v>180</v>
      </c>
      <c r="K29" s="5">
        <v>60</v>
      </c>
      <c r="L29" s="60">
        <v>111</v>
      </c>
      <c r="M29" s="62">
        <v>240.09000000000003</v>
      </c>
    </row>
    <row r="30" spans="1:13" x14ac:dyDescent="0.25">
      <c r="A30" s="50" t="s">
        <v>2782</v>
      </c>
      <c r="B30" s="50" t="s">
        <v>2783</v>
      </c>
      <c r="C30" s="50" t="s">
        <v>199</v>
      </c>
      <c r="D30" s="5">
        <v>666</v>
      </c>
      <c r="E30" s="5">
        <v>3762.8999999999996</v>
      </c>
      <c r="F30" s="3">
        <v>400</v>
      </c>
      <c r="G30" s="5">
        <v>200</v>
      </c>
      <c r="H30" s="5">
        <v>67</v>
      </c>
      <c r="I30" s="57">
        <v>2258</v>
      </c>
      <c r="J30" s="5">
        <v>1129</v>
      </c>
      <c r="K30" s="5">
        <v>376</v>
      </c>
      <c r="L30" s="60">
        <v>266</v>
      </c>
      <c r="M30" s="62">
        <v>1504.8999999999996</v>
      </c>
    </row>
    <row r="31" spans="1:13" x14ac:dyDescent="0.25">
      <c r="A31" s="50" t="s">
        <v>2784</v>
      </c>
      <c r="B31" s="50" t="s">
        <v>2785</v>
      </c>
      <c r="C31" s="50" t="s">
        <v>199</v>
      </c>
      <c r="D31" s="5">
        <v>501</v>
      </c>
      <c r="E31" s="5">
        <v>3792.57</v>
      </c>
      <c r="F31" s="3">
        <v>301</v>
      </c>
      <c r="G31" s="5">
        <v>150</v>
      </c>
      <c r="H31" s="5">
        <v>50</v>
      </c>
      <c r="I31" s="57">
        <v>2276</v>
      </c>
      <c r="J31" s="5">
        <v>1138</v>
      </c>
      <c r="K31" s="5">
        <v>379</v>
      </c>
      <c r="L31" s="60">
        <v>200</v>
      </c>
      <c r="M31" s="62">
        <v>1516.5700000000002</v>
      </c>
    </row>
    <row r="32" spans="1:13" x14ac:dyDescent="0.25">
      <c r="A32" s="50" t="s">
        <v>2786</v>
      </c>
      <c r="B32" s="50" t="s">
        <v>2787</v>
      </c>
      <c r="C32" s="50" t="s">
        <v>199</v>
      </c>
      <c r="D32" s="5">
        <v>119</v>
      </c>
      <c r="E32" s="5">
        <v>1249.5</v>
      </c>
      <c r="F32" s="3">
        <v>71</v>
      </c>
      <c r="G32" s="5">
        <v>36</v>
      </c>
      <c r="H32" s="5">
        <v>12</v>
      </c>
      <c r="I32" s="57">
        <v>750</v>
      </c>
      <c r="J32" s="5">
        <v>375</v>
      </c>
      <c r="K32" s="5">
        <v>125</v>
      </c>
      <c r="L32" s="60">
        <v>48</v>
      </c>
      <c r="M32" s="62">
        <v>499.5</v>
      </c>
    </row>
    <row r="33" spans="1:13" x14ac:dyDescent="0.25">
      <c r="A33" s="50" t="s">
        <v>2788</v>
      </c>
      <c r="B33" s="50" t="s">
        <v>2789</v>
      </c>
      <c r="C33" s="50" t="s">
        <v>123</v>
      </c>
      <c r="D33" s="5">
        <v>70</v>
      </c>
      <c r="E33" s="5">
        <v>589.4</v>
      </c>
      <c r="F33" s="3">
        <v>42</v>
      </c>
      <c r="G33" s="5">
        <v>21</v>
      </c>
      <c r="H33" s="5">
        <v>7</v>
      </c>
      <c r="I33" s="57">
        <v>354</v>
      </c>
      <c r="J33" s="5">
        <v>177</v>
      </c>
      <c r="K33" s="5">
        <v>59</v>
      </c>
      <c r="L33" s="60">
        <v>28</v>
      </c>
      <c r="M33" s="62">
        <v>235.39999999999998</v>
      </c>
    </row>
    <row r="34" spans="1:13" x14ac:dyDescent="0.25">
      <c r="A34" s="50" t="s">
        <v>2790</v>
      </c>
      <c r="B34" s="50" t="s">
        <v>2791</v>
      </c>
      <c r="C34" s="50" t="s">
        <v>123</v>
      </c>
      <c r="D34" s="5">
        <v>100</v>
      </c>
      <c r="E34" s="5">
        <v>841.99999999999989</v>
      </c>
      <c r="F34" s="3">
        <v>60</v>
      </c>
      <c r="G34" s="5">
        <v>30</v>
      </c>
      <c r="H34" s="5">
        <v>10</v>
      </c>
      <c r="I34" s="57">
        <v>505</v>
      </c>
      <c r="J34" s="5">
        <v>253</v>
      </c>
      <c r="K34" s="5">
        <v>84</v>
      </c>
      <c r="L34" s="60">
        <v>40</v>
      </c>
      <c r="M34" s="62">
        <v>336.99999999999989</v>
      </c>
    </row>
    <row r="35" spans="1:13" x14ac:dyDescent="0.25">
      <c r="A35" s="50" t="s">
        <v>2792</v>
      </c>
      <c r="B35" s="50" t="s">
        <v>2793</v>
      </c>
      <c r="C35" s="50" t="s">
        <v>123</v>
      </c>
      <c r="D35" s="5">
        <v>48</v>
      </c>
      <c r="E35" s="5">
        <v>404.16</v>
      </c>
      <c r="F35" s="3">
        <v>29</v>
      </c>
      <c r="G35" s="5">
        <v>14</v>
      </c>
      <c r="H35" s="5">
        <v>5</v>
      </c>
      <c r="I35" s="57">
        <v>242</v>
      </c>
      <c r="J35" s="5">
        <v>121</v>
      </c>
      <c r="K35" s="5">
        <v>40</v>
      </c>
      <c r="L35" s="60">
        <v>19</v>
      </c>
      <c r="M35" s="62">
        <v>162.16000000000003</v>
      </c>
    </row>
    <row r="36" spans="1:13" x14ac:dyDescent="0.25">
      <c r="A36" s="50" t="s">
        <v>2794</v>
      </c>
      <c r="B36" s="50" t="s">
        <v>2795</v>
      </c>
      <c r="C36" s="50" t="s">
        <v>123</v>
      </c>
      <c r="D36" s="5">
        <v>199</v>
      </c>
      <c r="E36" s="5">
        <v>1675.58</v>
      </c>
      <c r="F36" s="3">
        <v>119</v>
      </c>
      <c r="G36" s="5">
        <v>60</v>
      </c>
      <c r="H36" s="5">
        <v>20</v>
      </c>
      <c r="I36" s="57">
        <v>1005</v>
      </c>
      <c r="J36" s="5">
        <v>503</v>
      </c>
      <c r="K36" s="5">
        <v>168</v>
      </c>
      <c r="L36" s="60">
        <v>80</v>
      </c>
      <c r="M36" s="62">
        <v>670.57999999999993</v>
      </c>
    </row>
    <row r="37" spans="1:13" x14ac:dyDescent="0.25">
      <c r="A37" s="50" t="s">
        <v>2796</v>
      </c>
      <c r="B37" s="50" t="s">
        <v>2797</v>
      </c>
      <c r="C37" s="50" t="s">
        <v>476</v>
      </c>
      <c r="D37" s="5">
        <v>887</v>
      </c>
      <c r="E37" s="5">
        <v>2128.7999999999997</v>
      </c>
      <c r="F37" s="3">
        <v>532</v>
      </c>
      <c r="G37" s="5">
        <v>266</v>
      </c>
      <c r="H37" s="5">
        <v>89</v>
      </c>
      <c r="I37" s="57">
        <v>1277</v>
      </c>
      <c r="J37" s="5">
        <v>639</v>
      </c>
      <c r="K37" s="5">
        <v>213</v>
      </c>
      <c r="L37" s="60">
        <v>355</v>
      </c>
      <c r="M37" s="62">
        <v>851.79999999999973</v>
      </c>
    </row>
    <row r="38" spans="1:13" x14ac:dyDescent="0.25">
      <c r="A38" s="50" t="s">
        <v>2798</v>
      </c>
      <c r="B38" s="50" t="s">
        <v>2799</v>
      </c>
      <c r="C38" s="50" t="s">
        <v>476</v>
      </c>
      <c r="D38" s="5">
        <v>400</v>
      </c>
      <c r="E38" s="5">
        <v>2216.0000000000005</v>
      </c>
      <c r="F38" s="3">
        <v>240</v>
      </c>
      <c r="G38" s="5">
        <v>120</v>
      </c>
      <c r="H38" s="5">
        <v>40</v>
      </c>
      <c r="I38" s="57">
        <v>1330</v>
      </c>
      <c r="J38" s="5">
        <v>665</v>
      </c>
      <c r="K38" s="5">
        <v>222</v>
      </c>
      <c r="L38" s="60">
        <v>160</v>
      </c>
      <c r="M38" s="62">
        <v>886.00000000000045</v>
      </c>
    </row>
    <row r="39" spans="1:13" x14ac:dyDescent="0.25">
      <c r="A39" s="50" t="s">
        <v>2800</v>
      </c>
      <c r="B39" s="50" t="s">
        <v>2801</v>
      </c>
      <c r="C39" s="50" t="s">
        <v>51</v>
      </c>
      <c r="D39" s="5">
        <v>428</v>
      </c>
      <c r="E39" s="5">
        <v>1834.53</v>
      </c>
      <c r="F39" s="3">
        <v>257</v>
      </c>
      <c r="G39" s="5">
        <v>128</v>
      </c>
      <c r="H39" s="5">
        <v>43</v>
      </c>
      <c r="I39" s="57">
        <v>1101</v>
      </c>
      <c r="J39" s="5">
        <v>550</v>
      </c>
      <c r="K39" s="5">
        <v>183</v>
      </c>
      <c r="L39" s="60">
        <v>171</v>
      </c>
      <c r="M39" s="62">
        <v>733.53</v>
      </c>
    </row>
    <row r="40" spans="1:13" x14ac:dyDescent="0.25">
      <c r="A40" s="50" t="s">
        <v>2802</v>
      </c>
      <c r="B40" s="50" t="s">
        <v>2803</v>
      </c>
      <c r="C40" s="50" t="s">
        <v>2804</v>
      </c>
      <c r="D40" s="5">
        <v>325</v>
      </c>
      <c r="E40" s="5">
        <v>1923.9999999999998</v>
      </c>
      <c r="F40" s="3">
        <v>195</v>
      </c>
      <c r="G40" s="5">
        <v>98</v>
      </c>
      <c r="H40" s="5">
        <v>33</v>
      </c>
      <c r="I40" s="57">
        <v>1154</v>
      </c>
      <c r="J40" s="5">
        <v>577</v>
      </c>
      <c r="K40" s="5">
        <v>192</v>
      </c>
      <c r="L40" s="60">
        <v>130</v>
      </c>
      <c r="M40" s="62">
        <v>769.99999999999977</v>
      </c>
    </row>
    <row r="41" spans="1:13" x14ac:dyDescent="0.25">
      <c r="A41" s="50" t="s">
        <v>2805</v>
      </c>
      <c r="B41" s="50" t="s">
        <v>2806</v>
      </c>
      <c r="C41" s="50" t="s">
        <v>2804</v>
      </c>
      <c r="D41" s="5">
        <v>109</v>
      </c>
      <c r="E41" s="5">
        <v>842.83000000000015</v>
      </c>
      <c r="F41" s="3">
        <v>65</v>
      </c>
      <c r="G41" s="5">
        <v>33</v>
      </c>
      <c r="H41" s="5">
        <v>11</v>
      </c>
      <c r="I41" s="57">
        <v>506</v>
      </c>
      <c r="J41" s="5">
        <v>253</v>
      </c>
      <c r="K41" s="5">
        <v>84</v>
      </c>
      <c r="L41" s="60">
        <v>44</v>
      </c>
      <c r="M41" s="62">
        <v>336.83000000000015</v>
      </c>
    </row>
    <row r="42" spans="1:13" x14ac:dyDescent="0.25">
      <c r="A42" s="50" t="s">
        <v>2807</v>
      </c>
      <c r="B42" s="50" t="s">
        <v>2808</v>
      </c>
      <c r="C42" s="50" t="s">
        <v>51</v>
      </c>
      <c r="D42" s="5">
        <v>2</v>
      </c>
      <c r="E42" s="5">
        <v>19.670000000000002</v>
      </c>
      <c r="F42" s="3">
        <v>1</v>
      </c>
      <c r="G42" s="5">
        <v>1</v>
      </c>
      <c r="H42" s="5">
        <v>0</v>
      </c>
      <c r="I42" s="57">
        <v>12</v>
      </c>
      <c r="J42" s="5">
        <v>6</v>
      </c>
      <c r="K42" s="5">
        <v>2</v>
      </c>
      <c r="L42" s="60">
        <v>1</v>
      </c>
      <c r="M42" s="62">
        <v>7.6700000000000017</v>
      </c>
    </row>
    <row r="43" spans="1:13" x14ac:dyDescent="0.25">
      <c r="A43" s="50" t="s">
        <v>2809</v>
      </c>
      <c r="B43" s="50" t="s">
        <v>2810</v>
      </c>
      <c r="C43" s="50" t="s">
        <v>22</v>
      </c>
      <c r="D43" s="5">
        <v>41</v>
      </c>
      <c r="E43" s="5">
        <v>1913.78</v>
      </c>
      <c r="F43" s="3">
        <v>25</v>
      </c>
      <c r="G43" s="5">
        <v>12</v>
      </c>
      <c r="H43" s="5">
        <v>4</v>
      </c>
      <c r="I43" s="57">
        <v>1148</v>
      </c>
      <c r="J43" s="5">
        <v>574</v>
      </c>
      <c r="K43" s="5">
        <v>191</v>
      </c>
      <c r="L43" s="60">
        <v>16</v>
      </c>
      <c r="M43" s="62">
        <v>765.78</v>
      </c>
    </row>
    <row r="44" spans="1:13" x14ac:dyDescent="0.25">
      <c r="A44" s="50" t="s">
        <v>2811</v>
      </c>
      <c r="B44" s="50" t="s">
        <v>2812</v>
      </c>
      <c r="C44" s="50" t="s">
        <v>2130</v>
      </c>
      <c r="D44" s="5">
        <v>325</v>
      </c>
      <c r="E44" s="5">
        <v>13136.5</v>
      </c>
      <c r="F44" s="3">
        <v>195</v>
      </c>
      <c r="G44" s="5">
        <v>98</v>
      </c>
      <c r="H44" s="5">
        <v>33</v>
      </c>
      <c r="I44" s="57">
        <v>7882</v>
      </c>
      <c r="J44" s="5">
        <v>3941</v>
      </c>
      <c r="K44" s="5">
        <v>1314</v>
      </c>
      <c r="L44" s="60">
        <v>130</v>
      </c>
      <c r="M44" s="62">
        <v>5254.5</v>
      </c>
    </row>
    <row r="45" spans="1:13" x14ac:dyDescent="0.25">
      <c r="A45" s="50" t="s">
        <v>2813</v>
      </c>
      <c r="B45" s="50" t="s">
        <v>2814</v>
      </c>
      <c r="C45" s="50" t="s">
        <v>51</v>
      </c>
      <c r="D45" s="5">
        <v>3771</v>
      </c>
      <c r="E45" s="5">
        <v>17685.990000000013</v>
      </c>
      <c r="F45" s="3">
        <v>2263</v>
      </c>
      <c r="G45" s="5">
        <v>1131</v>
      </c>
      <c r="H45" s="5">
        <v>377</v>
      </c>
      <c r="I45" s="57">
        <v>10612</v>
      </c>
      <c r="J45" s="5">
        <v>5306</v>
      </c>
      <c r="K45" s="5">
        <v>1769</v>
      </c>
      <c r="L45" s="60">
        <v>1508</v>
      </c>
      <c r="M45" s="62">
        <v>7073.9900000000125</v>
      </c>
    </row>
    <row r="46" spans="1:13" x14ac:dyDescent="0.25">
      <c r="A46" s="50" t="s">
        <v>2815</v>
      </c>
      <c r="B46" s="50" t="s">
        <v>2816</v>
      </c>
      <c r="C46" s="50" t="s">
        <v>51</v>
      </c>
      <c r="D46" s="5">
        <v>8353</v>
      </c>
      <c r="E46" s="5">
        <v>30814.68</v>
      </c>
      <c r="F46" s="3">
        <v>5012</v>
      </c>
      <c r="G46" s="5">
        <v>2506</v>
      </c>
      <c r="H46" s="5">
        <v>835</v>
      </c>
      <c r="I46" s="57">
        <v>18489</v>
      </c>
      <c r="J46" s="5">
        <v>9244</v>
      </c>
      <c r="K46" s="5">
        <v>3081</v>
      </c>
      <c r="L46" s="60">
        <v>3341</v>
      </c>
      <c r="M46" s="62">
        <v>12325.68</v>
      </c>
    </row>
    <row r="47" spans="1:13" x14ac:dyDescent="0.25">
      <c r="A47" s="50" t="s">
        <v>2817</v>
      </c>
      <c r="B47" s="50" t="s">
        <v>2818</v>
      </c>
      <c r="C47" s="50" t="s">
        <v>19</v>
      </c>
      <c r="D47" s="5">
        <v>312</v>
      </c>
      <c r="E47" s="5">
        <v>3859.44</v>
      </c>
      <c r="F47" s="3">
        <v>187</v>
      </c>
      <c r="G47" s="5">
        <v>94</v>
      </c>
      <c r="H47" s="5">
        <v>31</v>
      </c>
      <c r="I47" s="57">
        <v>2316</v>
      </c>
      <c r="J47" s="5">
        <v>1158</v>
      </c>
      <c r="K47" s="5">
        <v>386</v>
      </c>
      <c r="L47" s="60">
        <v>125</v>
      </c>
      <c r="M47" s="62">
        <v>1543.44</v>
      </c>
    </row>
    <row r="48" spans="1:13" x14ac:dyDescent="0.25">
      <c r="A48" s="50" t="s">
        <v>2819</v>
      </c>
      <c r="B48" s="50" t="s">
        <v>2820</v>
      </c>
      <c r="C48" s="50" t="s">
        <v>344</v>
      </c>
      <c r="D48" s="5">
        <v>37</v>
      </c>
      <c r="E48" s="5">
        <v>1183.26</v>
      </c>
      <c r="F48" s="3">
        <v>22</v>
      </c>
      <c r="G48" s="5">
        <v>11</v>
      </c>
      <c r="H48" s="5">
        <v>4</v>
      </c>
      <c r="I48" s="57">
        <v>710</v>
      </c>
      <c r="J48" s="5">
        <v>355</v>
      </c>
      <c r="K48" s="5">
        <v>118</v>
      </c>
      <c r="L48" s="60">
        <v>15</v>
      </c>
      <c r="M48" s="62">
        <v>473.26</v>
      </c>
    </row>
    <row r="49" spans="1:13" x14ac:dyDescent="0.25">
      <c r="A49" s="50" t="s">
        <v>2821</v>
      </c>
      <c r="B49" s="50" t="s">
        <v>2822</v>
      </c>
      <c r="C49" s="50" t="s">
        <v>2823</v>
      </c>
      <c r="D49" s="5">
        <v>9</v>
      </c>
      <c r="E49" s="5">
        <v>1704.42</v>
      </c>
      <c r="F49" s="3">
        <v>5</v>
      </c>
      <c r="G49" s="5">
        <v>3</v>
      </c>
      <c r="H49" s="5">
        <v>1</v>
      </c>
      <c r="I49" s="57">
        <v>1023</v>
      </c>
      <c r="J49" s="5">
        <v>511</v>
      </c>
      <c r="K49" s="5">
        <v>170</v>
      </c>
      <c r="L49" s="60">
        <v>4</v>
      </c>
      <c r="M49" s="62">
        <v>681.42000000000007</v>
      </c>
    </row>
    <row r="50" spans="1:13" x14ac:dyDescent="0.25">
      <c r="A50" s="50" t="s">
        <v>2824</v>
      </c>
      <c r="B50" s="50" t="s">
        <v>2825</v>
      </c>
      <c r="C50" s="50" t="s">
        <v>2823</v>
      </c>
      <c r="D50" s="5">
        <v>2</v>
      </c>
      <c r="E50" s="5">
        <v>751.36</v>
      </c>
      <c r="F50" s="3">
        <v>1</v>
      </c>
      <c r="G50" s="5">
        <v>1</v>
      </c>
      <c r="H50" s="5">
        <v>0</v>
      </c>
      <c r="I50" s="57">
        <v>451</v>
      </c>
      <c r="J50" s="5">
        <v>225</v>
      </c>
      <c r="K50" s="5">
        <v>75</v>
      </c>
      <c r="L50" s="60">
        <v>1</v>
      </c>
      <c r="M50" s="62">
        <v>300.36</v>
      </c>
    </row>
    <row r="51" spans="1:13" x14ac:dyDescent="0.25">
      <c r="A51" s="50" t="s">
        <v>2826</v>
      </c>
      <c r="B51" s="50" t="s">
        <v>2827</v>
      </c>
      <c r="C51" s="50" t="s">
        <v>130</v>
      </c>
      <c r="D51" s="5">
        <v>120</v>
      </c>
      <c r="E51" s="5">
        <v>1459.1999999999998</v>
      </c>
      <c r="F51" s="3">
        <v>72</v>
      </c>
      <c r="G51" s="5">
        <v>36</v>
      </c>
      <c r="H51" s="5">
        <v>12</v>
      </c>
      <c r="I51" s="57">
        <v>876</v>
      </c>
      <c r="J51" s="5">
        <v>438</v>
      </c>
      <c r="K51" s="5">
        <v>146</v>
      </c>
      <c r="L51" s="60">
        <v>48</v>
      </c>
      <c r="M51" s="62">
        <v>583.19999999999982</v>
      </c>
    </row>
    <row r="52" spans="1:13" x14ac:dyDescent="0.25">
      <c r="A52" s="50" t="s">
        <v>2828</v>
      </c>
      <c r="B52" s="50" t="s">
        <v>2829</v>
      </c>
      <c r="C52" s="50" t="s">
        <v>19</v>
      </c>
      <c r="D52" s="5">
        <v>479</v>
      </c>
      <c r="E52" s="5">
        <v>1749.75</v>
      </c>
      <c r="F52" s="3">
        <v>287</v>
      </c>
      <c r="G52" s="5">
        <v>144</v>
      </c>
      <c r="H52" s="5">
        <v>48</v>
      </c>
      <c r="I52" s="57">
        <v>1050</v>
      </c>
      <c r="J52" s="5">
        <v>525</v>
      </c>
      <c r="K52" s="5">
        <v>175</v>
      </c>
      <c r="L52" s="60">
        <v>192</v>
      </c>
      <c r="M52" s="62">
        <v>699.75</v>
      </c>
    </row>
    <row r="53" spans="1:13" x14ac:dyDescent="0.25">
      <c r="A53" s="50" t="s">
        <v>2830</v>
      </c>
      <c r="B53" s="50" t="s">
        <v>2831</v>
      </c>
      <c r="C53" s="50" t="s">
        <v>110</v>
      </c>
      <c r="D53" s="5">
        <v>6015</v>
      </c>
      <c r="E53" s="5">
        <v>28184.720000000023</v>
      </c>
      <c r="F53" s="3">
        <v>3609</v>
      </c>
      <c r="G53" s="5">
        <v>1805</v>
      </c>
      <c r="H53" s="5">
        <v>602</v>
      </c>
      <c r="I53" s="57">
        <v>16911</v>
      </c>
      <c r="J53" s="5">
        <v>8455</v>
      </c>
      <c r="K53" s="5">
        <v>2818</v>
      </c>
      <c r="L53" s="60">
        <v>2406</v>
      </c>
      <c r="M53" s="62">
        <v>11273.720000000023</v>
      </c>
    </row>
    <row r="54" spans="1:13" x14ac:dyDescent="0.25">
      <c r="A54" s="50" t="s">
        <v>2832</v>
      </c>
      <c r="B54" s="50" t="s">
        <v>2833</v>
      </c>
      <c r="C54" s="50" t="s">
        <v>196</v>
      </c>
      <c r="D54" s="5">
        <v>1051</v>
      </c>
      <c r="E54" s="5">
        <v>11251.079999999998</v>
      </c>
      <c r="F54" s="3">
        <v>631</v>
      </c>
      <c r="G54" s="5">
        <v>315</v>
      </c>
      <c r="H54" s="5">
        <v>105</v>
      </c>
      <c r="I54" s="57">
        <v>6751</v>
      </c>
      <c r="J54" s="5">
        <v>3375</v>
      </c>
      <c r="K54" s="5">
        <v>1125</v>
      </c>
      <c r="L54" s="60">
        <v>420</v>
      </c>
      <c r="M54" s="62">
        <v>4500.0799999999981</v>
      </c>
    </row>
    <row r="55" spans="1:13" x14ac:dyDescent="0.25">
      <c r="A55" s="50" t="s">
        <v>2834</v>
      </c>
      <c r="B55" s="50" t="s">
        <v>2835</v>
      </c>
      <c r="C55" s="50" t="s">
        <v>196</v>
      </c>
      <c r="D55" s="5">
        <v>933</v>
      </c>
      <c r="E55" s="5">
        <v>19282.200000000004</v>
      </c>
      <c r="F55" s="3">
        <v>560</v>
      </c>
      <c r="G55" s="5">
        <v>280</v>
      </c>
      <c r="H55" s="5">
        <v>93</v>
      </c>
      <c r="I55" s="57">
        <v>11569</v>
      </c>
      <c r="J55" s="5">
        <v>5785</v>
      </c>
      <c r="K55" s="5">
        <v>1928</v>
      </c>
      <c r="L55" s="60">
        <v>373</v>
      </c>
      <c r="M55" s="62">
        <v>7713.2000000000044</v>
      </c>
    </row>
    <row r="56" spans="1:13" x14ac:dyDescent="0.25">
      <c r="A56" s="50" t="s">
        <v>2836</v>
      </c>
      <c r="B56" s="50" t="s">
        <v>2837</v>
      </c>
      <c r="C56" s="50" t="s">
        <v>51</v>
      </c>
      <c r="D56" s="5">
        <v>729</v>
      </c>
      <c r="E56" s="5">
        <v>9138.8700000000008</v>
      </c>
      <c r="F56" s="3">
        <v>437</v>
      </c>
      <c r="G56" s="5">
        <v>219</v>
      </c>
      <c r="H56" s="5">
        <v>73</v>
      </c>
      <c r="I56" s="57">
        <v>5483</v>
      </c>
      <c r="J56" s="5">
        <v>2742</v>
      </c>
      <c r="K56" s="5">
        <v>914</v>
      </c>
      <c r="L56" s="60">
        <v>292</v>
      </c>
      <c r="M56" s="62">
        <v>3655.8700000000008</v>
      </c>
    </row>
    <row r="57" spans="1:13" x14ac:dyDescent="0.25">
      <c r="A57" s="50" t="s">
        <v>2838</v>
      </c>
      <c r="B57" s="50" t="s">
        <v>2839</v>
      </c>
      <c r="C57" s="50" t="s">
        <v>51</v>
      </c>
      <c r="D57" s="5">
        <v>178</v>
      </c>
      <c r="E57" s="5">
        <v>3324.2000000000007</v>
      </c>
      <c r="F57" s="3">
        <v>107</v>
      </c>
      <c r="G57" s="5">
        <v>53</v>
      </c>
      <c r="H57" s="5">
        <v>18</v>
      </c>
      <c r="I57" s="57">
        <v>1995</v>
      </c>
      <c r="J57" s="5">
        <v>997</v>
      </c>
      <c r="K57" s="5">
        <v>332</v>
      </c>
      <c r="L57" s="60">
        <v>71</v>
      </c>
      <c r="M57" s="62">
        <v>1329.2000000000007</v>
      </c>
    </row>
    <row r="58" spans="1:13" x14ac:dyDescent="0.25">
      <c r="A58" s="50" t="s">
        <v>2840</v>
      </c>
      <c r="B58" s="50" t="s">
        <v>2841</v>
      </c>
      <c r="C58" s="50" t="s">
        <v>51</v>
      </c>
      <c r="D58" s="5">
        <v>5352</v>
      </c>
      <c r="E58" s="5">
        <v>25519.770000000015</v>
      </c>
      <c r="F58" s="3">
        <v>3211</v>
      </c>
      <c r="G58" s="5">
        <v>1606</v>
      </c>
      <c r="H58" s="5">
        <v>535</v>
      </c>
      <c r="I58" s="57">
        <v>15312</v>
      </c>
      <c r="J58" s="5">
        <v>7656</v>
      </c>
      <c r="K58" s="5">
        <v>2552</v>
      </c>
      <c r="L58" s="60">
        <v>2141</v>
      </c>
      <c r="M58" s="62">
        <v>10207.770000000015</v>
      </c>
    </row>
    <row r="59" spans="1:13" x14ac:dyDescent="0.25">
      <c r="A59" s="50" t="s">
        <v>2842</v>
      </c>
      <c r="B59" s="50" t="s">
        <v>2843</v>
      </c>
      <c r="C59" s="50" t="s">
        <v>51</v>
      </c>
      <c r="D59" s="5">
        <v>92</v>
      </c>
      <c r="E59" s="5">
        <v>2300.3599999999997</v>
      </c>
      <c r="F59" s="3">
        <v>55</v>
      </c>
      <c r="G59" s="5">
        <v>28</v>
      </c>
      <c r="H59" s="5">
        <v>9</v>
      </c>
      <c r="I59" s="57">
        <v>1380</v>
      </c>
      <c r="J59" s="5">
        <v>690</v>
      </c>
      <c r="K59" s="5">
        <v>230</v>
      </c>
      <c r="L59" s="60">
        <v>37</v>
      </c>
      <c r="M59" s="62">
        <v>920.35999999999967</v>
      </c>
    </row>
    <row r="60" spans="1:13" x14ac:dyDescent="0.25">
      <c r="A60" s="50" t="s">
        <v>2844</v>
      </c>
      <c r="B60" s="50" t="s">
        <v>2845</v>
      </c>
      <c r="C60" s="50" t="s">
        <v>51</v>
      </c>
      <c r="D60" s="5">
        <v>347</v>
      </c>
      <c r="E60" s="5">
        <v>1768.73</v>
      </c>
      <c r="F60" s="3">
        <v>208</v>
      </c>
      <c r="G60" s="5">
        <v>104</v>
      </c>
      <c r="H60" s="5">
        <v>35</v>
      </c>
      <c r="I60" s="57">
        <v>1061</v>
      </c>
      <c r="J60" s="5">
        <v>531</v>
      </c>
      <c r="K60" s="5">
        <v>177</v>
      </c>
      <c r="L60" s="60">
        <v>139</v>
      </c>
      <c r="M60" s="62">
        <v>707.73</v>
      </c>
    </row>
    <row r="61" spans="1:13" x14ac:dyDescent="0.25">
      <c r="A61" s="50" t="s">
        <v>2846</v>
      </c>
      <c r="B61" s="50" t="s">
        <v>2847</v>
      </c>
      <c r="C61" s="50" t="s">
        <v>51</v>
      </c>
      <c r="D61" s="5">
        <v>251</v>
      </c>
      <c r="E61" s="5">
        <v>1279.79</v>
      </c>
      <c r="F61" s="3">
        <v>151</v>
      </c>
      <c r="G61" s="5">
        <v>75</v>
      </c>
      <c r="H61" s="5">
        <v>25</v>
      </c>
      <c r="I61" s="57">
        <v>768</v>
      </c>
      <c r="J61" s="5">
        <v>384</v>
      </c>
      <c r="K61" s="5">
        <v>128</v>
      </c>
      <c r="L61" s="60">
        <v>100</v>
      </c>
      <c r="M61" s="62">
        <v>511.78999999999996</v>
      </c>
    </row>
    <row r="62" spans="1:13" x14ac:dyDescent="0.25">
      <c r="A62" s="50" t="s">
        <v>2848</v>
      </c>
      <c r="B62" s="50" t="s">
        <v>2849</v>
      </c>
      <c r="C62" s="50" t="s">
        <v>51</v>
      </c>
      <c r="D62" s="5">
        <v>151</v>
      </c>
      <c r="E62" s="5">
        <v>1443.2600000000002</v>
      </c>
      <c r="F62" s="3">
        <v>91</v>
      </c>
      <c r="G62" s="5">
        <v>45</v>
      </c>
      <c r="H62" s="5">
        <v>15</v>
      </c>
      <c r="I62" s="57">
        <v>866</v>
      </c>
      <c r="J62" s="5">
        <v>433</v>
      </c>
      <c r="K62" s="5">
        <v>144</v>
      </c>
      <c r="L62" s="60">
        <v>60</v>
      </c>
      <c r="M62" s="62">
        <v>577.26000000000022</v>
      </c>
    </row>
    <row r="63" spans="1:13" x14ac:dyDescent="0.25">
      <c r="A63" s="50" t="s">
        <v>2850</v>
      </c>
      <c r="B63" s="50" t="s">
        <v>2851</v>
      </c>
      <c r="C63" s="50" t="s">
        <v>51</v>
      </c>
      <c r="D63" s="5">
        <v>360</v>
      </c>
      <c r="E63" s="5">
        <v>993.6</v>
      </c>
      <c r="F63" s="3">
        <v>216</v>
      </c>
      <c r="G63" s="5">
        <v>108</v>
      </c>
      <c r="H63" s="5">
        <v>36</v>
      </c>
      <c r="I63" s="57">
        <v>596</v>
      </c>
      <c r="J63" s="5">
        <v>298</v>
      </c>
      <c r="K63" s="5">
        <v>99</v>
      </c>
      <c r="L63" s="60">
        <v>144</v>
      </c>
      <c r="M63" s="62">
        <v>397.6</v>
      </c>
    </row>
    <row r="64" spans="1:13" x14ac:dyDescent="0.25">
      <c r="A64" s="50" t="s">
        <v>2852</v>
      </c>
      <c r="B64" s="50" t="s">
        <v>2853</v>
      </c>
      <c r="C64" s="50" t="s">
        <v>51</v>
      </c>
      <c r="D64" s="5">
        <v>227</v>
      </c>
      <c r="E64" s="5">
        <v>2362.5299999999997</v>
      </c>
      <c r="F64" s="3">
        <v>136</v>
      </c>
      <c r="G64" s="5">
        <v>68</v>
      </c>
      <c r="H64" s="5">
        <v>23</v>
      </c>
      <c r="I64" s="57">
        <v>1418</v>
      </c>
      <c r="J64" s="5">
        <v>709</v>
      </c>
      <c r="K64" s="5">
        <v>236</v>
      </c>
      <c r="L64" s="60">
        <v>91</v>
      </c>
      <c r="M64" s="62">
        <v>944.52999999999975</v>
      </c>
    </row>
    <row r="65" spans="1:13" x14ac:dyDescent="0.25">
      <c r="A65" s="50" t="s">
        <v>2854</v>
      </c>
      <c r="B65" s="50" t="s">
        <v>2855</v>
      </c>
      <c r="C65" s="50" t="s">
        <v>51</v>
      </c>
      <c r="D65" s="5">
        <v>247</v>
      </c>
      <c r="E65" s="5">
        <v>681.24</v>
      </c>
      <c r="F65" s="3">
        <v>148</v>
      </c>
      <c r="G65" s="5">
        <v>74</v>
      </c>
      <c r="H65" s="5">
        <v>25</v>
      </c>
      <c r="I65" s="57">
        <v>409</v>
      </c>
      <c r="J65" s="5">
        <v>204</v>
      </c>
      <c r="K65" s="5">
        <v>68</v>
      </c>
      <c r="L65" s="60">
        <v>99</v>
      </c>
      <c r="M65" s="62">
        <v>272.24</v>
      </c>
    </row>
    <row r="66" spans="1:13" x14ac:dyDescent="0.25">
      <c r="A66" s="50" t="s">
        <v>2856</v>
      </c>
      <c r="B66" s="50" t="s">
        <v>2857</v>
      </c>
      <c r="C66" s="50" t="s">
        <v>51</v>
      </c>
      <c r="D66" s="5">
        <v>283</v>
      </c>
      <c r="E66" s="5">
        <v>780.98</v>
      </c>
      <c r="F66" s="3">
        <v>170</v>
      </c>
      <c r="G66" s="5">
        <v>85</v>
      </c>
      <c r="H66" s="5">
        <v>28</v>
      </c>
      <c r="I66" s="57">
        <v>469</v>
      </c>
      <c r="J66" s="5">
        <v>234</v>
      </c>
      <c r="K66" s="5">
        <v>78</v>
      </c>
      <c r="L66" s="60">
        <v>113</v>
      </c>
      <c r="M66" s="62">
        <v>311.98</v>
      </c>
    </row>
    <row r="67" spans="1:13" x14ac:dyDescent="0.25">
      <c r="A67" s="50" t="s">
        <v>2858</v>
      </c>
      <c r="B67" s="50" t="s">
        <v>2859</v>
      </c>
      <c r="C67" s="50" t="s">
        <v>493</v>
      </c>
      <c r="D67" s="5">
        <v>72</v>
      </c>
      <c r="E67" s="5">
        <v>1637.45</v>
      </c>
      <c r="F67" s="3">
        <v>43</v>
      </c>
      <c r="G67" s="5">
        <v>22</v>
      </c>
      <c r="H67" s="5">
        <v>7</v>
      </c>
      <c r="I67" s="57">
        <v>982</v>
      </c>
      <c r="J67" s="5">
        <v>491</v>
      </c>
      <c r="K67" s="5">
        <v>164</v>
      </c>
      <c r="L67" s="60">
        <v>29</v>
      </c>
      <c r="M67" s="62">
        <v>655.45</v>
      </c>
    </row>
    <row r="68" spans="1:13" x14ac:dyDescent="0.25">
      <c r="A68" s="50" t="s">
        <v>2860</v>
      </c>
      <c r="B68" s="50" t="s">
        <v>2861</v>
      </c>
      <c r="C68" s="50" t="s">
        <v>2332</v>
      </c>
      <c r="D68" s="5">
        <v>120</v>
      </c>
      <c r="E68" s="5">
        <v>3697.2</v>
      </c>
      <c r="F68" s="3">
        <v>72</v>
      </c>
      <c r="G68" s="5">
        <v>36</v>
      </c>
      <c r="H68" s="5">
        <v>12</v>
      </c>
      <c r="I68" s="57">
        <v>2218</v>
      </c>
      <c r="J68" s="5">
        <v>1109</v>
      </c>
      <c r="K68" s="5">
        <v>370</v>
      </c>
      <c r="L68" s="60">
        <v>48</v>
      </c>
      <c r="M68" s="62">
        <v>1479.1999999999998</v>
      </c>
    </row>
    <row r="69" spans="1:13" x14ac:dyDescent="0.25">
      <c r="A69" s="50" t="s">
        <v>2862</v>
      </c>
      <c r="B69" s="50" t="s">
        <v>2863</v>
      </c>
      <c r="C69" s="50" t="s">
        <v>2332</v>
      </c>
      <c r="D69" s="5">
        <v>35</v>
      </c>
      <c r="E69" s="5">
        <v>1253.9000000000001</v>
      </c>
      <c r="F69" s="3">
        <v>21</v>
      </c>
      <c r="G69" s="5">
        <v>11</v>
      </c>
      <c r="H69" s="5">
        <v>4</v>
      </c>
      <c r="I69" s="57">
        <v>752</v>
      </c>
      <c r="J69" s="5">
        <v>376</v>
      </c>
      <c r="K69" s="5">
        <v>125</v>
      </c>
      <c r="L69" s="60">
        <v>14</v>
      </c>
      <c r="M69" s="62">
        <v>501.90000000000009</v>
      </c>
    </row>
    <row r="70" spans="1:13" x14ac:dyDescent="0.25">
      <c r="A70" s="50" t="s">
        <v>2864</v>
      </c>
      <c r="B70" s="50" t="s">
        <v>2865</v>
      </c>
      <c r="C70" s="50" t="s">
        <v>2866</v>
      </c>
      <c r="D70" s="5">
        <v>218</v>
      </c>
      <c r="E70" s="5">
        <v>2081.9</v>
      </c>
      <c r="F70" s="3">
        <v>131</v>
      </c>
      <c r="G70" s="5">
        <v>65</v>
      </c>
      <c r="H70" s="5">
        <v>22</v>
      </c>
      <c r="I70" s="57">
        <v>1249</v>
      </c>
      <c r="J70" s="5">
        <v>625</v>
      </c>
      <c r="K70" s="5">
        <v>208</v>
      </c>
      <c r="L70" s="60">
        <v>87</v>
      </c>
      <c r="M70" s="62">
        <v>832.90000000000009</v>
      </c>
    </row>
    <row r="71" spans="1:13" x14ac:dyDescent="0.25">
      <c r="A71" s="50" t="s">
        <v>2867</v>
      </c>
      <c r="B71" s="50" t="s">
        <v>2868</v>
      </c>
      <c r="C71" s="50" t="s">
        <v>2866</v>
      </c>
      <c r="D71" s="5">
        <v>6</v>
      </c>
      <c r="E71" s="5">
        <v>114.60000000000001</v>
      </c>
      <c r="F71" s="3">
        <v>4</v>
      </c>
      <c r="G71" s="5">
        <v>2</v>
      </c>
      <c r="H71" s="5">
        <v>1</v>
      </c>
      <c r="I71" s="57">
        <v>69</v>
      </c>
      <c r="J71" s="5">
        <v>34</v>
      </c>
      <c r="K71" s="5">
        <v>11</v>
      </c>
      <c r="L71" s="60">
        <v>2</v>
      </c>
      <c r="M71" s="62">
        <v>45.600000000000009</v>
      </c>
    </row>
    <row r="72" spans="1:13" x14ac:dyDescent="0.25">
      <c r="A72" s="50" t="s">
        <v>2869</v>
      </c>
      <c r="B72" s="50" t="s">
        <v>2870</v>
      </c>
      <c r="C72" s="50" t="s">
        <v>2866</v>
      </c>
      <c r="D72" s="5">
        <v>50</v>
      </c>
      <c r="E72" s="5">
        <v>1347.4999999999998</v>
      </c>
      <c r="F72" s="3">
        <v>30</v>
      </c>
      <c r="G72" s="5">
        <v>15</v>
      </c>
      <c r="H72" s="5">
        <v>5</v>
      </c>
      <c r="I72" s="57">
        <v>809</v>
      </c>
      <c r="J72" s="5">
        <v>404</v>
      </c>
      <c r="K72" s="5">
        <v>135</v>
      </c>
      <c r="L72" s="60">
        <v>20</v>
      </c>
      <c r="M72" s="62">
        <v>538.49999999999977</v>
      </c>
    </row>
    <row r="73" spans="1:13" x14ac:dyDescent="0.25">
      <c r="A73" s="50" t="s">
        <v>2871</v>
      </c>
      <c r="B73" s="50" t="s">
        <v>2872</v>
      </c>
      <c r="C73" s="50" t="s">
        <v>91</v>
      </c>
      <c r="D73" s="5">
        <v>1520</v>
      </c>
      <c r="E73" s="5">
        <v>10320.799999999999</v>
      </c>
      <c r="F73" s="3">
        <v>912</v>
      </c>
      <c r="G73" s="5">
        <v>456</v>
      </c>
      <c r="H73" s="5">
        <v>152</v>
      </c>
      <c r="I73" s="57">
        <v>6192</v>
      </c>
      <c r="J73" s="5">
        <v>3096</v>
      </c>
      <c r="K73" s="5">
        <v>1032</v>
      </c>
      <c r="L73" s="60">
        <v>608</v>
      </c>
      <c r="M73" s="62">
        <v>4128.7999999999993</v>
      </c>
    </row>
    <row r="74" spans="1:13" x14ac:dyDescent="0.25">
      <c r="A74" s="50" t="s">
        <v>2873</v>
      </c>
      <c r="B74" s="50" t="s">
        <v>2874</v>
      </c>
      <c r="C74" s="50" t="s">
        <v>1103</v>
      </c>
      <c r="D74" s="5">
        <v>188</v>
      </c>
      <c r="E74" s="5">
        <v>1052.8</v>
      </c>
      <c r="F74" s="3">
        <v>113</v>
      </c>
      <c r="G74" s="5">
        <v>56</v>
      </c>
      <c r="H74" s="5">
        <v>19</v>
      </c>
      <c r="I74" s="57">
        <v>632</v>
      </c>
      <c r="J74" s="5">
        <v>316</v>
      </c>
      <c r="K74" s="5">
        <v>105</v>
      </c>
      <c r="L74" s="60">
        <v>75</v>
      </c>
      <c r="M74" s="62">
        <v>420.79999999999995</v>
      </c>
    </row>
    <row r="75" spans="1:13" x14ac:dyDescent="0.25">
      <c r="A75" s="50" t="s">
        <v>2875</v>
      </c>
      <c r="B75" s="50" t="s">
        <v>2876</v>
      </c>
      <c r="C75" s="50" t="s">
        <v>2866</v>
      </c>
      <c r="D75" s="5">
        <v>945</v>
      </c>
      <c r="E75" s="5">
        <v>3531.5400000000004</v>
      </c>
      <c r="F75" s="3">
        <v>567</v>
      </c>
      <c r="G75" s="5">
        <v>284</v>
      </c>
      <c r="H75" s="5">
        <v>95</v>
      </c>
      <c r="I75" s="57">
        <v>2119</v>
      </c>
      <c r="J75" s="5">
        <v>1059</v>
      </c>
      <c r="K75" s="5">
        <v>353</v>
      </c>
      <c r="L75" s="60">
        <v>378</v>
      </c>
      <c r="M75" s="62">
        <v>1412.5400000000004</v>
      </c>
    </row>
    <row r="76" spans="1:13" x14ac:dyDescent="0.25">
      <c r="A76" s="50" t="s">
        <v>2877</v>
      </c>
      <c r="B76" s="50" t="s">
        <v>2878</v>
      </c>
      <c r="C76" s="50" t="s">
        <v>22</v>
      </c>
      <c r="D76" s="5">
        <v>79</v>
      </c>
      <c r="E76" s="5">
        <v>566.43000000000006</v>
      </c>
      <c r="F76" s="3">
        <v>47</v>
      </c>
      <c r="G76" s="5">
        <v>24</v>
      </c>
      <c r="H76" s="5">
        <v>8</v>
      </c>
      <c r="I76" s="57">
        <v>340</v>
      </c>
      <c r="J76" s="5">
        <v>170</v>
      </c>
      <c r="K76" s="5">
        <v>57</v>
      </c>
      <c r="L76" s="60">
        <v>32</v>
      </c>
      <c r="M76" s="62">
        <v>226.43000000000006</v>
      </c>
    </row>
    <row r="77" spans="1:13" x14ac:dyDescent="0.25">
      <c r="A77" s="50" t="s">
        <v>2879</v>
      </c>
      <c r="B77" s="50" t="s">
        <v>2880</v>
      </c>
      <c r="C77" s="50" t="s">
        <v>22</v>
      </c>
      <c r="D77" s="5">
        <v>498</v>
      </c>
      <c r="E77" s="5">
        <v>3570.6599999999989</v>
      </c>
      <c r="F77" s="3">
        <v>299</v>
      </c>
      <c r="G77" s="5">
        <v>149</v>
      </c>
      <c r="H77" s="5">
        <v>50</v>
      </c>
      <c r="I77" s="57">
        <v>2142</v>
      </c>
      <c r="J77" s="5">
        <v>1071</v>
      </c>
      <c r="K77" s="5">
        <v>357</v>
      </c>
      <c r="L77" s="60">
        <v>199</v>
      </c>
      <c r="M77" s="62">
        <v>1428.6599999999989</v>
      </c>
    </row>
    <row r="78" spans="1:13" x14ac:dyDescent="0.25">
      <c r="A78" s="50" t="s">
        <v>2881</v>
      </c>
      <c r="B78" s="50" t="s">
        <v>2882</v>
      </c>
      <c r="C78" s="50" t="s">
        <v>22</v>
      </c>
      <c r="D78" s="5">
        <v>23</v>
      </c>
      <c r="E78" s="5">
        <v>416.3</v>
      </c>
      <c r="F78" s="3">
        <v>14</v>
      </c>
      <c r="G78" s="5">
        <v>7</v>
      </c>
      <c r="H78" s="5">
        <v>2</v>
      </c>
      <c r="I78" s="57">
        <v>250</v>
      </c>
      <c r="J78" s="5">
        <v>125</v>
      </c>
      <c r="K78" s="5">
        <v>42</v>
      </c>
      <c r="L78" s="60">
        <v>9</v>
      </c>
      <c r="M78" s="62">
        <v>166.3</v>
      </c>
    </row>
    <row r="79" spans="1:13" x14ac:dyDescent="0.25">
      <c r="A79" s="50" t="s">
        <v>2883</v>
      </c>
      <c r="B79" s="50" t="s">
        <v>2884</v>
      </c>
      <c r="C79" s="50" t="s">
        <v>51</v>
      </c>
      <c r="D79" s="5">
        <v>1946</v>
      </c>
      <c r="E79" s="5">
        <v>7569.94</v>
      </c>
      <c r="F79" s="3">
        <v>1168</v>
      </c>
      <c r="G79" s="5">
        <v>584</v>
      </c>
      <c r="H79" s="5">
        <v>195</v>
      </c>
      <c r="I79" s="57">
        <v>4542</v>
      </c>
      <c r="J79" s="5">
        <v>2271</v>
      </c>
      <c r="K79" s="5">
        <v>757</v>
      </c>
      <c r="L79" s="60">
        <v>778</v>
      </c>
      <c r="M79" s="62">
        <v>3027.9399999999996</v>
      </c>
    </row>
    <row r="80" spans="1:13" x14ac:dyDescent="0.25">
      <c r="A80" s="50" t="s">
        <v>2885</v>
      </c>
      <c r="B80" s="50" t="s">
        <v>2886</v>
      </c>
      <c r="C80" s="50" t="s">
        <v>22</v>
      </c>
      <c r="D80" s="5">
        <v>60</v>
      </c>
      <c r="E80" s="5">
        <v>1130</v>
      </c>
      <c r="F80" s="3">
        <v>36</v>
      </c>
      <c r="G80" s="5">
        <v>18</v>
      </c>
      <c r="H80" s="5">
        <v>6</v>
      </c>
      <c r="I80" s="57">
        <v>678</v>
      </c>
      <c r="J80" s="5">
        <v>339</v>
      </c>
      <c r="K80" s="5">
        <v>113</v>
      </c>
      <c r="L80" s="60">
        <v>24</v>
      </c>
      <c r="M80" s="62">
        <v>452</v>
      </c>
    </row>
    <row r="81" spans="1:13" x14ac:dyDescent="0.25">
      <c r="A81" s="50" t="s">
        <v>2887</v>
      </c>
      <c r="B81" s="50" t="s">
        <v>2888</v>
      </c>
      <c r="C81" s="50" t="s">
        <v>22</v>
      </c>
      <c r="D81" s="5">
        <v>24</v>
      </c>
      <c r="E81" s="5">
        <v>434.39999999999992</v>
      </c>
      <c r="F81" s="3">
        <v>14</v>
      </c>
      <c r="G81" s="5">
        <v>7</v>
      </c>
      <c r="H81" s="5">
        <v>2</v>
      </c>
      <c r="I81" s="57">
        <v>261</v>
      </c>
      <c r="J81" s="5">
        <v>130</v>
      </c>
      <c r="K81" s="5">
        <v>43</v>
      </c>
      <c r="L81" s="60">
        <v>10</v>
      </c>
      <c r="M81" s="62">
        <v>173.39999999999992</v>
      </c>
    </row>
    <row r="82" spans="1:13" x14ac:dyDescent="0.25">
      <c r="A82" s="50" t="s">
        <v>2889</v>
      </c>
      <c r="B82" s="50" t="s">
        <v>2890</v>
      </c>
      <c r="C82" s="50" t="s">
        <v>22</v>
      </c>
      <c r="D82" s="5">
        <v>77</v>
      </c>
      <c r="E82" s="5">
        <v>1415.7</v>
      </c>
      <c r="F82" s="3">
        <v>46</v>
      </c>
      <c r="G82" s="5">
        <v>23</v>
      </c>
      <c r="H82" s="5">
        <v>8</v>
      </c>
      <c r="I82" s="57">
        <v>849</v>
      </c>
      <c r="J82" s="5">
        <v>425</v>
      </c>
      <c r="K82" s="5">
        <v>142</v>
      </c>
      <c r="L82" s="60">
        <v>31</v>
      </c>
      <c r="M82" s="62">
        <v>566.70000000000005</v>
      </c>
    </row>
    <row r="83" spans="1:13" x14ac:dyDescent="0.25">
      <c r="A83" s="50" t="s">
        <v>2891</v>
      </c>
      <c r="B83" s="50" t="s">
        <v>2892</v>
      </c>
      <c r="C83" s="50" t="s">
        <v>2046</v>
      </c>
      <c r="D83" s="5">
        <v>186</v>
      </c>
      <c r="E83" s="5">
        <v>1238.76</v>
      </c>
      <c r="F83" s="3">
        <v>112</v>
      </c>
      <c r="G83" s="5">
        <v>56</v>
      </c>
      <c r="H83" s="5">
        <v>19</v>
      </c>
      <c r="I83" s="57">
        <v>743</v>
      </c>
      <c r="J83" s="5">
        <v>372</v>
      </c>
      <c r="K83" s="5">
        <v>124</v>
      </c>
      <c r="L83" s="60">
        <v>74</v>
      </c>
      <c r="M83" s="62">
        <v>495.76</v>
      </c>
    </row>
    <row r="84" spans="1:13" x14ac:dyDescent="0.25">
      <c r="A84" s="50" t="s">
        <v>2893</v>
      </c>
      <c r="B84" s="50" t="s">
        <v>2894</v>
      </c>
      <c r="C84" s="50" t="s">
        <v>123</v>
      </c>
      <c r="D84" s="5">
        <v>5</v>
      </c>
      <c r="E84" s="5">
        <v>49.800000000000004</v>
      </c>
      <c r="F84" s="3">
        <v>3</v>
      </c>
      <c r="G84" s="5">
        <v>2</v>
      </c>
      <c r="H84" s="5">
        <v>1</v>
      </c>
      <c r="I84" s="57">
        <v>30</v>
      </c>
      <c r="J84" s="5">
        <v>15</v>
      </c>
      <c r="K84" s="5">
        <v>5</v>
      </c>
      <c r="L84" s="60">
        <v>2</v>
      </c>
      <c r="M84" s="62">
        <v>19.800000000000004</v>
      </c>
    </row>
    <row r="85" spans="1:13" x14ac:dyDescent="0.25">
      <c r="A85" s="50" t="s">
        <v>2895</v>
      </c>
      <c r="B85" s="50" t="s">
        <v>2896</v>
      </c>
      <c r="C85" s="50" t="s">
        <v>196</v>
      </c>
      <c r="D85" s="5">
        <v>370</v>
      </c>
      <c r="E85" s="5">
        <v>7729.3</v>
      </c>
      <c r="F85" s="3">
        <v>222</v>
      </c>
      <c r="G85" s="5">
        <v>111</v>
      </c>
      <c r="H85" s="5">
        <v>37</v>
      </c>
      <c r="I85" s="57">
        <v>4638</v>
      </c>
      <c r="J85" s="5">
        <v>2319</v>
      </c>
      <c r="K85" s="5">
        <v>773</v>
      </c>
      <c r="L85" s="60">
        <v>148</v>
      </c>
      <c r="M85" s="62">
        <v>3091.3</v>
      </c>
    </row>
    <row r="86" spans="1:13" x14ac:dyDescent="0.25">
      <c r="A86" s="50" t="s">
        <v>2897</v>
      </c>
      <c r="B86" s="50" t="s">
        <v>2898</v>
      </c>
      <c r="C86" s="50" t="s">
        <v>196</v>
      </c>
      <c r="D86" s="5">
        <v>115</v>
      </c>
      <c r="E86" s="5">
        <v>1251.1999999999998</v>
      </c>
      <c r="F86" s="3">
        <v>69</v>
      </c>
      <c r="G86" s="5">
        <v>35</v>
      </c>
      <c r="H86" s="5">
        <v>12</v>
      </c>
      <c r="I86" s="57">
        <v>751</v>
      </c>
      <c r="J86" s="5">
        <v>375</v>
      </c>
      <c r="K86" s="5">
        <v>125</v>
      </c>
      <c r="L86" s="60">
        <v>46</v>
      </c>
      <c r="M86" s="62">
        <v>500.19999999999982</v>
      </c>
    </row>
    <row r="87" spans="1:13" x14ac:dyDescent="0.25">
      <c r="A87" s="50" t="s">
        <v>2899</v>
      </c>
      <c r="B87" s="50" t="s">
        <v>2900</v>
      </c>
      <c r="C87" s="50" t="s">
        <v>196</v>
      </c>
      <c r="D87" s="5">
        <v>144</v>
      </c>
      <c r="E87" s="5">
        <v>876.96</v>
      </c>
      <c r="F87" s="3">
        <v>86</v>
      </c>
      <c r="G87" s="5">
        <v>43</v>
      </c>
      <c r="H87" s="5">
        <v>14</v>
      </c>
      <c r="I87" s="57">
        <v>526</v>
      </c>
      <c r="J87" s="5">
        <v>263</v>
      </c>
      <c r="K87" s="5">
        <v>88</v>
      </c>
      <c r="L87" s="60">
        <v>58</v>
      </c>
      <c r="M87" s="62">
        <v>350.96000000000004</v>
      </c>
    </row>
    <row r="88" spans="1:13" x14ac:dyDescent="0.25">
      <c r="A88" s="50" t="s">
        <v>2901</v>
      </c>
      <c r="B88" s="50" t="s">
        <v>2902</v>
      </c>
      <c r="C88" s="50" t="s">
        <v>19</v>
      </c>
      <c r="D88" s="5">
        <v>189</v>
      </c>
      <c r="E88" s="5">
        <v>357.21000000000004</v>
      </c>
      <c r="F88" s="3">
        <v>113</v>
      </c>
      <c r="G88" s="5">
        <v>57</v>
      </c>
      <c r="H88" s="5">
        <v>19</v>
      </c>
      <c r="I88" s="57">
        <v>214</v>
      </c>
      <c r="J88" s="5">
        <v>107</v>
      </c>
      <c r="K88" s="5">
        <v>36</v>
      </c>
      <c r="L88" s="60">
        <v>76</v>
      </c>
      <c r="M88" s="62">
        <v>143.21000000000004</v>
      </c>
    </row>
    <row r="89" spans="1:13" x14ac:dyDescent="0.25">
      <c r="A89" s="50" t="s">
        <v>2903</v>
      </c>
      <c r="B89" s="50" t="s">
        <v>2904</v>
      </c>
      <c r="C89" s="50" t="s">
        <v>2602</v>
      </c>
      <c r="D89" s="5">
        <v>67</v>
      </c>
      <c r="E89" s="5">
        <v>375.20000000000005</v>
      </c>
      <c r="F89" s="3">
        <v>40</v>
      </c>
      <c r="G89" s="5">
        <v>20</v>
      </c>
      <c r="H89" s="5">
        <v>7</v>
      </c>
      <c r="I89" s="57">
        <v>225</v>
      </c>
      <c r="J89" s="5">
        <v>113</v>
      </c>
      <c r="K89" s="5">
        <v>38</v>
      </c>
      <c r="L89" s="60">
        <v>27</v>
      </c>
      <c r="M89" s="62">
        <v>150.20000000000005</v>
      </c>
    </row>
    <row r="90" spans="1:13" x14ac:dyDescent="0.25">
      <c r="A90" s="50" t="s">
        <v>2905</v>
      </c>
      <c r="B90" s="50" t="s">
        <v>2906</v>
      </c>
      <c r="C90" s="50" t="s">
        <v>2602</v>
      </c>
      <c r="D90" s="5">
        <v>439</v>
      </c>
      <c r="E90" s="5">
        <v>4694.3899999999994</v>
      </c>
      <c r="F90" s="3">
        <v>263</v>
      </c>
      <c r="G90" s="5">
        <v>132</v>
      </c>
      <c r="H90" s="5">
        <v>44</v>
      </c>
      <c r="I90" s="57">
        <v>2817</v>
      </c>
      <c r="J90" s="5">
        <v>1408</v>
      </c>
      <c r="K90" s="5">
        <v>469</v>
      </c>
      <c r="L90" s="60">
        <v>176</v>
      </c>
      <c r="M90" s="62">
        <v>1877.3899999999994</v>
      </c>
    </row>
    <row r="91" spans="1:13" x14ac:dyDescent="0.25">
      <c r="A91" s="50" t="s">
        <v>2907</v>
      </c>
      <c r="B91" s="50" t="s">
        <v>2908</v>
      </c>
      <c r="C91" s="50" t="s">
        <v>216</v>
      </c>
      <c r="D91" s="5">
        <v>2722</v>
      </c>
      <c r="E91" s="5">
        <v>8547.0799999999981</v>
      </c>
      <c r="F91" s="3">
        <v>1633</v>
      </c>
      <c r="G91" s="5">
        <v>817</v>
      </c>
      <c r="H91" s="5">
        <v>272</v>
      </c>
      <c r="I91" s="57">
        <v>5128</v>
      </c>
      <c r="J91" s="5">
        <v>2564</v>
      </c>
      <c r="K91" s="5">
        <v>855</v>
      </c>
      <c r="L91" s="60">
        <v>1089</v>
      </c>
      <c r="M91" s="62">
        <v>3419.0799999999981</v>
      </c>
    </row>
    <row r="92" spans="1:13" x14ac:dyDescent="0.25">
      <c r="A92" s="50" t="s">
        <v>2909</v>
      </c>
      <c r="B92" s="50" t="s">
        <v>2910</v>
      </c>
      <c r="C92" s="50" t="s">
        <v>216</v>
      </c>
      <c r="D92" s="5">
        <v>252</v>
      </c>
      <c r="E92" s="5">
        <v>985.32000000000016</v>
      </c>
      <c r="F92" s="3">
        <v>151</v>
      </c>
      <c r="G92" s="5">
        <v>76</v>
      </c>
      <c r="H92" s="5">
        <v>25</v>
      </c>
      <c r="I92" s="57">
        <v>591</v>
      </c>
      <c r="J92" s="5">
        <v>296</v>
      </c>
      <c r="K92" s="5">
        <v>99</v>
      </c>
      <c r="L92" s="60">
        <v>101</v>
      </c>
      <c r="M92" s="62">
        <v>394.32000000000016</v>
      </c>
    </row>
    <row r="93" spans="1:13" x14ac:dyDescent="0.25">
      <c r="A93" s="50" t="s">
        <v>2911</v>
      </c>
      <c r="B93" s="50" t="s">
        <v>2912</v>
      </c>
      <c r="C93" s="50" t="s">
        <v>2602</v>
      </c>
      <c r="D93" s="5">
        <v>154</v>
      </c>
      <c r="E93" s="5">
        <v>2770</v>
      </c>
      <c r="F93" s="3">
        <v>92</v>
      </c>
      <c r="G93" s="5">
        <v>46</v>
      </c>
      <c r="H93" s="5">
        <v>15</v>
      </c>
      <c r="I93" s="57">
        <v>1662</v>
      </c>
      <c r="J93" s="5">
        <v>831</v>
      </c>
      <c r="K93" s="5">
        <v>277</v>
      </c>
      <c r="L93" s="60">
        <v>62</v>
      </c>
      <c r="M93" s="62">
        <v>1108</v>
      </c>
    </row>
    <row r="94" spans="1:13" x14ac:dyDescent="0.25">
      <c r="A94" s="50" t="s">
        <v>2913</v>
      </c>
      <c r="B94" s="50" t="s">
        <v>2914</v>
      </c>
      <c r="C94" s="50" t="s">
        <v>208</v>
      </c>
      <c r="D94" s="5">
        <v>1992</v>
      </c>
      <c r="E94" s="5">
        <v>7425.0399999999991</v>
      </c>
      <c r="F94" s="3">
        <v>1195</v>
      </c>
      <c r="G94" s="5">
        <v>598</v>
      </c>
      <c r="H94" s="5">
        <v>199</v>
      </c>
      <c r="I94" s="57">
        <v>4455</v>
      </c>
      <c r="J94" s="5">
        <v>2228</v>
      </c>
      <c r="K94" s="5">
        <v>743</v>
      </c>
      <c r="L94" s="60">
        <v>797</v>
      </c>
      <c r="M94" s="62">
        <v>2970.0399999999991</v>
      </c>
    </row>
    <row r="95" spans="1:13" x14ac:dyDescent="0.25">
      <c r="A95" s="50" t="s">
        <v>2915</v>
      </c>
      <c r="B95" s="50" t="s">
        <v>2916</v>
      </c>
      <c r="C95" s="50" t="s">
        <v>123</v>
      </c>
      <c r="D95" s="5">
        <v>121</v>
      </c>
      <c r="E95" s="5">
        <v>3133.47</v>
      </c>
      <c r="F95" s="3">
        <v>73</v>
      </c>
      <c r="G95" s="5">
        <v>36</v>
      </c>
      <c r="H95" s="5">
        <v>12</v>
      </c>
      <c r="I95" s="57">
        <v>1880</v>
      </c>
      <c r="J95" s="5">
        <v>940</v>
      </c>
      <c r="K95" s="5">
        <v>313</v>
      </c>
      <c r="L95" s="60">
        <v>48</v>
      </c>
      <c r="M95" s="62">
        <v>1253.4699999999998</v>
      </c>
    </row>
    <row r="96" spans="1:13" x14ac:dyDescent="0.25">
      <c r="A96" s="50" t="s">
        <v>2917</v>
      </c>
      <c r="B96" s="50" t="s">
        <v>2918</v>
      </c>
      <c r="C96" s="50" t="s">
        <v>123</v>
      </c>
      <c r="D96" s="5">
        <v>182</v>
      </c>
      <c r="E96" s="5">
        <v>5281.8099999999995</v>
      </c>
      <c r="F96" s="3">
        <v>109</v>
      </c>
      <c r="G96" s="5">
        <v>55</v>
      </c>
      <c r="H96" s="5">
        <v>18</v>
      </c>
      <c r="I96" s="57">
        <v>3169</v>
      </c>
      <c r="J96" s="5">
        <v>1585</v>
      </c>
      <c r="K96" s="5">
        <v>528</v>
      </c>
      <c r="L96" s="60">
        <v>73</v>
      </c>
      <c r="M96" s="62">
        <v>2112.8099999999995</v>
      </c>
    </row>
    <row r="97" spans="1:13" x14ac:dyDescent="0.25">
      <c r="A97" s="50" t="s">
        <v>2919</v>
      </c>
      <c r="B97" s="50" t="s">
        <v>2920</v>
      </c>
      <c r="C97" s="50" t="s">
        <v>211</v>
      </c>
      <c r="D97" s="5">
        <v>5108</v>
      </c>
      <c r="E97" s="5">
        <v>13280.799999999996</v>
      </c>
      <c r="F97" s="3">
        <v>3065</v>
      </c>
      <c r="G97" s="5">
        <v>1532</v>
      </c>
      <c r="H97" s="5">
        <v>511</v>
      </c>
      <c r="I97" s="57">
        <v>7968</v>
      </c>
      <c r="J97" s="5">
        <v>3984</v>
      </c>
      <c r="K97" s="5">
        <v>1328</v>
      </c>
      <c r="L97" s="60">
        <v>2043</v>
      </c>
      <c r="M97" s="62">
        <v>5312.7999999999956</v>
      </c>
    </row>
    <row r="98" spans="1:13" x14ac:dyDescent="0.25">
      <c r="A98" s="50" t="s">
        <v>2921</v>
      </c>
      <c r="B98" s="50" t="s">
        <v>2922</v>
      </c>
      <c r="C98" s="50" t="s">
        <v>51</v>
      </c>
      <c r="D98" s="5">
        <v>147</v>
      </c>
      <c r="E98" s="5">
        <v>5235.8599999999997</v>
      </c>
      <c r="F98" s="3">
        <v>88</v>
      </c>
      <c r="G98" s="5">
        <v>44</v>
      </c>
      <c r="H98" s="5">
        <v>15</v>
      </c>
      <c r="I98" s="57">
        <v>3142</v>
      </c>
      <c r="J98" s="5">
        <v>1571</v>
      </c>
      <c r="K98" s="5">
        <v>524</v>
      </c>
      <c r="L98" s="60">
        <v>59</v>
      </c>
      <c r="M98" s="62">
        <v>2093.8599999999997</v>
      </c>
    </row>
    <row r="99" spans="1:13" x14ac:dyDescent="0.25">
      <c r="A99" s="50" t="s">
        <v>2923</v>
      </c>
      <c r="B99" s="50" t="s">
        <v>2924</v>
      </c>
      <c r="C99" s="50" t="s">
        <v>51</v>
      </c>
      <c r="D99" s="5">
        <v>94</v>
      </c>
      <c r="E99" s="5">
        <v>2169.52</v>
      </c>
      <c r="F99" s="3">
        <v>56</v>
      </c>
      <c r="G99" s="5">
        <v>28</v>
      </c>
      <c r="H99" s="5">
        <v>9</v>
      </c>
      <c r="I99" s="57">
        <v>1302</v>
      </c>
      <c r="J99" s="5">
        <v>651</v>
      </c>
      <c r="K99" s="5">
        <v>217</v>
      </c>
      <c r="L99" s="60">
        <v>38</v>
      </c>
      <c r="M99" s="62">
        <v>867.52</v>
      </c>
    </row>
    <row r="100" spans="1:13" x14ac:dyDescent="0.25">
      <c r="A100" s="50" t="s">
        <v>2925</v>
      </c>
      <c r="B100" s="50" t="s">
        <v>2926</v>
      </c>
      <c r="C100" s="50" t="s">
        <v>2804</v>
      </c>
      <c r="D100" s="5">
        <v>1100</v>
      </c>
      <c r="E100" s="5">
        <v>10889.999999999998</v>
      </c>
      <c r="F100" s="3">
        <v>660</v>
      </c>
      <c r="G100" s="5">
        <v>330</v>
      </c>
      <c r="H100" s="5">
        <v>110</v>
      </c>
      <c r="I100" s="57">
        <v>6534</v>
      </c>
      <c r="J100" s="5">
        <v>3267</v>
      </c>
      <c r="K100" s="5">
        <v>1089</v>
      </c>
      <c r="L100" s="60">
        <v>440</v>
      </c>
      <c r="M100" s="62">
        <v>4355.9999999999982</v>
      </c>
    </row>
    <row r="101" spans="1:13" x14ac:dyDescent="0.25">
      <c r="A101" s="50" t="s">
        <v>2927</v>
      </c>
      <c r="B101" s="50" t="s">
        <v>2928</v>
      </c>
      <c r="C101" s="50" t="s">
        <v>2929</v>
      </c>
      <c r="D101" s="5">
        <v>112</v>
      </c>
      <c r="E101" s="5">
        <v>1729.2800000000002</v>
      </c>
      <c r="F101" s="3">
        <v>67</v>
      </c>
      <c r="G101" s="5">
        <v>34</v>
      </c>
      <c r="H101" s="5">
        <v>11</v>
      </c>
      <c r="I101" s="57">
        <v>1038</v>
      </c>
      <c r="J101" s="5">
        <v>519</v>
      </c>
      <c r="K101" s="5">
        <v>173</v>
      </c>
      <c r="L101" s="60">
        <v>45</v>
      </c>
      <c r="M101" s="62">
        <v>691.2800000000002</v>
      </c>
    </row>
    <row r="102" spans="1:13" x14ac:dyDescent="0.25">
      <c r="A102" s="50" t="s">
        <v>2930</v>
      </c>
      <c r="B102" s="50" t="s">
        <v>2931</v>
      </c>
      <c r="C102" s="50" t="s">
        <v>253</v>
      </c>
      <c r="D102" s="5">
        <v>61</v>
      </c>
      <c r="E102" s="5">
        <v>284.26</v>
      </c>
      <c r="F102" s="3">
        <v>37</v>
      </c>
      <c r="G102" s="5">
        <v>18</v>
      </c>
      <c r="H102" s="5">
        <v>6</v>
      </c>
      <c r="I102" s="57">
        <v>171</v>
      </c>
      <c r="J102" s="5">
        <v>85</v>
      </c>
      <c r="K102" s="5">
        <v>28</v>
      </c>
      <c r="L102" s="60">
        <v>24</v>
      </c>
      <c r="M102" s="62">
        <v>113.25999999999999</v>
      </c>
    </row>
    <row r="103" spans="1:13" x14ac:dyDescent="0.25">
      <c r="A103" s="50" t="s">
        <v>2932</v>
      </c>
      <c r="B103" s="50" t="s">
        <v>2933</v>
      </c>
      <c r="C103" s="50" t="s">
        <v>2102</v>
      </c>
      <c r="D103" s="5">
        <v>222</v>
      </c>
      <c r="E103" s="5">
        <v>2220</v>
      </c>
      <c r="F103" s="3">
        <v>133</v>
      </c>
      <c r="G103" s="5">
        <v>67</v>
      </c>
      <c r="H103" s="5">
        <v>22</v>
      </c>
      <c r="I103" s="57">
        <v>1332</v>
      </c>
      <c r="J103" s="5">
        <v>666</v>
      </c>
      <c r="K103" s="5">
        <v>222</v>
      </c>
      <c r="L103" s="60">
        <v>89</v>
      </c>
      <c r="M103" s="62">
        <v>888</v>
      </c>
    </row>
    <row r="104" spans="1:13" x14ac:dyDescent="0.25">
      <c r="A104" s="50" t="s">
        <v>2934</v>
      </c>
      <c r="B104" s="50" t="s">
        <v>2935</v>
      </c>
      <c r="C104" s="50" t="s">
        <v>2102</v>
      </c>
      <c r="D104" s="5">
        <v>344</v>
      </c>
      <c r="E104" s="5">
        <v>5160</v>
      </c>
      <c r="F104" s="3">
        <v>206</v>
      </c>
      <c r="G104" s="5">
        <v>103</v>
      </c>
      <c r="H104" s="5">
        <v>34</v>
      </c>
      <c r="I104" s="57">
        <v>3096</v>
      </c>
      <c r="J104" s="5">
        <v>1548</v>
      </c>
      <c r="K104" s="5">
        <v>516</v>
      </c>
      <c r="L104" s="60">
        <v>138</v>
      </c>
      <c r="M104" s="62">
        <v>2064</v>
      </c>
    </row>
    <row r="105" spans="1:13" x14ac:dyDescent="0.25">
      <c r="A105" s="50" t="s">
        <v>2936</v>
      </c>
      <c r="B105" s="50" t="s">
        <v>2937</v>
      </c>
      <c r="C105" s="50" t="s">
        <v>2102</v>
      </c>
      <c r="D105" s="5">
        <v>147</v>
      </c>
      <c r="E105" s="5">
        <v>2926.77</v>
      </c>
      <c r="F105" s="3">
        <v>88</v>
      </c>
      <c r="G105" s="5">
        <v>44</v>
      </c>
      <c r="H105" s="5">
        <v>15</v>
      </c>
      <c r="I105" s="57">
        <v>1756</v>
      </c>
      <c r="J105" s="5">
        <v>878</v>
      </c>
      <c r="K105" s="5">
        <v>293</v>
      </c>
      <c r="L105" s="60">
        <v>59</v>
      </c>
      <c r="M105" s="62">
        <v>1170.77</v>
      </c>
    </row>
    <row r="106" spans="1:13" x14ac:dyDescent="0.25">
      <c r="A106" s="50" t="s">
        <v>2938</v>
      </c>
      <c r="B106" s="50" t="s">
        <v>2939</v>
      </c>
      <c r="C106" s="50" t="s">
        <v>2102</v>
      </c>
      <c r="D106" s="5">
        <v>10</v>
      </c>
      <c r="E106" s="5">
        <v>447</v>
      </c>
      <c r="F106" s="3">
        <v>6</v>
      </c>
      <c r="G106" s="5">
        <v>3</v>
      </c>
      <c r="H106" s="5">
        <v>1</v>
      </c>
      <c r="I106" s="57">
        <v>268</v>
      </c>
      <c r="J106" s="5">
        <v>134</v>
      </c>
      <c r="K106" s="5">
        <v>45</v>
      </c>
      <c r="L106" s="60">
        <v>4</v>
      </c>
      <c r="M106" s="62">
        <v>179</v>
      </c>
    </row>
    <row r="107" spans="1:13" x14ac:dyDescent="0.25">
      <c r="A107" s="50" t="s">
        <v>2940</v>
      </c>
      <c r="B107" s="50" t="s">
        <v>2941</v>
      </c>
      <c r="C107" s="50" t="s">
        <v>51</v>
      </c>
      <c r="D107" s="5">
        <v>2849</v>
      </c>
      <c r="E107" s="5">
        <v>8005.6899999999987</v>
      </c>
      <c r="F107" s="3">
        <v>1709</v>
      </c>
      <c r="G107" s="5">
        <v>855</v>
      </c>
      <c r="H107" s="5">
        <v>285</v>
      </c>
      <c r="I107" s="57">
        <v>4803</v>
      </c>
      <c r="J107" s="5">
        <v>2402</v>
      </c>
      <c r="K107" s="5">
        <v>801</v>
      </c>
      <c r="L107" s="60">
        <v>1140</v>
      </c>
      <c r="M107" s="62">
        <v>3202.6899999999987</v>
      </c>
    </row>
    <row r="108" spans="1:13" x14ac:dyDescent="0.25">
      <c r="A108" s="50" t="s">
        <v>2942</v>
      </c>
      <c r="B108" s="50" t="s">
        <v>2943</v>
      </c>
      <c r="C108" s="50" t="s">
        <v>253</v>
      </c>
      <c r="D108" s="5">
        <v>52</v>
      </c>
      <c r="E108" s="5">
        <v>3242.2199999999993</v>
      </c>
      <c r="F108" s="3">
        <v>31</v>
      </c>
      <c r="G108" s="5">
        <v>16</v>
      </c>
      <c r="H108" s="5">
        <v>5</v>
      </c>
      <c r="I108" s="57">
        <v>1945</v>
      </c>
      <c r="J108" s="5">
        <v>973</v>
      </c>
      <c r="K108" s="5">
        <v>324</v>
      </c>
      <c r="L108" s="60">
        <v>21</v>
      </c>
      <c r="M108" s="62">
        <v>1297.2199999999993</v>
      </c>
    </row>
    <row r="109" spans="1:13" x14ac:dyDescent="0.25">
      <c r="A109" s="50" t="s">
        <v>2944</v>
      </c>
      <c r="B109" s="50" t="s">
        <v>2945</v>
      </c>
      <c r="C109" s="50" t="s">
        <v>253</v>
      </c>
      <c r="D109" s="5">
        <v>56</v>
      </c>
      <c r="E109" s="5">
        <v>4524.1899999999996</v>
      </c>
      <c r="F109" s="3">
        <v>34</v>
      </c>
      <c r="G109" s="5">
        <v>17</v>
      </c>
      <c r="H109" s="5">
        <v>6</v>
      </c>
      <c r="I109" s="57">
        <v>2715</v>
      </c>
      <c r="J109" s="5">
        <v>1357</v>
      </c>
      <c r="K109" s="5">
        <v>452</v>
      </c>
      <c r="L109" s="60">
        <v>22</v>
      </c>
      <c r="M109" s="62">
        <v>1809.1899999999996</v>
      </c>
    </row>
    <row r="110" spans="1:13" x14ac:dyDescent="0.25">
      <c r="A110" s="50" t="s">
        <v>2946</v>
      </c>
      <c r="B110" s="50" t="s">
        <v>2947</v>
      </c>
      <c r="C110" s="50" t="s">
        <v>253</v>
      </c>
      <c r="D110" s="5">
        <v>195</v>
      </c>
      <c r="E110" s="5">
        <v>19433.699999999997</v>
      </c>
      <c r="F110" s="3">
        <v>117</v>
      </c>
      <c r="G110" s="5">
        <v>59</v>
      </c>
      <c r="H110" s="5">
        <v>20</v>
      </c>
      <c r="I110" s="57">
        <v>11660</v>
      </c>
      <c r="J110" s="5">
        <v>5830</v>
      </c>
      <c r="K110" s="5">
        <v>1943</v>
      </c>
      <c r="L110" s="60">
        <v>78</v>
      </c>
      <c r="M110" s="62">
        <v>7773.6999999999971</v>
      </c>
    </row>
    <row r="111" spans="1:13" x14ac:dyDescent="0.25">
      <c r="A111" s="50" t="s">
        <v>2948</v>
      </c>
      <c r="B111" s="50" t="s">
        <v>2949</v>
      </c>
      <c r="C111" s="50" t="s">
        <v>51</v>
      </c>
      <c r="D111" s="5">
        <v>5714</v>
      </c>
      <c r="E111" s="5">
        <v>8513.8600000000024</v>
      </c>
      <c r="F111" s="3">
        <v>3428</v>
      </c>
      <c r="G111" s="5">
        <v>1714</v>
      </c>
      <c r="H111" s="5">
        <v>571</v>
      </c>
      <c r="I111" s="57">
        <v>5108</v>
      </c>
      <c r="J111" s="5">
        <v>2554</v>
      </c>
      <c r="K111" s="5">
        <v>851</v>
      </c>
      <c r="L111" s="60">
        <v>2286</v>
      </c>
      <c r="M111" s="62">
        <v>3405.8600000000024</v>
      </c>
    </row>
    <row r="112" spans="1:13" x14ac:dyDescent="0.25">
      <c r="A112" s="50" t="s">
        <v>2950</v>
      </c>
      <c r="B112" s="50" t="s">
        <v>2951</v>
      </c>
      <c r="C112" s="50" t="s">
        <v>2952</v>
      </c>
      <c r="D112" s="5">
        <v>6</v>
      </c>
      <c r="E112" s="5">
        <v>212.52000000000004</v>
      </c>
      <c r="F112" s="3">
        <v>4</v>
      </c>
      <c r="G112" s="5">
        <v>2</v>
      </c>
      <c r="H112" s="5">
        <v>1</v>
      </c>
      <c r="I112" s="57">
        <v>128</v>
      </c>
      <c r="J112" s="5">
        <v>64</v>
      </c>
      <c r="K112" s="5">
        <v>21</v>
      </c>
      <c r="L112" s="60">
        <v>2</v>
      </c>
      <c r="M112" s="62">
        <v>84.520000000000039</v>
      </c>
    </row>
    <row r="113" spans="1:13" x14ac:dyDescent="0.25">
      <c r="A113" s="50" t="s">
        <v>2953</v>
      </c>
      <c r="B113" s="50" t="s">
        <v>2954</v>
      </c>
      <c r="C113" s="50" t="s">
        <v>2952</v>
      </c>
      <c r="D113" s="5">
        <v>1</v>
      </c>
      <c r="E113" s="5">
        <v>122.73</v>
      </c>
      <c r="F113" s="3">
        <v>1</v>
      </c>
      <c r="G113" s="5">
        <v>0</v>
      </c>
      <c r="H113" s="5">
        <v>0</v>
      </c>
      <c r="I113" s="57">
        <v>74</v>
      </c>
      <c r="J113" s="5">
        <v>37</v>
      </c>
      <c r="K113" s="5">
        <v>12</v>
      </c>
      <c r="L113" s="60">
        <v>0</v>
      </c>
      <c r="M113" s="62">
        <v>48.730000000000004</v>
      </c>
    </row>
    <row r="114" spans="1:13" x14ac:dyDescent="0.25">
      <c r="A114" s="50" t="s">
        <v>2955</v>
      </c>
      <c r="B114" s="50" t="s">
        <v>2956</v>
      </c>
      <c r="C114" s="50" t="s">
        <v>2952</v>
      </c>
      <c r="D114" s="5">
        <v>3</v>
      </c>
      <c r="E114" s="5">
        <v>200.49</v>
      </c>
      <c r="F114" s="3">
        <v>2</v>
      </c>
      <c r="G114" s="5">
        <v>1</v>
      </c>
      <c r="H114" s="5">
        <v>0</v>
      </c>
      <c r="I114" s="57">
        <v>120</v>
      </c>
      <c r="J114" s="5">
        <v>60</v>
      </c>
      <c r="K114" s="5">
        <v>20</v>
      </c>
      <c r="L114" s="60">
        <v>1</v>
      </c>
      <c r="M114" s="62">
        <v>80.490000000000009</v>
      </c>
    </row>
    <row r="115" spans="1:13" x14ac:dyDescent="0.25">
      <c r="A115" s="50" t="s">
        <v>2957</v>
      </c>
      <c r="B115" s="50" t="s">
        <v>2958</v>
      </c>
      <c r="C115" s="50" t="s">
        <v>51</v>
      </c>
      <c r="D115" s="5">
        <v>119</v>
      </c>
      <c r="E115" s="5">
        <v>292.74000000000007</v>
      </c>
      <c r="F115" s="3">
        <v>71</v>
      </c>
      <c r="G115" s="5">
        <v>36</v>
      </c>
      <c r="H115" s="5">
        <v>12</v>
      </c>
      <c r="I115" s="57">
        <v>176</v>
      </c>
      <c r="J115" s="5">
        <v>88</v>
      </c>
      <c r="K115" s="5">
        <v>29</v>
      </c>
      <c r="L115" s="60">
        <v>48</v>
      </c>
      <c r="M115" s="62">
        <v>116.74000000000007</v>
      </c>
    </row>
    <row r="116" spans="1:13" x14ac:dyDescent="0.25">
      <c r="A116" s="50" t="s">
        <v>2959</v>
      </c>
      <c r="B116" s="50" t="s">
        <v>2960</v>
      </c>
      <c r="C116" s="50" t="s">
        <v>51</v>
      </c>
      <c r="D116" s="5">
        <v>44</v>
      </c>
      <c r="E116" s="5">
        <v>188.78</v>
      </c>
      <c r="F116" s="3">
        <v>26</v>
      </c>
      <c r="G116" s="5">
        <v>13</v>
      </c>
      <c r="H116" s="5">
        <v>4</v>
      </c>
      <c r="I116" s="57">
        <v>113</v>
      </c>
      <c r="J116" s="5">
        <v>57</v>
      </c>
      <c r="K116" s="5">
        <v>19</v>
      </c>
      <c r="L116" s="60">
        <v>18</v>
      </c>
      <c r="M116" s="62">
        <v>75.78</v>
      </c>
    </row>
    <row r="117" spans="1:13" x14ac:dyDescent="0.25">
      <c r="A117" s="50" t="s">
        <v>2961</v>
      </c>
      <c r="B117" s="50" t="s">
        <v>2962</v>
      </c>
      <c r="C117" s="50" t="s">
        <v>51</v>
      </c>
      <c r="D117" s="5">
        <v>111</v>
      </c>
      <c r="E117" s="5">
        <v>661.28000000000009</v>
      </c>
      <c r="F117" s="3">
        <v>67</v>
      </c>
      <c r="G117" s="5">
        <v>33</v>
      </c>
      <c r="H117" s="5">
        <v>11</v>
      </c>
      <c r="I117" s="57">
        <v>397</v>
      </c>
      <c r="J117" s="5">
        <v>198</v>
      </c>
      <c r="K117" s="5">
        <v>66</v>
      </c>
      <c r="L117" s="60">
        <v>44</v>
      </c>
      <c r="M117" s="62">
        <v>264.28000000000009</v>
      </c>
    </row>
    <row r="118" spans="1:13" x14ac:dyDescent="0.25">
      <c r="A118" s="50" t="s">
        <v>2963</v>
      </c>
      <c r="B118" s="50" t="s">
        <v>2964</v>
      </c>
      <c r="C118" s="50" t="s">
        <v>51</v>
      </c>
      <c r="D118" s="5">
        <v>23</v>
      </c>
      <c r="E118" s="5">
        <v>142</v>
      </c>
      <c r="F118" s="3">
        <v>14</v>
      </c>
      <c r="G118" s="5">
        <v>7</v>
      </c>
      <c r="H118" s="5">
        <v>2</v>
      </c>
      <c r="I118" s="57">
        <v>85</v>
      </c>
      <c r="J118" s="5">
        <v>43</v>
      </c>
      <c r="K118" s="5">
        <v>14</v>
      </c>
      <c r="L118" s="60">
        <v>9</v>
      </c>
      <c r="M118" s="62">
        <v>57</v>
      </c>
    </row>
    <row r="119" spans="1:13" x14ac:dyDescent="0.25">
      <c r="A119" s="50" t="s">
        <v>2965</v>
      </c>
      <c r="B119" s="50" t="s">
        <v>2966</v>
      </c>
      <c r="C119" s="50" t="s">
        <v>51</v>
      </c>
      <c r="D119" s="5">
        <v>707</v>
      </c>
      <c r="E119" s="5">
        <v>1951.3199999999997</v>
      </c>
      <c r="F119" s="3">
        <v>424</v>
      </c>
      <c r="G119" s="5">
        <v>212</v>
      </c>
      <c r="H119" s="5">
        <v>71</v>
      </c>
      <c r="I119" s="57">
        <v>1171</v>
      </c>
      <c r="J119" s="5">
        <v>585</v>
      </c>
      <c r="K119" s="5">
        <v>195</v>
      </c>
      <c r="L119" s="60">
        <v>283</v>
      </c>
      <c r="M119" s="62">
        <v>780.31999999999971</v>
      </c>
    </row>
    <row r="120" spans="1:13" x14ac:dyDescent="0.25">
      <c r="A120" s="50" t="s">
        <v>2967</v>
      </c>
      <c r="B120" s="50" t="s">
        <v>2968</v>
      </c>
      <c r="C120" s="50" t="s">
        <v>51</v>
      </c>
      <c r="D120" s="5">
        <v>484</v>
      </c>
      <c r="E120" s="5">
        <v>1810.1699999999998</v>
      </c>
      <c r="F120" s="3">
        <v>290</v>
      </c>
      <c r="G120" s="5">
        <v>145</v>
      </c>
      <c r="H120" s="5">
        <v>48</v>
      </c>
      <c r="I120" s="57">
        <v>1086</v>
      </c>
      <c r="J120" s="5">
        <v>543</v>
      </c>
      <c r="K120" s="5">
        <v>181</v>
      </c>
      <c r="L120" s="60">
        <v>194</v>
      </c>
      <c r="M120" s="62">
        <v>724.16999999999985</v>
      </c>
    </row>
    <row r="121" spans="1:13" x14ac:dyDescent="0.25">
      <c r="A121" s="50" t="s">
        <v>2969</v>
      </c>
      <c r="B121" s="50" t="s">
        <v>2970</v>
      </c>
      <c r="C121" s="50" t="s">
        <v>51</v>
      </c>
      <c r="D121" s="5">
        <v>102</v>
      </c>
      <c r="E121" s="5">
        <v>613.8599999999999</v>
      </c>
      <c r="F121" s="3">
        <v>61</v>
      </c>
      <c r="G121" s="5">
        <v>31</v>
      </c>
      <c r="H121" s="5">
        <v>10</v>
      </c>
      <c r="I121" s="57">
        <v>368</v>
      </c>
      <c r="J121" s="5">
        <v>184</v>
      </c>
      <c r="K121" s="5">
        <v>61</v>
      </c>
      <c r="L121" s="60">
        <v>41</v>
      </c>
      <c r="M121" s="62">
        <v>245.8599999999999</v>
      </c>
    </row>
    <row r="122" spans="1:13" x14ac:dyDescent="0.25">
      <c r="A122" s="50" t="s">
        <v>2971</v>
      </c>
      <c r="B122" s="50" t="s">
        <v>2972</v>
      </c>
      <c r="C122" s="50" t="s">
        <v>136</v>
      </c>
      <c r="D122" s="5">
        <v>363</v>
      </c>
      <c r="E122" s="5">
        <v>212776.77999999997</v>
      </c>
      <c r="F122" s="3">
        <v>218</v>
      </c>
      <c r="G122" s="5">
        <v>109</v>
      </c>
      <c r="H122" s="5">
        <v>36</v>
      </c>
      <c r="I122" s="57">
        <v>127666</v>
      </c>
      <c r="J122" s="5">
        <v>63833</v>
      </c>
      <c r="K122" s="5">
        <v>21278</v>
      </c>
      <c r="L122" s="60">
        <v>145</v>
      </c>
      <c r="M122" s="62">
        <v>85110.77999999997</v>
      </c>
    </row>
    <row r="123" spans="1:13" x14ac:dyDescent="0.25">
      <c r="A123" s="50" t="s">
        <v>2973</v>
      </c>
      <c r="B123" s="50" t="s">
        <v>2974</v>
      </c>
      <c r="C123" s="50" t="s">
        <v>2602</v>
      </c>
      <c r="D123" s="5">
        <v>1043</v>
      </c>
      <c r="E123" s="5">
        <v>2857.8200000000006</v>
      </c>
      <c r="F123" s="3">
        <v>626</v>
      </c>
      <c r="G123" s="5">
        <v>313</v>
      </c>
      <c r="H123" s="5">
        <v>104</v>
      </c>
      <c r="I123" s="57">
        <v>1715</v>
      </c>
      <c r="J123" s="5">
        <v>857</v>
      </c>
      <c r="K123" s="5">
        <v>286</v>
      </c>
      <c r="L123" s="60">
        <v>417</v>
      </c>
      <c r="M123" s="62">
        <v>1142.8200000000006</v>
      </c>
    </row>
    <row r="124" spans="1:13" x14ac:dyDescent="0.25">
      <c r="A124" s="50" t="s">
        <v>2975</v>
      </c>
      <c r="B124" s="50" t="s">
        <v>2976</v>
      </c>
      <c r="C124" s="50" t="s">
        <v>2753</v>
      </c>
      <c r="D124" s="5">
        <v>93</v>
      </c>
      <c r="E124" s="5">
        <v>1850.6999999999996</v>
      </c>
      <c r="F124" s="3">
        <v>56</v>
      </c>
      <c r="G124" s="5">
        <v>28</v>
      </c>
      <c r="H124" s="5">
        <v>9</v>
      </c>
      <c r="I124" s="57">
        <v>1110</v>
      </c>
      <c r="J124" s="5">
        <v>555</v>
      </c>
      <c r="K124" s="5">
        <v>185</v>
      </c>
      <c r="L124" s="60">
        <v>37</v>
      </c>
      <c r="M124" s="62">
        <v>740.69999999999959</v>
      </c>
    </row>
    <row r="125" spans="1:13" x14ac:dyDescent="0.25">
      <c r="A125" s="50" t="s">
        <v>2977</v>
      </c>
      <c r="B125" s="50" t="s">
        <v>2978</v>
      </c>
      <c r="C125" s="50" t="s">
        <v>51</v>
      </c>
      <c r="D125" s="5">
        <v>573</v>
      </c>
      <c r="E125" s="5">
        <v>3352.05</v>
      </c>
      <c r="F125" s="3">
        <v>344</v>
      </c>
      <c r="G125" s="5">
        <v>172</v>
      </c>
      <c r="H125" s="5">
        <v>57</v>
      </c>
      <c r="I125" s="57">
        <v>2011</v>
      </c>
      <c r="J125" s="5">
        <v>1006</v>
      </c>
      <c r="K125" s="5">
        <v>335</v>
      </c>
      <c r="L125" s="60">
        <v>229</v>
      </c>
      <c r="M125" s="62">
        <v>1341.0500000000002</v>
      </c>
    </row>
    <row r="126" spans="1:13" x14ac:dyDescent="0.25">
      <c r="A126" s="50" t="s">
        <v>2979</v>
      </c>
      <c r="B126" s="50" t="s">
        <v>2980</v>
      </c>
      <c r="C126" s="50" t="s">
        <v>51</v>
      </c>
      <c r="D126" s="5">
        <v>1196</v>
      </c>
      <c r="E126" s="5">
        <v>4902.3099999999995</v>
      </c>
      <c r="F126" s="3">
        <v>718</v>
      </c>
      <c r="G126" s="5">
        <v>359</v>
      </c>
      <c r="H126" s="5">
        <v>120</v>
      </c>
      <c r="I126" s="57">
        <v>2941</v>
      </c>
      <c r="J126" s="5">
        <v>1471</v>
      </c>
      <c r="K126" s="5">
        <v>490</v>
      </c>
      <c r="L126" s="60">
        <v>478</v>
      </c>
      <c r="M126" s="62">
        <v>1961.3099999999995</v>
      </c>
    </row>
    <row r="127" spans="1:13" x14ac:dyDescent="0.25">
      <c r="A127" s="50" t="s">
        <v>2981</v>
      </c>
      <c r="B127" s="50" t="s">
        <v>2982</v>
      </c>
      <c r="C127" s="50" t="s">
        <v>51</v>
      </c>
      <c r="D127" s="5">
        <v>151</v>
      </c>
      <c r="E127" s="5">
        <v>3115.13</v>
      </c>
      <c r="F127" s="3">
        <v>91</v>
      </c>
      <c r="G127" s="5">
        <v>45</v>
      </c>
      <c r="H127" s="5">
        <v>15</v>
      </c>
      <c r="I127" s="57">
        <v>1869</v>
      </c>
      <c r="J127" s="5">
        <v>935</v>
      </c>
      <c r="K127" s="5">
        <v>312</v>
      </c>
      <c r="L127" s="60">
        <v>60</v>
      </c>
      <c r="M127" s="62">
        <v>1246.1300000000001</v>
      </c>
    </row>
    <row r="128" spans="1:13" x14ac:dyDescent="0.25">
      <c r="A128" s="50" t="s">
        <v>2983</v>
      </c>
      <c r="B128" s="50" t="s">
        <v>2984</v>
      </c>
      <c r="C128" s="50" t="s">
        <v>2753</v>
      </c>
      <c r="D128" s="5">
        <v>105</v>
      </c>
      <c r="E128" s="5">
        <v>1040.5499999999997</v>
      </c>
      <c r="F128" s="3">
        <v>63</v>
      </c>
      <c r="G128" s="5">
        <v>32</v>
      </c>
      <c r="H128" s="5">
        <v>11</v>
      </c>
      <c r="I128" s="57">
        <v>624</v>
      </c>
      <c r="J128" s="5">
        <v>312</v>
      </c>
      <c r="K128" s="5">
        <v>104</v>
      </c>
      <c r="L128" s="60">
        <v>42</v>
      </c>
      <c r="M128" s="62">
        <v>416.54999999999973</v>
      </c>
    </row>
    <row r="129" spans="1:13" x14ac:dyDescent="0.25">
      <c r="A129" s="50" t="s">
        <v>2985</v>
      </c>
      <c r="B129" s="50" t="s">
        <v>2986</v>
      </c>
      <c r="C129" s="50" t="s">
        <v>2753</v>
      </c>
      <c r="D129" s="5">
        <v>104</v>
      </c>
      <c r="E129" s="5">
        <v>2012.41</v>
      </c>
      <c r="F129" s="3">
        <v>62</v>
      </c>
      <c r="G129" s="5">
        <v>31</v>
      </c>
      <c r="H129" s="5">
        <v>10</v>
      </c>
      <c r="I129" s="57">
        <v>1207</v>
      </c>
      <c r="J129" s="5">
        <v>604</v>
      </c>
      <c r="K129" s="5">
        <v>201</v>
      </c>
      <c r="L129" s="60">
        <v>42</v>
      </c>
      <c r="M129" s="62">
        <v>805.41000000000008</v>
      </c>
    </row>
    <row r="130" spans="1:13" x14ac:dyDescent="0.25">
      <c r="A130" s="50" t="s">
        <v>2987</v>
      </c>
      <c r="B130" s="50" t="s">
        <v>2988</v>
      </c>
      <c r="C130" s="50" t="s">
        <v>2753</v>
      </c>
      <c r="D130" s="5">
        <v>40</v>
      </c>
      <c r="E130" s="5">
        <v>1538.0300000000002</v>
      </c>
      <c r="F130" s="3">
        <v>24</v>
      </c>
      <c r="G130" s="5">
        <v>12</v>
      </c>
      <c r="H130" s="5">
        <v>4</v>
      </c>
      <c r="I130" s="57">
        <v>923</v>
      </c>
      <c r="J130" s="5">
        <v>461</v>
      </c>
      <c r="K130" s="5">
        <v>154</v>
      </c>
      <c r="L130" s="60">
        <v>16</v>
      </c>
      <c r="M130" s="62">
        <v>615.0300000000002</v>
      </c>
    </row>
    <row r="131" spans="1:13" x14ac:dyDescent="0.25">
      <c r="A131" s="50" t="s">
        <v>2989</v>
      </c>
      <c r="B131" s="50" t="s">
        <v>2990</v>
      </c>
      <c r="C131" s="50" t="s">
        <v>2753</v>
      </c>
      <c r="D131" s="5">
        <v>27</v>
      </c>
      <c r="E131" s="5">
        <v>1702.35</v>
      </c>
      <c r="F131" s="3">
        <v>16</v>
      </c>
      <c r="G131" s="5">
        <v>8</v>
      </c>
      <c r="H131" s="5">
        <v>3</v>
      </c>
      <c r="I131" s="57">
        <v>1021</v>
      </c>
      <c r="J131" s="5">
        <v>511</v>
      </c>
      <c r="K131" s="5">
        <v>170</v>
      </c>
      <c r="L131" s="60">
        <v>11</v>
      </c>
      <c r="M131" s="62">
        <v>681.34999999999991</v>
      </c>
    </row>
    <row r="132" spans="1:13" x14ac:dyDescent="0.25">
      <c r="A132" s="50" t="s">
        <v>2991</v>
      </c>
      <c r="B132" s="50" t="s">
        <v>2992</v>
      </c>
      <c r="C132" s="50" t="s">
        <v>216</v>
      </c>
      <c r="D132" s="5">
        <v>14</v>
      </c>
      <c r="E132" s="5">
        <v>160.13</v>
      </c>
      <c r="F132" s="3">
        <v>8</v>
      </c>
      <c r="G132" s="5">
        <v>4</v>
      </c>
      <c r="H132" s="5">
        <v>1</v>
      </c>
      <c r="I132" s="57">
        <v>96</v>
      </c>
      <c r="J132" s="5">
        <v>48</v>
      </c>
      <c r="K132" s="5">
        <v>16</v>
      </c>
      <c r="L132" s="60">
        <v>6</v>
      </c>
      <c r="M132" s="62">
        <v>64.13</v>
      </c>
    </row>
    <row r="133" spans="1:13" x14ac:dyDescent="0.25">
      <c r="A133" s="50" t="s">
        <v>2993</v>
      </c>
      <c r="B133" s="50" t="s">
        <v>2994</v>
      </c>
      <c r="C133" s="50" t="s">
        <v>2952</v>
      </c>
      <c r="D133" s="5">
        <v>173</v>
      </c>
      <c r="E133" s="5">
        <v>2300.9000000000005</v>
      </c>
      <c r="F133" s="3">
        <v>104</v>
      </c>
      <c r="G133" s="5">
        <v>52</v>
      </c>
      <c r="H133" s="5">
        <v>17</v>
      </c>
      <c r="I133" s="57">
        <v>1381</v>
      </c>
      <c r="J133" s="5">
        <v>690</v>
      </c>
      <c r="K133" s="5">
        <v>230</v>
      </c>
      <c r="L133" s="60">
        <v>69</v>
      </c>
      <c r="M133" s="62">
        <v>919.90000000000055</v>
      </c>
    </row>
    <row r="134" spans="1:13" x14ac:dyDescent="0.25">
      <c r="A134" s="50" t="s">
        <v>2995</v>
      </c>
      <c r="B134" s="50" t="s">
        <v>2996</v>
      </c>
      <c r="C134" s="50" t="s">
        <v>71</v>
      </c>
      <c r="D134" s="5">
        <v>145</v>
      </c>
      <c r="E134" s="5">
        <v>2030</v>
      </c>
      <c r="F134" s="3">
        <v>87</v>
      </c>
      <c r="G134" s="5">
        <v>44</v>
      </c>
      <c r="H134" s="5">
        <v>15</v>
      </c>
      <c r="I134" s="57">
        <v>1218</v>
      </c>
      <c r="J134" s="5">
        <v>609</v>
      </c>
      <c r="K134" s="5">
        <v>203</v>
      </c>
      <c r="L134" s="60">
        <v>58</v>
      </c>
      <c r="M134" s="62">
        <v>812</v>
      </c>
    </row>
    <row r="135" spans="1:13" x14ac:dyDescent="0.25">
      <c r="A135" s="50" t="s">
        <v>2997</v>
      </c>
      <c r="B135" s="50" t="s">
        <v>2998</v>
      </c>
      <c r="C135" s="50" t="s">
        <v>71</v>
      </c>
      <c r="D135" s="5">
        <v>119</v>
      </c>
      <c r="E135" s="5">
        <v>2409.75</v>
      </c>
      <c r="F135" s="3">
        <v>71</v>
      </c>
      <c r="G135" s="5">
        <v>36</v>
      </c>
      <c r="H135" s="5">
        <v>12</v>
      </c>
      <c r="I135" s="57">
        <v>1446</v>
      </c>
      <c r="J135" s="5">
        <v>723</v>
      </c>
      <c r="K135" s="5">
        <v>241</v>
      </c>
      <c r="L135" s="60">
        <v>48</v>
      </c>
      <c r="M135" s="62">
        <v>963.75</v>
      </c>
    </row>
    <row r="136" spans="1:13" x14ac:dyDescent="0.25">
      <c r="A136" s="50" t="s">
        <v>2999</v>
      </c>
      <c r="B136" s="50" t="s">
        <v>3000</v>
      </c>
      <c r="C136" s="50" t="s">
        <v>71</v>
      </c>
      <c r="D136" s="5">
        <v>127</v>
      </c>
      <c r="E136" s="5">
        <v>3171.19</v>
      </c>
      <c r="F136" s="3">
        <v>76</v>
      </c>
      <c r="G136" s="5">
        <v>38</v>
      </c>
      <c r="H136" s="5">
        <v>13</v>
      </c>
      <c r="I136" s="57">
        <v>1903</v>
      </c>
      <c r="J136" s="5">
        <v>951</v>
      </c>
      <c r="K136" s="5">
        <v>317</v>
      </c>
      <c r="L136" s="60">
        <v>51</v>
      </c>
      <c r="M136" s="62">
        <v>1268.19</v>
      </c>
    </row>
    <row r="137" spans="1:13" x14ac:dyDescent="0.25">
      <c r="A137" s="50" t="s">
        <v>3001</v>
      </c>
      <c r="B137" s="50" t="s">
        <v>3002</v>
      </c>
      <c r="C137" s="50" t="s">
        <v>3003</v>
      </c>
      <c r="D137" s="5">
        <v>31</v>
      </c>
      <c r="E137" s="5">
        <v>749.27</v>
      </c>
      <c r="F137" s="3">
        <v>19</v>
      </c>
      <c r="G137" s="5">
        <v>9</v>
      </c>
      <c r="H137" s="5">
        <v>3</v>
      </c>
      <c r="I137" s="57">
        <v>450</v>
      </c>
      <c r="J137" s="5">
        <v>225</v>
      </c>
      <c r="K137" s="5">
        <v>75</v>
      </c>
      <c r="L137" s="60">
        <v>12</v>
      </c>
      <c r="M137" s="62">
        <v>299.27</v>
      </c>
    </row>
    <row r="138" spans="1:13" x14ac:dyDescent="0.25">
      <c r="A138" s="50" t="s">
        <v>3004</v>
      </c>
      <c r="B138" s="50" t="s">
        <v>3005</v>
      </c>
      <c r="C138" s="50" t="s">
        <v>3006</v>
      </c>
      <c r="D138" s="5">
        <v>114</v>
      </c>
      <c r="E138" s="5">
        <v>1893.5400000000004</v>
      </c>
      <c r="F138" s="3">
        <v>68</v>
      </c>
      <c r="G138" s="5">
        <v>34</v>
      </c>
      <c r="H138" s="5">
        <v>11</v>
      </c>
      <c r="I138" s="57">
        <v>1136</v>
      </c>
      <c r="J138" s="5">
        <v>568</v>
      </c>
      <c r="K138" s="5">
        <v>189</v>
      </c>
      <c r="L138" s="60">
        <v>46</v>
      </c>
      <c r="M138" s="62">
        <v>757.54000000000042</v>
      </c>
    </row>
    <row r="139" spans="1:13" x14ac:dyDescent="0.25">
      <c r="A139" s="50" t="s">
        <v>3007</v>
      </c>
      <c r="B139" s="50" t="s">
        <v>3008</v>
      </c>
      <c r="C139" s="50" t="s">
        <v>3006</v>
      </c>
      <c r="D139" s="5">
        <v>56</v>
      </c>
      <c r="E139" s="5">
        <v>1291.92</v>
      </c>
      <c r="F139" s="3">
        <v>34</v>
      </c>
      <c r="G139" s="5">
        <v>17</v>
      </c>
      <c r="H139" s="5">
        <v>6</v>
      </c>
      <c r="I139" s="57">
        <v>775</v>
      </c>
      <c r="J139" s="5">
        <v>388</v>
      </c>
      <c r="K139" s="5">
        <v>129</v>
      </c>
      <c r="L139" s="60">
        <v>22</v>
      </c>
      <c r="M139" s="62">
        <v>516.92000000000007</v>
      </c>
    </row>
    <row r="140" spans="1:13" x14ac:dyDescent="0.25">
      <c r="A140" s="50" t="s">
        <v>3009</v>
      </c>
      <c r="B140" s="50" t="s">
        <v>3010</v>
      </c>
      <c r="C140" s="50" t="s">
        <v>3006</v>
      </c>
      <c r="D140" s="5">
        <v>2</v>
      </c>
      <c r="E140" s="5">
        <v>56.56</v>
      </c>
      <c r="F140" s="3">
        <v>1</v>
      </c>
      <c r="G140" s="5">
        <v>1</v>
      </c>
      <c r="H140" s="5">
        <v>0</v>
      </c>
      <c r="I140" s="57">
        <v>34</v>
      </c>
      <c r="J140" s="5">
        <v>17</v>
      </c>
      <c r="K140" s="5">
        <v>6</v>
      </c>
      <c r="L140" s="60">
        <v>1</v>
      </c>
      <c r="M140" s="62">
        <v>22.560000000000002</v>
      </c>
    </row>
    <row r="141" spans="1:13" x14ac:dyDescent="0.25">
      <c r="A141" s="50" t="s">
        <v>3011</v>
      </c>
      <c r="B141" s="50" t="s">
        <v>3012</v>
      </c>
      <c r="C141" s="50" t="s">
        <v>71</v>
      </c>
      <c r="D141" s="5">
        <v>371</v>
      </c>
      <c r="E141" s="5">
        <v>486.04999999999995</v>
      </c>
      <c r="F141" s="3">
        <v>223</v>
      </c>
      <c r="G141" s="5">
        <v>111</v>
      </c>
      <c r="H141" s="5">
        <v>37</v>
      </c>
      <c r="I141" s="57">
        <v>292</v>
      </c>
      <c r="J141" s="5">
        <v>146</v>
      </c>
      <c r="K141" s="5">
        <v>49</v>
      </c>
      <c r="L141" s="60">
        <v>148</v>
      </c>
      <c r="M141" s="62">
        <v>194.04999999999995</v>
      </c>
    </row>
    <row r="142" spans="1:13" x14ac:dyDescent="0.25">
      <c r="A142" s="50" t="s">
        <v>3013</v>
      </c>
      <c r="B142" s="50" t="s">
        <v>3014</v>
      </c>
      <c r="C142" s="50" t="s">
        <v>2866</v>
      </c>
      <c r="D142" s="5">
        <v>10764</v>
      </c>
      <c r="E142" s="5">
        <v>31899.960000000014</v>
      </c>
      <c r="F142" s="3">
        <v>6458</v>
      </c>
      <c r="G142" s="5">
        <v>3229</v>
      </c>
      <c r="H142" s="5">
        <v>1076</v>
      </c>
      <c r="I142" s="57">
        <v>19140</v>
      </c>
      <c r="J142" s="5">
        <v>9570</v>
      </c>
      <c r="K142" s="5">
        <v>3190</v>
      </c>
      <c r="L142" s="60">
        <v>4306</v>
      </c>
      <c r="M142" s="62">
        <v>12759.960000000014</v>
      </c>
    </row>
    <row r="143" spans="1:13" x14ac:dyDescent="0.25">
      <c r="A143" s="50" t="s">
        <v>3015</v>
      </c>
      <c r="B143" s="50" t="s">
        <v>3016</v>
      </c>
      <c r="C143" s="50" t="s">
        <v>2866</v>
      </c>
      <c r="D143" s="5">
        <v>55</v>
      </c>
      <c r="E143" s="5">
        <v>2172.79</v>
      </c>
      <c r="F143" s="3">
        <v>33</v>
      </c>
      <c r="G143" s="5">
        <v>17</v>
      </c>
      <c r="H143" s="5">
        <v>6</v>
      </c>
      <c r="I143" s="57">
        <v>1304</v>
      </c>
      <c r="J143" s="5">
        <v>652</v>
      </c>
      <c r="K143" s="5">
        <v>217</v>
      </c>
      <c r="L143" s="60">
        <v>22</v>
      </c>
      <c r="M143" s="62">
        <v>868.79</v>
      </c>
    </row>
    <row r="144" spans="1:13" x14ac:dyDescent="0.25">
      <c r="A144" s="50" t="s">
        <v>3017</v>
      </c>
      <c r="B144" s="50" t="s">
        <v>3018</v>
      </c>
      <c r="C144" s="50" t="s">
        <v>256</v>
      </c>
      <c r="D144" s="5">
        <v>2058</v>
      </c>
      <c r="E144" s="5">
        <v>34368.599999999984</v>
      </c>
      <c r="F144" s="3">
        <v>1235</v>
      </c>
      <c r="G144" s="5">
        <v>617</v>
      </c>
      <c r="H144" s="5">
        <v>206</v>
      </c>
      <c r="I144" s="57">
        <v>20621</v>
      </c>
      <c r="J144" s="5">
        <v>10311</v>
      </c>
      <c r="K144" s="5">
        <v>3437</v>
      </c>
      <c r="L144" s="60">
        <v>823</v>
      </c>
      <c r="M144" s="62">
        <v>13747.599999999984</v>
      </c>
    </row>
    <row r="145" spans="1:13" x14ac:dyDescent="0.25">
      <c r="A145" s="50" t="s">
        <v>3019</v>
      </c>
      <c r="B145" s="50" t="s">
        <v>3020</v>
      </c>
      <c r="C145" s="50" t="s">
        <v>1103</v>
      </c>
      <c r="D145" s="5">
        <v>30</v>
      </c>
      <c r="E145" s="5">
        <v>788.61000000000013</v>
      </c>
      <c r="F145" s="3">
        <v>18</v>
      </c>
      <c r="G145" s="5">
        <v>9</v>
      </c>
      <c r="H145" s="5">
        <v>3</v>
      </c>
      <c r="I145" s="57">
        <v>473</v>
      </c>
      <c r="J145" s="5">
        <v>237</v>
      </c>
      <c r="K145" s="5">
        <v>79</v>
      </c>
      <c r="L145" s="60">
        <v>12</v>
      </c>
      <c r="M145" s="62">
        <v>315.61000000000013</v>
      </c>
    </row>
    <row r="146" spans="1:13" x14ac:dyDescent="0.25">
      <c r="A146" s="50" t="s">
        <v>3021</v>
      </c>
      <c r="B146" s="50" t="s">
        <v>3022</v>
      </c>
      <c r="C146" s="50" t="s">
        <v>3023</v>
      </c>
      <c r="D146" s="5">
        <v>50</v>
      </c>
      <c r="E146" s="5">
        <v>1935.9999999999998</v>
      </c>
      <c r="F146" s="3">
        <v>30</v>
      </c>
      <c r="G146" s="5">
        <v>15</v>
      </c>
      <c r="H146" s="5">
        <v>5</v>
      </c>
      <c r="I146" s="57">
        <v>1162</v>
      </c>
      <c r="J146" s="5">
        <v>581</v>
      </c>
      <c r="K146" s="5">
        <v>194</v>
      </c>
      <c r="L146" s="60">
        <v>20</v>
      </c>
      <c r="M146" s="62">
        <v>773.99999999999977</v>
      </c>
    </row>
    <row r="147" spans="1:13" x14ac:dyDescent="0.25">
      <c r="A147" s="50" t="s">
        <v>3024</v>
      </c>
      <c r="B147" s="50" t="s">
        <v>3025</v>
      </c>
      <c r="C147" s="50" t="s">
        <v>3023</v>
      </c>
      <c r="D147" s="5">
        <v>128</v>
      </c>
      <c r="E147" s="5">
        <v>7075.8399999999992</v>
      </c>
      <c r="F147" s="3">
        <v>77</v>
      </c>
      <c r="G147" s="5">
        <v>38</v>
      </c>
      <c r="H147" s="5">
        <v>13</v>
      </c>
      <c r="I147" s="57">
        <v>4246</v>
      </c>
      <c r="J147" s="5">
        <v>2123</v>
      </c>
      <c r="K147" s="5">
        <v>708</v>
      </c>
      <c r="L147" s="60">
        <v>51</v>
      </c>
      <c r="M147" s="62">
        <v>2829.8399999999992</v>
      </c>
    </row>
    <row r="148" spans="1:13" x14ac:dyDescent="0.25">
      <c r="A148" s="50" t="s">
        <v>3026</v>
      </c>
      <c r="B148" s="50" t="s">
        <v>3027</v>
      </c>
      <c r="C148" s="50" t="s">
        <v>3023</v>
      </c>
      <c r="D148" s="5">
        <v>64</v>
      </c>
      <c r="E148" s="5">
        <v>4597.76</v>
      </c>
      <c r="F148" s="3">
        <v>38</v>
      </c>
      <c r="G148" s="5">
        <v>19</v>
      </c>
      <c r="H148" s="5">
        <v>6</v>
      </c>
      <c r="I148" s="57">
        <v>2759</v>
      </c>
      <c r="J148" s="5">
        <v>1379</v>
      </c>
      <c r="K148" s="5">
        <v>460</v>
      </c>
      <c r="L148" s="60">
        <v>26</v>
      </c>
      <c r="M148" s="62">
        <v>1838.7600000000002</v>
      </c>
    </row>
    <row r="149" spans="1:13" x14ac:dyDescent="0.25">
      <c r="A149" s="50" t="s">
        <v>3028</v>
      </c>
      <c r="B149" s="50" t="s">
        <v>3029</v>
      </c>
      <c r="C149" s="50" t="s">
        <v>3023</v>
      </c>
      <c r="D149" s="5">
        <v>176</v>
      </c>
      <c r="E149" s="5">
        <v>15512.640000000001</v>
      </c>
      <c r="F149" s="3">
        <v>106</v>
      </c>
      <c r="G149" s="5">
        <v>53</v>
      </c>
      <c r="H149" s="5">
        <v>18</v>
      </c>
      <c r="I149" s="57">
        <v>9308</v>
      </c>
      <c r="J149" s="5">
        <v>4654</v>
      </c>
      <c r="K149" s="5">
        <v>1551</v>
      </c>
      <c r="L149" s="60">
        <v>70</v>
      </c>
      <c r="M149" s="62">
        <v>6204.6400000000012</v>
      </c>
    </row>
    <row r="150" spans="1:13" x14ac:dyDescent="0.25">
      <c r="A150" s="50" t="s">
        <v>3030</v>
      </c>
      <c r="B150" s="50" t="s">
        <v>3031</v>
      </c>
      <c r="C150" s="50" t="s">
        <v>19</v>
      </c>
      <c r="D150" s="5">
        <v>40</v>
      </c>
      <c r="E150" s="5">
        <v>72.539999999999992</v>
      </c>
      <c r="F150" s="3">
        <v>24</v>
      </c>
      <c r="G150" s="5">
        <v>12</v>
      </c>
      <c r="H150" s="5">
        <v>4</v>
      </c>
      <c r="I150" s="57">
        <v>44</v>
      </c>
      <c r="J150" s="5">
        <v>22</v>
      </c>
      <c r="K150" s="5">
        <v>7</v>
      </c>
      <c r="L150" s="60">
        <v>16</v>
      </c>
      <c r="M150" s="62">
        <v>28.539999999999992</v>
      </c>
    </row>
    <row r="151" spans="1:13" x14ac:dyDescent="0.25">
      <c r="A151" s="50" t="s">
        <v>3032</v>
      </c>
      <c r="B151" s="50" t="s">
        <v>3033</v>
      </c>
      <c r="C151" s="50" t="s">
        <v>123</v>
      </c>
      <c r="D151" s="5">
        <v>17</v>
      </c>
      <c r="E151" s="5">
        <v>967.29999999999984</v>
      </c>
      <c r="F151" s="3">
        <v>10</v>
      </c>
      <c r="G151" s="5">
        <v>5</v>
      </c>
      <c r="H151" s="5">
        <v>2</v>
      </c>
      <c r="I151" s="57">
        <v>580</v>
      </c>
      <c r="J151" s="5">
        <v>290</v>
      </c>
      <c r="K151" s="5">
        <v>97</v>
      </c>
      <c r="L151" s="60">
        <v>7</v>
      </c>
      <c r="M151" s="62">
        <v>387.29999999999984</v>
      </c>
    </row>
    <row r="152" spans="1:13" x14ac:dyDescent="0.25">
      <c r="A152" s="50" t="s">
        <v>3034</v>
      </c>
      <c r="B152" s="50" t="s">
        <v>3035</v>
      </c>
      <c r="C152" s="50" t="s">
        <v>3036</v>
      </c>
      <c r="D152" s="5">
        <v>2</v>
      </c>
      <c r="E152" s="5">
        <v>2</v>
      </c>
      <c r="F152" s="3">
        <v>1</v>
      </c>
      <c r="G152" s="5">
        <v>1</v>
      </c>
      <c r="H152" s="5">
        <v>0</v>
      </c>
      <c r="I152" s="57">
        <v>1</v>
      </c>
      <c r="J152" s="5">
        <v>1</v>
      </c>
      <c r="K152" s="5">
        <v>0</v>
      </c>
      <c r="L152" s="60">
        <v>1</v>
      </c>
      <c r="M152" s="62">
        <v>1</v>
      </c>
    </row>
    <row r="153" spans="1:13" x14ac:dyDescent="0.25">
      <c r="A153" s="50" t="s">
        <v>3037</v>
      </c>
      <c r="B153" s="50" t="s">
        <v>3038</v>
      </c>
      <c r="C153" s="50" t="s">
        <v>216</v>
      </c>
      <c r="D153" s="5">
        <v>489</v>
      </c>
      <c r="E153" s="5">
        <v>409.71000000000004</v>
      </c>
      <c r="F153" s="3">
        <v>293</v>
      </c>
      <c r="G153" s="5">
        <v>147</v>
      </c>
      <c r="H153" s="5">
        <v>49</v>
      </c>
      <c r="I153" s="57">
        <v>246</v>
      </c>
      <c r="J153" s="5">
        <v>123</v>
      </c>
      <c r="K153" s="5">
        <v>41</v>
      </c>
      <c r="L153" s="60">
        <v>196</v>
      </c>
      <c r="M153" s="62">
        <v>163.71000000000004</v>
      </c>
    </row>
    <row r="154" spans="1:13" x14ac:dyDescent="0.25">
      <c r="A154" s="50" t="s">
        <v>3039</v>
      </c>
      <c r="B154" s="50" t="s">
        <v>3040</v>
      </c>
      <c r="C154" s="50" t="s">
        <v>216</v>
      </c>
      <c r="D154" s="5">
        <v>79</v>
      </c>
      <c r="E154" s="5">
        <v>156.32</v>
      </c>
      <c r="F154" s="3">
        <v>47</v>
      </c>
      <c r="G154" s="5">
        <v>24</v>
      </c>
      <c r="H154" s="5">
        <v>8</v>
      </c>
      <c r="I154" s="57">
        <v>94</v>
      </c>
      <c r="J154" s="5">
        <v>47</v>
      </c>
      <c r="K154" s="5">
        <v>16</v>
      </c>
      <c r="L154" s="60">
        <v>32</v>
      </c>
      <c r="M154" s="62">
        <v>62.319999999999993</v>
      </c>
    </row>
    <row r="155" spans="1:13" x14ac:dyDescent="0.25">
      <c r="A155" s="50" t="s">
        <v>3041</v>
      </c>
      <c r="B155" s="50" t="s">
        <v>3042</v>
      </c>
      <c r="C155" s="50" t="s">
        <v>51</v>
      </c>
      <c r="D155" s="5">
        <v>850</v>
      </c>
      <c r="E155" s="5">
        <v>2752.1999999999994</v>
      </c>
      <c r="F155" s="3">
        <v>510</v>
      </c>
      <c r="G155" s="5">
        <v>255</v>
      </c>
      <c r="H155" s="5">
        <v>85</v>
      </c>
      <c r="I155" s="57">
        <v>1651</v>
      </c>
      <c r="J155" s="5">
        <v>826</v>
      </c>
      <c r="K155" s="5">
        <v>275</v>
      </c>
      <c r="L155" s="60">
        <v>340</v>
      </c>
      <c r="M155" s="62">
        <v>1101.1999999999994</v>
      </c>
    </row>
    <row r="156" spans="1:13" x14ac:dyDescent="0.25">
      <c r="A156" s="50" t="s">
        <v>3043</v>
      </c>
      <c r="B156" s="50" t="s">
        <v>3044</v>
      </c>
      <c r="C156" s="50" t="s">
        <v>3036</v>
      </c>
      <c r="D156" s="5">
        <v>2103</v>
      </c>
      <c r="E156" s="5">
        <v>2859.4799999999996</v>
      </c>
      <c r="F156" s="3">
        <v>1262</v>
      </c>
      <c r="G156" s="5">
        <v>631</v>
      </c>
      <c r="H156" s="5">
        <v>210</v>
      </c>
      <c r="I156" s="57">
        <v>1716</v>
      </c>
      <c r="J156" s="5">
        <v>858</v>
      </c>
      <c r="K156" s="5">
        <v>286</v>
      </c>
      <c r="L156" s="60">
        <v>841</v>
      </c>
      <c r="M156" s="62">
        <v>1143.4799999999996</v>
      </c>
    </row>
    <row r="157" spans="1:13" x14ac:dyDescent="0.25">
      <c r="A157" s="50" t="s">
        <v>3045</v>
      </c>
      <c r="B157" s="50" t="s">
        <v>3046</v>
      </c>
      <c r="C157" s="50" t="s">
        <v>51</v>
      </c>
      <c r="D157" s="5">
        <v>9777</v>
      </c>
      <c r="E157" s="5">
        <v>13394.490000000009</v>
      </c>
      <c r="F157" s="3">
        <v>5866</v>
      </c>
      <c r="G157" s="5">
        <v>2933</v>
      </c>
      <c r="H157" s="5">
        <v>978</v>
      </c>
      <c r="I157" s="57">
        <v>8037</v>
      </c>
      <c r="J157" s="5">
        <v>4018</v>
      </c>
      <c r="K157" s="5">
        <v>1339</v>
      </c>
      <c r="L157" s="60">
        <v>3911</v>
      </c>
      <c r="M157" s="62">
        <v>5357.4900000000089</v>
      </c>
    </row>
    <row r="158" spans="1:13" x14ac:dyDescent="0.25">
      <c r="A158" s="50" t="s">
        <v>3047</v>
      </c>
      <c r="B158" s="50" t="s">
        <v>3048</v>
      </c>
      <c r="C158" s="50" t="s">
        <v>51</v>
      </c>
      <c r="D158" s="5">
        <v>8321</v>
      </c>
      <c r="E158" s="5">
        <v>18639.040000000023</v>
      </c>
      <c r="F158" s="3">
        <v>4993</v>
      </c>
      <c r="G158" s="5">
        <v>2496</v>
      </c>
      <c r="H158" s="5">
        <v>832</v>
      </c>
      <c r="I158" s="57">
        <v>11183</v>
      </c>
      <c r="J158" s="5">
        <v>5592</v>
      </c>
      <c r="K158" s="5">
        <v>1864</v>
      </c>
      <c r="L158" s="60">
        <v>3328</v>
      </c>
      <c r="M158" s="62">
        <v>7456.0400000000227</v>
      </c>
    </row>
    <row r="159" spans="1:13" x14ac:dyDescent="0.25">
      <c r="A159" s="50" t="s">
        <v>3049</v>
      </c>
      <c r="B159" s="50" t="s">
        <v>3050</v>
      </c>
      <c r="C159" s="50" t="s">
        <v>51</v>
      </c>
      <c r="D159" s="5">
        <v>577</v>
      </c>
      <c r="E159" s="5">
        <v>6522.3500000000013</v>
      </c>
      <c r="F159" s="3">
        <v>346</v>
      </c>
      <c r="G159" s="5">
        <v>173</v>
      </c>
      <c r="H159" s="5">
        <v>58</v>
      </c>
      <c r="I159" s="57">
        <v>3913</v>
      </c>
      <c r="J159" s="5">
        <v>1957</v>
      </c>
      <c r="K159" s="5">
        <v>652</v>
      </c>
      <c r="L159" s="60">
        <v>231</v>
      </c>
      <c r="M159" s="62">
        <v>2609.3500000000013</v>
      </c>
    </row>
    <row r="160" spans="1:13" x14ac:dyDescent="0.25">
      <c r="A160" s="50" t="s">
        <v>3051</v>
      </c>
      <c r="B160" s="50" t="s">
        <v>3052</v>
      </c>
      <c r="C160" s="50" t="s">
        <v>51</v>
      </c>
      <c r="D160" s="5">
        <v>1052</v>
      </c>
      <c r="E160" s="5">
        <v>5909.7500000000018</v>
      </c>
      <c r="F160" s="3">
        <v>631</v>
      </c>
      <c r="G160" s="5">
        <v>316</v>
      </c>
      <c r="H160" s="5">
        <v>105</v>
      </c>
      <c r="I160" s="57">
        <v>3546</v>
      </c>
      <c r="J160" s="5">
        <v>1773</v>
      </c>
      <c r="K160" s="5">
        <v>591</v>
      </c>
      <c r="L160" s="60">
        <v>421</v>
      </c>
      <c r="M160" s="62">
        <v>2363.7500000000018</v>
      </c>
    </row>
    <row r="161" spans="1:13" x14ac:dyDescent="0.25">
      <c r="A161" s="50" t="s">
        <v>3053</v>
      </c>
      <c r="B161" s="50" t="s">
        <v>3054</v>
      </c>
      <c r="C161" s="50" t="s">
        <v>51</v>
      </c>
      <c r="D161" s="5">
        <v>850</v>
      </c>
      <c r="E161" s="5">
        <v>16728</v>
      </c>
      <c r="F161" s="3">
        <v>510</v>
      </c>
      <c r="G161" s="5">
        <v>255</v>
      </c>
      <c r="H161" s="5">
        <v>85</v>
      </c>
      <c r="I161" s="57">
        <v>10037</v>
      </c>
      <c r="J161" s="5">
        <v>5018</v>
      </c>
      <c r="K161" s="5">
        <v>1673</v>
      </c>
      <c r="L161" s="60">
        <v>340</v>
      </c>
      <c r="M161" s="62">
        <v>6691</v>
      </c>
    </row>
    <row r="162" spans="1:13" x14ac:dyDescent="0.25">
      <c r="A162" s="50" t="s">
        <v>3055</v>
      </c>
      <c r="B162" s="50" t="s">
        <v>3056</v>
      </c>
      <c r="C162" s="50" t="s">
        <v>133</v>
      </c>
      <c r="D162" s="5">
        <v>207</v>
      </c>
      <c r="E162" s="5">
        <v>571.31999999999994</v>
      </c>
      <c r="F162" s="3">
        <v>124</v>
      </c>
      <c r="G162" s="5">
        <v>62</v>
      </c>
      <c r="H162" s="5">
        <v>21</v>
      </c>
      <c r="I162" s="57">
        <v>343</v>
      </c>
      <c r="J162" s="5">
        <v>171</v>
      </c>
      <c r="K162" s="5">
        <v>57</v>
      </c>
      <c r="L162" s="60">
        <v>83</v>
      </c>
      <c r="M162" s="62">
        <v>228.31999999999994</v>
      </c>
    </row>
    <row r="163" spans="1:13" x14ac:dyDescent="0.25">
      <c r="A163" s="50" t="s">
        <v>3057</v>
      </c>
      <c r="B163" s="50" t="s">
        <v>3058</v>
      </c>
      <c r="C163" s="50" t="s">
        <v>133</v>
      </c>
      <c r="D163" s="5">
        <v>174</v>
      </c>
      <c r="E163" s="5">
        <v>887.40000000000009</v>
      </c>
      <c r="F163" s="3">
        <v>104</v>
      </c>
      <c r="G163" s="5">
        <v>52</v>
      </c>
      <c r="H163" s="5">
        <v>17</v>
      </c>
      <c r="I163" s="57">
        <v>532</v>
      </c>
      <c r="J163" s="5">
        <v>266</v>
      </c>
      <c r="K163" s="5">
        <v>89</v>
      </c>
      <c r="L163" s="60">
        <v>70</v>
      </c>
      <c r="M163" s="62">
        <v>355.40000000000009</v>
      </c>
    </row>
    <row r="164" spans="1:13" x14ac:dyDescent="0.25">
      <c r="A164" s="50" t="s">
        <v>3059</v>
      </c>
      <c r="B164" s="50" t="s">
        <v>3060</v>
      </c>
      <c r="C164" s="50" t="s">
        <v>133</v>
      </c>
      <c r="D164" s="5">
        <v>58</v>
      </c>
      <c r="E164" s="5">
        <v>160.07999999999998</v>
      </c>
      <c r="F164" s="3">
        <v>35</v>
      </c>
      <c r="G164" s="5">
        <v>17</v>
      </c>
      <c r="H164" s="5">
        <v>6</v>
      </c>
      <c r="I164" s="57">
        <v>96</v>
      </c>
      <c r="J164" s="5">
        <v>48</v>
      </c>
      <c r="K164" s="5">
        <v>16</v>
      </c>
      <c r="L164" s="60">
        <v>23</v>
      </c>
      <c r="M164" s="62">
        <v>64.079999999999984</v>
      </c>
    </row>
    <row r="165" spans="1:13" x14ac:dyDescent="0.25">
      <c r="A165" s="50" t="s">
        <v>3061</v>
      </c>
      <c r="B165" s="50" t="s">
        <v>3062</v>
      </c>
      <c r="C165" s="50" t="s">
        <v>133</v>
      </c>
      <c r="D165" s="5">
        <v>291</v>
      </c>
      <c r="E165" s="5">
        <v>1484.1</v>
      </c>
      <c r="F165" s="3">
        <v>175</v>
      </c>
      <c r="G165" s="5">
        <v>87</v>
      </c>
      <c r="H165" s="5">
        <v>29</v>
      </c>
      <c r="I165" s="57">
        <v>890</v>
      </c>
      <c r="J165" s="5">
        <v>445</v>
      </c>
      <c r="K165" s="5">
        <v>148</v>
      </c>
      <c r="L165" s="60">
        <v>116</v>
      </c>
      <c r="M165" s="62">
        <v>594.09999999999991</v>
      </c>
    </row>
    <row r="166" spans="1:13" x14ac:dyDescent="0.25">
      <c r="A166" s="50" t="s">
        <v>3063</v>
      </c>
      <c r="B166" s="50" t="s">
        <v>3064</v>
      </c>
      <c r="C166" s="50" t="s">
        <v>133</v>
      </c>
      <c r="D166" s="5">
        <v>175</v>
      </c>
      <c r="E166" s="5">
        <v>1673.0000000000002</v>
      </c>
      <c r="F166" s="3">
        <v>105</v>
      </c>
      <c r="G166" s="5">
        <v>53</v>
      </c>
      <c r="H166" s="5">
        <v>18</v>
      </c>
      <c r="I166" s="57">
        <v>1004</v>
      </c>
      <c r="J166" s="5">
        <v>502</v>
      </c>
      <c r="K166" s="5">
        <v>167</v>
      </c>
      <c r="L166" s="60">
        <v>70</v>
      </c>
      <c r="M166" s="62">
        <v>669.00000000000023</v>
      </c>
    </row>
    <row r="167" spans="1:13" x14ac:dyDescent="0.25">
      <c r="A167" s="50" t="s">
        <v>3065</v>
      </c>
      <c r="B167" s="50" t="s">
        <v>3066</v>
      </c>
      <c r="C167" s="50" t="s">
        <v>133</v>
      </c>
      <c r="D167" s="5">
        <v>348</v>
      </c>
      <c r="E167" s="5">
        <v>3622.6799999999994</v>
      </c>
      <c r="F167" s="3">
        <v>209</v>
      </c>
      <c r="G167" s="5">
        <v>104</v>
      </c>
      <c r="H167" s="5">
        <v>35</v>
      </c>
      <c r="I167" s="57">
        <v>2174</v>
      </c>
      <c r="J167" s="5">
        <v>1087</v>
      </c>
      <c r="K167" s="5">
        <v>362</v>
      </c>
      <c r="L167" s="60">
        <v>139</v>
      </c>
      <c r="M167" s="62">
        <v>1448.6799999999994</v>
      </c>
    </row>
    <row r="168" spans="1:13" x14ac:dyDescent="0.25">
      <c r="A168" s="50" t="s">
        <v>3067</v>
      </c>
      <c r="B168" s="50" t="s">
        <v>3068</v>
      </c>
      <c r="C168" s="50" t="s">
        <v>171</v>
      </c>
      <c r="D168" s="5">
        <v>102</v>
      </c>
      <c r="E168" s="5">
        <v>845.58000000000015</v>
      </c>
      <c r="F168" s="3">
        <v>61</v>
      </c>
      <c r="G168" s="5">
        <v>31</v>
      </c>
      <c r="H168" s="5">
        <v>10</v>
      </c>
      <c r="I168" s="57">
        <v>507</v>
      </c>
      <c r="J168" s="5">
        <v>254</v>
      </c>
      <c r="K168" s="5">
        <v>85</v>
      </c>
      <c r="L168" s="60">
        <v>41</v>
      </c>
      <c r="M168" s="62">
        <v>338.58000000000015</v>
      </c>
    </row>
    <row r="169" spans="1:13" x14ac:dyDescent="0.25">
      <c r="A169" s="50" t="s">
        <v>3069</v>
      </c>
      <c r="B169" s="50" t="s">
        <v>3070</v>
      </c>
      <c r="C169" s="50" t="s">
        <v>211</v>
      </c>
      <c r="D169" s="5">
        <v>4080</v>
      </c>
      <c r="E169" s="5">
        <v>9261.6</v>
      </c>
      <c r="F169" s="3">
        <v>2448</v>
      </c>
      <c r="G169" s="5">
        <v>1224</v>
      </c>
      <c r="H169" s="5">
        <v>408</v>
      </c>
      <c r="I169" s="57">
        <v>5557</v>
      </c>
      <c r="J169" s="5">
        <v>2778</v>
      </c>
      <c r="K169" s="5">
        <v>926</v>
      </c>
      <c r="L169" s="60">
        <v>1632</v>
      </c>
      <c r="M169" s="62">
        <v>3704.6000000000004</v>
      </c>
    </row>
    <row r="170" spans="1:13" x14ac:dyDescent="0.25">
      <c r="A170" s="50" t="s">
        <v>3071</v>
      </c>
      <c r="B170" s="50" t="s">
        <v>3072</v>
      </c>
      <c r="C170" s="50" t="s">
        <v>3073</v>
      </c>
      <c r="D170" s="5">
        <v>4739</v>
      </c>
      <c r="E170" s="5">
        <v>20519.870000000006</v>
      </c>
      <c r="F170" s="3">
        <v>2843</v>
      </c>
      <c r="G170" s="5">
        <v>1422</v>
      </c>
      <c r="H170" s="5">
        <v>474</v>
      </c>
      <c r="I170" s="57">
        <v>12312</v>
      </c>
      <c r="J170" s="5">
        <v>6156</v>
      </c>
      <c r="K170" s="5">
        <v>2052</v>
      </c>
      <c r="L170" s="60">
        <v>1896</v>
      </c>
      <c r="M170" s="62">
        <v>8207.8700000000063</v>
      </c>
    </row>
    <row r="171" spans="1:13" x14ac:dyDescent="0.25">
      <c r="A171" s="50" t="s">
        <v>3074</v>
      </c>
      <c r="B171" s="50" t="s">
        <v>3075</v>
      </c>
      <c r="C171" s="50" t="s">
        <v>97</v>
      </c>
      <c r="D171" s="5">
        <v>31</v>
      </c>
      <c r="E171" s="5">
        <v>190.96</v>
      </c>
      <c r="F171" s="3">
        <v>19</v>
      </c>
      <c r="G171" s="5">
        <v>9</v>
      </c>
      <c r="H171" s="5">
        <v>3</v>
      </c>
      <c r="I171" s="57">
        <v>115</v>
      </c>
      <c r="J171" s="5">
        <v>57</v>
      </c>
      <c r="K171" s="5">
        <v>19</v>
      </c>
      <c r="L171" s="60">
        <v>12</v>
      </c>
      <c r="M171" s="62">
        <v>75.960000000000008</v>
      </c>
    </row>
    <row r="172" spans="1:13" x14ac:dyDescent="0.25">
      <c r="A172" s="50" t="s">
        <v>3076</v>
      </c>
      <c r="B172" s="50" t="s">
        <v>3077</v>
      </c>
      <c r="C172" s="50" t="s">
        <v>97</v>
      </c>
      <c r="D172" s="5">
        <v>120</v>
      </c>
      <c r="E172" s="5">
        <v>739.2</v>
      </c>
      <c r="F172" s="3">
        <v>72</v>
      </c>
      <c r="G172" s="5">
        <v>36</v>
      </c>
      <c r="H172" s="5">
        <v>12</v>
      </c>
      <c r="I172" s="57">
        <v>444</v>
      </c>
      <c r="J172" s="5">
        <v>222</v>
      </c>
      <c r="K172" s="5">
        <v>74</v>
      </c>
      <c r="L172" s="60">
        <v>48</v>
      </c>
      <c r="M172" s="62">
        <v>295.20000000000005</v>
      </c>
    </row>
    <row r="173" spans="1:13" x14ac:dyDescent="0.25">
      <c r="A173" s="50" t="s">
        <v>3078</v>
      </c>
      <c r="B173" s="50" t="s">
        <v>3079</v>
      </c>
      <c r="C173" s="50" t="s">
        <v>97</v>
      </c>
      <c r="D173" s="5">
        <v>130</v>
      </c>
      <c r="E173" s="5">
        <v>1242.8</v>
      </c>
      <c r="F173" s="3">
        <v>78</v>
      </c>
      <c r="G173" s="5">
        <v>39</v>
      </c>
      <c r="H173" s="5">
        <v>13</v>
      </c>
      <c r="I173" s="57">
        <v>746</v>
      </c>
      <c r="J173" s="5">
        <v>373</v>
      </c>
      <c r="K173" s="5">
        <v>124</v>
      </c>
      <c r="L173" s="60">
        <v>52</v>
      </c>
      <c r="M173" s="62">
        <v>496.79999999999995</v>
      </c>
    </row>
    <row r="174" spans="1:13" x14ac:dyDescent="0.25">
      <c r="A174" s="50" t="s">
        <v>3080</v>
      </c>
      <c r="B174" s="50" t="s">
        <v>3081</v>
      </c>
      <c r="C174" s="50" t="s">
        <v>97</v>
      </c>
      <c r="D174" s="5">
        <v>207</v>
      </c>
      <c r="E174" s="5">
        <v>2154.87</v>
      </c>
      <c r="F174" s="3">
        <v>124</v>
      </c>
      <c r="G174" s="5">
        <v>62</v>
      </c>
      <c r="H174" s="5">
        <v>21</v>
      </c>
      <c r="I174" s="57">
        <v>1293</v>
      </c>
      <c r="J174" s="5">
        <v>646</v>
      </c>
      <c r="K174" s="5">
        <v>215</v>
      </c>
      <c r="L174" s="60">
        <v>83</v>
      </c>
      <c r="M174" s="62">
        <v>861.86999999999989</v>
      </c>
    </row>
    <row r="175" spans="1:13" x14ac:dyDescent="0.25">
      <c r="A175" s="50" t="s">
        <v>3082</v>
      </c>
      <c r="B175" s="50" t="s">
        <v>3083</v>
      </c>
      <c r="C175" s="50" t="s">
        <v>51</v>
      </c>
      <c r="D175" s="5">
        <v>148</v>
      </c>
      <c r="E175" s="5">
        <v>6757.6799999999994</v>
      </c>
      <c r="F175" s="3">
        <v>89</v>
      </c>
      <c r="G175" s="5">
        <v>44</v>
      </c>
      <c r="H175" s="5">
        <v>15</v>
      </c>
      <c r="I175" s="57">
        <v>4055</v>
      </c>
      <c r="J175" s="5">
        <v>2027</v>
      </c>
      <c r="K175" s="5">
        <v>676</v>
      </c>
      <c r="L175" s="60">
        <v>59</v>
      </c>
      <c r="M175" s="62">
        <v>2702.6799999999994</v>
      </c>
    </row>
    <row r="176" spans="1:13" x14ac:dyDescent="0.25">
      <c r="A176" s="50" t="s">
        <v>3084</v>
      </c>
      <c r="B176" s="50" t="s">
        <v>3085</v>
      </c>
      <c r="C176" s="50" t="s">
        <v>51</v>
      </c>
      <c r="D176" s="5">
        <v>144</v>
      </c>
      <c r="E176" s="5">
        <v>806.40000000000009</v>
      </c>
      <c r="F176" s="3">
        <v>86</v>
      </c>
      <c r="G176" s="5">
        <v>43</v>
      </c>
      <c r="H176" s="5">
        <v>14</v>
      </c>
      <c r="I176" s="57">
        <v>484</v>
      </c>
      <c r="J176" s="5">
        <v>242</v>
      </c>
      <c r="K176" s="5">
        <v>81</v>
      </c>
      <c r="L176" s="60">
        <v>58</v>
      </c>
      <c r="M176" s="62">
        <v>322.40000000000009</v>
      </c>
    </row>
    <row r="177" spans="1:13" x14ac:dyDescent="0.25">
      <c r="A177" s="50" t="s">
        <v>3086</v>
      </c>
      <c r="B177" s="50" t="s">
        <v>3087</v>
      </c>
      <c r="C177" s="50" t="s">
        <v>3003</v>
      </c>
      <c r="D177" s="5">
        <v>73</v>
      </c>
      <c r="E177" s="5">
        <v>1979.0300000000002</v>
      </c>
      <c r="F177" s="3">
        <v>44</v>
      </c>
      <c r="G177" s="5">
        <v>22</v>
      </c>
      <c r="H177" s="5">
        <v>7</v>
      </c>
      <c r="I177" s="57">
        <v>1187</v>
      </c>
      <c r="J177" s="5">
        <v>594</v>
      </c>
      <c r="K177" s="5">
        <v>198</v>
      </c>
      <c r="L177" s="60">
        <v>29</v>
      </c>
      <c r="M177" s="62">
        <v>792.0300000000002</v>
      </c>
    </row>
    <row r="178" spans="1:13" x14ac:dyDescent="0.25">
      <c r="A178" s="50" t="s">
        <v>3088</v>
      </c>
      <c r="B178" s="50" t="s">
        <v>3089</v>
      </c>
      <c r="C178" s="50" t="s">
        <v>51</v>
      </c>
      <c r="D178" s="5">
        <v>462</v>
      </c>
      <c r="E178" s="5">
        <v>840.84</v>
      </c>
      <c r="F178" s="3">
        <v>277</v>
      </c>
      <c r="G178" s="5">
        <v>139</v>
      </c>
      <c r="H178" s="5">
        <v>46</v>
      </c>
      <c r="I178" s="57">
        <v>505</v>
      </c>
      <c r="J178" s="5">
        <v>252</v>
      </c>
      <c r="K178" s="5">
        <v>84</v>
      </c>
      <c r="L178" s="60">
        <v>185</v>
      </c>
      <c r="M178" s="62">
        <v>335.84000000000003</v>
      </c>
    </row>
    <row r="179" spans="1:13" x14ac:dyDescent="0.25">
      <c r="A179" s="50" t="s">
        <v>3090</v>
      </c>
      <c r="B179" s="50" t="s">
        <v>3091</v>
      </c>
      <c r="C179" s="50" t="s">
        <v>51</v>
      </c>
      <c r="D179" s="5">
        <v>10</v>
      </c>
      <c r="E179" s="5">
        <v>19.100000000000001</v>
      </c>
      <c r="F179" s="3">
        <v>6</v>
      </c>
      <c r="G179" s="5">
        <v>3</v>
      </c>
      <c r="H179" s="5">
        <v>1</v>
      </c>
      <c r="I179" s="57">
        <v>11</v>
      </c>
      <c r="J179" s="5">
        <v>6</v>
      </c>
      <c r="K179" s="5">
        <v>2</v>
      </c>
      <c r="L179" s="60">
        <v>4</v>
      </c>
      <c r="M179" s="62">
        <v>8.1000000000000014</v>
      </c>
    </row>
    <row r="180" spans="1:13" x14ac:dyDescent="0.25">
      <c r="A180" s="50" t="s">
        <v>3092</v>
      </c>
      <c r="B180" s="50" t="s">
        <v>3093</v>
      </c>
      <c r="C180" s="50" t="s">
        <v>3006</v>
      </c>
      <c r="D180" s="5">
        <v>1251</v>
      </c>
      <c r="E180" s="5">
        <v>3727.88</v>
      </c>
      <c r="F180" s="3">
        <v>751</v>
      </c>
      <c r="G180" s="5">
        <v>375</v>
      </c>
      <c r="H180" s="5">
        <v>125</v>
      </c>
      <c r="I180" s="57">
        <v>2237</v>
      </c>
      <c r="J180" s="5">
        <v>1118</v>
      </c>
      <c r="K180" s="5">
        <v>373</v>
      </c>
      <c r="L180" s="60">
        <v>500</v>
      </c>
      <c r="M180" s="62">
        <v>1490.88</v>
      </c>
    </row>
    <row r="181" spans="1:13" x14ac:dyDescent="0.25">
      <c r="A181" s="50" t="s">
        <v>3094</v>
      </c>
      <c r="B181" s="50" t="s">
        <v>3095</v>
      </c>
      <c r="C181" s="50" t="s">
        <v>19</v>
      </c>
      <c r="D181" s="5">
        <v>489</v>
      </c>
      <c r="E181" s="5">
        <v>9796.58</v>
      </c>
      <c r="F181" s="3">
        <v>293</v>
      </c>
      <c r="G181" s="5">
        <v>147</v>
      </c>
      <c r="H181" s="5">
        <v>49</v>
      </c>
      <c r="I181" s="57">
        <v>5878</v>
      </c>
      <c r="J181" s="5">
        <v>2939</v>
      </c>
      <c r="K181" s="5">
        <v>980</v>
      </c>
      <c r="L181" s="60">
        <v>196</v>
      </c>
      <c r="M181" s="62">
        <v>3918.58</v>
      </c>
    </row>
    <row r="182" spans="1:13" x14ac:dyDescent="0.25">
      <c r="A182" s="50" t="s">
        <v>3096</v>
      </c>
      <c r="B182" s="50" t="s">
        <v>3097</v>
      </c>
      <c r="C182" s="50" t="s">
        <v>19</v>
      </c>
      <c r="D182" s="5">
        <v>1158</v>
      </c>
      <c r="E182" s="5">
        <v>14566.400000000001</v>
      </c>
      <c r="F182" s="3">
        <v>695</v>
      </c>
      <c r="G182" s="5">
        <v>347</v>
      </c>
      <c r="H182" s="5">
        <v>116</v>
      </c>
      <c r="I182" s="57">
        <v>8740</v>
      </c>
      <c r="J182" s="5">
        <v>4370</v>
      </c>
      <c r="K182" s="5">
        <v>1457</v>
      </c>
      <c r="L182" s="60">
        <v>463</v>
      </c>
      <c r="M182" s="62">
        <v>5826.4000000000015</v>
      </c>
    </row>
    <row r="183" spans="1:13" x14ac:dyDescent="0.25">
      <c r="A183" s="50" t="s">
        <v>3098</v>
      </c>
      <c r="B183" s="50" t="s">
        <v>3099</v>
      </c>
      <c r="C183" s="50" t="s">
        <v>19</v>
      </c>
      <c r="D183" s="5">
        <v>40</v>
      </c>
      <c r="E183" s="5">
        <v>1265.5999999999997</v>
      </c>
      <c r="F183" s="3">
        <v>24</v>
      </c>
      <c r="G183" s="5">
        <v>12</v>
      </c>
      <c r="H183" s="5">
        <v>4</v>
      </c>
      <c r="I183" s="57">
        <v>759</v>
      </c>
      <c r="J183" s="5">
        <v>380</v>
      </c>
      <c r="K183" s="5">
        <v>127</v>
      </c>
      <c r="L183" s="60">
        <v>16</v>
      </c>
      <c r="M183" s="62">
        <v>506.59999999999968</v>
      </c>
    </row>
    <row r="184" spans="1:13" x14ac:dyDescent="0.25">
      <c r="A184" s="50" t="s">
        <v>3100</v>
      </c>
      <c r="B184" s="50" t="s">
        <v>3101</v>
      </c>
      <c r="C184" s="50" t="s">
        <v>19</v>
      </c>
      <c r="D184" s="5">
        <v>173</v>
      </c>
      <c r="E184" s="5">
        <v>1096.82</v>
      </c>
      <c r="F184" s="3">
        <v>104</v>
      </c>
      <c r="G184" s="5">
        <v>52</v>
      </c>
      <c r="H184" s="5">
        <v>17</v>
      </c>
      <c r="I184" s="57">
        <v>658</v>
      </c>
      <c r="J184" s="5">
        <v>329</v>
      </c>
      <c r="K184" s="5">
        <v>110</v>
      </c>
      <c r="L184" s="60">
        <v>69</v>
      </c>
      <c r="M184" s="62">
        <v>438.81999999999994</v>
      </c>
    </row>
    <row r="185" spans="1:13" x14ac:dyDescent="0.25">
      <c r="A185" s="50" t="s">
        <v>3102</v>
      </c>
      <c r="B185" s="50" t="s">
        <v>3103</v>
      </c>
      <c r="C185" s="50" t="s">
        <v>19</v>
      </c>
      <c r="D185" s="5">
        <v>174</v>
      </c>
      <c r="E185" s="5">
        <v>1823.52</v>
      </c>
      <c r="F185" s="3">
        <v>104</v>
      </c>
      <c r="G185" s="5">
        <v>52</v>
      </c>
      <c r="H185" s="5">
        <v>17</v>
      </c>
      <c r="I185" s="57">
        <v>1094</v>
      </c>
      <c r="J185" s="5">
        <v>547</v>
      </c>
      <c r="K185" s="5">
        <v>182</v>
      </c>
      <c r="L185" s="60">
        <v>70</v>
      </c>
      <c r="M185" s="62">
        <v>729.52</v>
      </c>
    </row>
    <row r="186" spans="1:13" x14ac:dyDescent="0.25">
      <c r="A186" s="50" t="s">
        <v>3104</v>
      </c>
      <c r="B186" s="50" t="s">
        <v>3105</v>
      </c>
      <c r="C186" s="50" t="s">
        <v>19</v>
      </c>
      <c r="D186" s="5">
        <v>35</v>
      </c>
      <c r="E186" s="5">
        <v>555.96</v>
      </c>
      <c r="F186" s="3">
        <v>21</v>
      </c>
      <c r="G186" s="5">
        <v>11</v>
      </c>
      <c r="H186" s="5">
        <v>4</v>
      </c>
      <c r="I186" s="57">
        <v>334</v>
      </c>
      <c r="J186" s="5">
        <v>167</v>
      </c>
      <c r="K186" s="5">
        <v>56</v>
      </c>
      <c r="L186" s="60">
        <v>14</v>
      </c>
      <c r="M186" s="62">
        <v>221.96000000000004</v>
      </c>
    </row>
    <row r="187" spans="1:13" x14ac:dyDescent="0.25">
      <c r="A187" s="50" t="s">
        <v>3106</v>
      </c>
      <c r="B187" s="50" t="s">
        <v>3107</v>
      </c>
      <c r="C187" s="50" t="s">
        <v>19</v>
      </c>
      <c r="D187" s="5">
        <v>124</v>
      </c>
      <c r="E187" s="5">
        <v>2250.5999999999995</v>
      </c>
      <c r="F187" s="3">
        <v>74</v>
      </c>
      <c r="G187" s="5">
        <v>37</v>
      </c>
      <c r="H187" s="5">
        <v>12</v>
      </c>
      <c r="I187" s="57">
        <v>1350</v>
      </c>
      <c r="J187" s="5">
        <v>675</v>
      </c>
      <c r="K187" s="5">
        <v>225</v>
      </c>
      <c r="L187" s="60">
        <v>50</v>
      </c>
      <c r="M187" s="62">
        <v>900.59999999999945</v>
      </c>
    </row>
    <row r="188" spans="1:13" x14ac:dyDescent="0.25">
      <c r="A188" s="50" t="s">
        <v>3108</v>
      </c>
      <c r="B188" s="50" t="s">
        <v>3109</v>
      </c>
      <c r="C188" s="50" t="s">
        <v>19</v>
      </c>
      <c r="D188" s="5">
        <v>115</v>
      </c>
      <c r="E188" s="5">
        <v>3170.8500000000004</v>
      </c>
      <c r="F188" s="3">
        <v>69</v>
      </c>
      <c r="G188" s="5">
        <v>35</v>
      </c>
      <c r="H188" s="5">
        <v>12</v>
      </c>
      <c r="I188" s="57">
        <v>1903</v>
      </c>
      <c r="J188" s="5">
        <v>951</v>
      </c>
      <c r="K188" s="5">
        <v>317</v>
      </c>
      <c r="L188" s="60">
        <v>46</v>
      </c>
      <c r="M188" s="62">
        <v>1267.8500000000004</v>
      </c>
    </row>
    <row r="189" spans="1:13" x14ac:dyDescent="0.25">
      <c r="A189" s="50" t="s">
        <v>3110</v>
      </c>
      <c r="B189" s="50" t="s">
        <v>3111</v>
      </c>
      <c r="C189" s="50" t="s">
        <v>282</v>
      </c>
      <c r="D189" s="5">
        <v>1483</v>
      </c>
      <c r="E189" s="5">
        <v>6198.8499999999995</v>
      </c>
      <c r="F189" s="3">
        <v>890</v>
      </c>
      <c r="G189" s="5">
        <v>445</v>
      </c>
      <c r="H189" s="5">
        <v>148</v>
      </c>
      <c r="I189" s="57">
        <v>3719</v>
      </c>
      <c r="J189" s="5">
        <v>1860</v>
      </c>
      <c r="K189" s="5">
        <v>620</v>
      </c>
      <c r="L189" s="60">
        <v>593</v>
      </c>
      <c r="M189" s="62">
        <v>2479.8499999999995</v>
      </c>
    </row>
    <row r="190" spans="1:13" x14ac:dyDescent="0.25">
      <c r="A190" s="50" t="s">
        <v>3112</v>
      </c>
      <c r="B190" s="50" t="s">
        <v>3113</v>
      </c>
      <c r="C190" s="50" t="s">
        <v>22</v>
      </c>
      <c r="D190" s="5">
        <v>139</v>
      </c>
      <c r="E190" s="5">
        <v>1937.2800000000002</v>
      </c>
      <c r="F190" s="3">
        <v>83</v>
      </c>
      <c r="G190" s="5">
        <v>42</v>
      </c>
      <c r="H190" s="5">
        <v>14</v>
      </c>
      <c r="I190" s="57">
        <v>1162</v>
      </c>
      <c r="J190" s="5">
        <v>581</v>
      </c>
      <c r="K190" s="5">
        <v>194</v>
      </c>
      <c r="L190" s="60">
        <v>56</v>
      </c>
      <c r="M190" s="62">
        <v>775.2800000000002</v>
      </c>
    </row>
    <row r="191" spans="1:13" x14ac:dyDescent="0.25">
      <c r="A191" s="50" t="s">
        <v>3114</v>
      </c>
      <c r="B191" s="50" t="s">
        <v>3115</v>
      </c>
      <c r="C191" s="50" t="s">
        <v>2130</v>
      </c>
      <c r="D191" s="5">
        <v>331</v>
      </c>
      <c r="E191" s="5">
        <v>1602.12</v>
      </c>
      <c r="F191" s="3">
        <v>199</v>
      </c>
      <c r="G191" s="5">
        <v>99</v>
      </c>
      <c r="H191" s="5">
        <v>33</v>
      </c>
      <c r="I191" s="57">
        <v>961</v>
      </c>
      <c r="J191" s="5">
        <v>481</v>
      </c>
      <c r="K191" s="5">
        <v>160</v>
      </c>
      <c r="L191" s="60">
        <v>132</v>
      </c>
      <c r="M191" s="62">
        <v>641.11999999999989</v>
      </c>
    </row>
    <row r="192" spans="1:13" x14ac:dyDescent="0.25">
      <c r="A192" s="50" t="s">
        <v>3116</v>
      </c>
      <c r="B192" s="50" t="s">
        <v>3117</v>
      </c>
      <c r="C192" s="50" t="s">
        <v>2130</v>
      </c>
      <c r="D192" s="5">
        <v>1797</v>
      </c>
      <c r="E192" s="5">
        <v>18688.800000000003</v>
      </c>
      <c r="F192" s="3">
        <v>1078</v>
      </c>
      <c r="G192" s="5">
        <v>539</v>
      </c>
      <c r="H192" s="5">
        <v>180</v>
      </c>
      <c r="I192" s="57">
        <v>11213</v>
      </c>
      <c r="J192" s="5">
        <v>5607</v>
      </c>
      <c r="K192" s="5">
        <v>1869</v>
      </c>
      <c r="L192" s="60">
        <v>719</v>
      </c>
      <c r="M192" s="62">
        <v>7475.8000000000029</v>
      </c>
    </row>
    <row r="193" spans="1:13" x14ac:dyDescent="0.25">
      <c r="A193" s="50" t="s">
        <v>3118</v>
      </c>
      <c r="B193" s="50" t="s">
        <v>3119</v>
      </c>
      <c r="C193" s="50" t="s">
        <v>2130</v>
      </c>
      <c r="D193" s="5">
        <v>736</v>
      </c>
      <c r="E193" s="5">
        <v>14727.02</v>
      </c>
      <c r="F193" s="3">
        <v>442</v>
      </c>
      <c r="G193" s="5">
        <v>221</v>
      </c>
      <c r="H193" s="5">
        <v>74</v>
      </c>
      <c r="I193" s="57">
        <v>8836</v>
      </c>
      <c r="J193" s="5">
        <v>4418</v>
      </c>
      <c r="K193" s="5">
        <v>1473</v>
      </c>
      <c r="L193" s="60">
        <v>294</v>
      </c>
      <c r="M193" s="62">
        <v>5891.02</v>
      </c>
    </row>
    <row r="194" spans="1:13" x14ac:dyDescent="0.25">
      <c r="A194" s="50" t="s">
        <v>3120</v>
      </c>
      <c r="B194" s="50" t="s">
        <v>3121</v>
      </c>
      <c r="C194" s="50" t="s">
        <v>19</v>
      </c>
      <c r="D194" s="5">
        <v>134420</v>
      </c>
      <c r="E194" s="5">
        <v>200285.79999999993</v>
      </c>
      <c r="F194" s="3">
        <v>80652</v>
      </c>
      <c r="G194" s="5">
        <v>40326</v>
      </c>
      <c r="H194" s="5">
        <v>13442</v>
      </c>
      <c r="I194" s="57">
        <v>120171</v>
      </c>
      <c r="J194" s="5">
        <v>60086</v>
      </c>
      <c r="K194" s="5">
        <v>20029</v>
      </c>
      <c r="L194" s="60">
        <v>53768</v>
      </c>
      <c r="M194" s="62">
        <v>80114.79999999993</v>
      </c>
    </row>
    <row r="195" spans="1:13" x14ac:dyDescent="0.25">
      <c r="A195" s="50" t="s">
        <v>3122</v>
      </c>
      <c r="B195" s="50" t="s">
        <v>3123</v>
      </c>
      <c r="C195" s="50" t="s">
        <v>253</v>
      </c>
      <c r="D195" s="5">
        <v>135</v>
      </c>
      <c r="E195" s="5">
        <v>5089.5</v>
      </c>
      <c r="F195" s="3">
        <v>81</v>
      </c>
      <c r="G195" s="5">
        <v>41</v>
      </c>
      <c r="H195" s="5">
        <v>14</v>
      </c>
      <c r="I195" s="57">
        <v>3054</v>
      </c>
      <c r="J195" s="5">
        <v>1527</v>
      </c>
      <c r="K195" s="5">
        <v>509</v>
      </c>
      <c r="L195" s="60">
        <v>54</v>
      </c>
      <c r="M195" s="62">
        <v>2035.5</v>
      </c>
    </row>
    <row r="196" spans="1:13" x14ac:dyDescent="0.25">
      <c r="A196" s="50" t="s">
        <v>3124</v>
      </c>
      <c r="B196" s="50" t="s">
        <v>3125</v>
      </c>
      <c r="C196" s="50" t="s">
        <v>253</v>
      </c>
      <c r="D196" s="5">
        <v>80</v>
      </c>
      <c r="E196" s="5">
        <v>4272</v>
      </c>
      <c r="F196" s="3">
        <v>48</v>
      </c>
      <c r="G196" s="5">
        <v>24</v>
      </c>
      <c r="H196" s="5">
        <v>8</v>
      </c>
      <c r="I196" s="57">
        <v>2563</v>
      </c>
      <c r="J196" s="5">
        <v>1282</v>
      </c>
      <c r="K196" s="5">
        <v>427</v>
      </c>
      <c r="L196" s="60">
        <v>32</v>
      </c>
      <c r="M196" s="62">
        <v>1709</v>
      </c>
    </row>
    <row r="197" spans="1:13" x14ac:dyDescent="0.25">
      <c r="A197" s="50" t="s">
        <v>3126</v>
      </c>
      <c r="B197" s="50" t="s">
        <v>3127</v>
      </c>
      <c r="C197" s="50" t="s">
        <v>256</v>
      </c>
      <c r="D197" s="5">
        <v>1311</v>
      </c>
      <c r="E197" s="5">
        <v>24892.3</v>
      </c>
      <c r="F197" s="3">
        <v>787</v>
      </c>
      <c r="G197" s="5">
        <v>393</v>
      </c>
      <c r="H197" s="5">
        <v>131</v>
      </c>
      <c r="I197" s="57">
        <v>14935</v>
      </c>
      <c r="J197" s="5">
        <v>7468</v>
      </c>
      <c r="K197" s="5">
        <v>2489</v>
      </c>
      <c r="L197" s="60">
        <v>524</v>
      </c>
      <c r="M197" s="62">
        <v>9957.2999999999993</v>
      </c>
    </row>
    <row r="198" spans="1:13" x14ac:dyDescent="0.25">
      <c r="A198" s="50" t="s">
        <v>3128</v>
      </c>
      <c r="B198" s="50" t="s">
        <v>3129</v>
      </c>
      <c r="C198" s="50" t="s">
        <v>51</v>
      </c>
      <c r="D198" s="5">
        <v>9200</v>
      </c>
      <c r="E198" s="5">
        <v>11684.000000000007</v>
      </c>
      <c r="F198" s="3">
        <v>5520</v>
      </c>
      <c r="G198" s="5">
        <v>2760</v>
      </c>
      <c r="H198" s="5">
        <v>920</v>
      </c>
      <c r="I198" s="57">
        <v>7010</v>
      </c>
      <c r="J198" s="5">
        <v>3505</v>
      </c>
      <c r="K198" s="5">
        <v>1168</v>
      </c>
      <c r="L198" s="60">
        <v>3680</v>
      </c>
      <c r="M198" s="62">
        <v>4674.0000000000073</v>
      </c>
    </row>
    <row r="199" spans="1:13" x14ac:dyDescent="0.25">
      <c r="A199" s="50" t="s">
        <v>3130</v>
      </c>
      <c r="B199" s="50" t="s">
        <v>3131</v>
      </c>
      <c r="C199" s="50" t="s">
        <v>51</v>
      </c>
      <c r="D199" s="5">
        <v>6308</v>
      </c>
      <c r="E199" s="5">
        <v>10471.279999999992</v>
      </c>
      <c r="F199" s="3">
        <v>3785</v>
      </c>
      <c r="G199" s="5">
        <v>1892</v>
      </c>
      <c r="H199" s="5">
        <v>631</v>
      </c>
      <c r="I199" s="57">
        <v>6283</v>
      </c>
      <c r="J199" s="5">
        <v>3141</v>
      </c>
      <c r="K199" s="5">
        <v>1047</v>
      </c>
      <c r="L199" s="60">
        <v>2523</v>
      </c>
      <c r="M199" s="62">
        <v>4188.2799999999916</v>
      </c>
    </row>
    <row r="200" spans="1:13" x14ac:dyDescent="0.25">
      <c r="A200" s="50" t="s">
        <v>3132</v>
      </c>
      <c r="B200" s="50" t="s">
        <v>3133</v>
      </c>
      <c r="C200" s="50" t="s">
        <v>51</v>
      </c>
      <c r="D200" s="5">
        <v>4129</v>
      </c>
      <c r="E200" s="5">
        <v>12252.570000000005</v>
      </c>
      <c r="F200" s="3">
        <v>2477</v>
      </c>
      <c r="G200" s="5">
        <v>1239</v>
      </c>
      <c r="H200" s="5">
        <v>413</v>
      </c>
      <c r="I200" s="57">
        <v>7352</v>
      </c>
      <c r="J200" s="5">
        <v>3676</v>
      </c>
      <c r="K200" s="5">
        <v>1225</v>
      </c>
      <c r="L200" s="60">
        <v>1652</v>
      </c>
      <c r="M200" s="62">
        <v>4900.5700000000052</v>
      </c>
    </row>
    <row r="201" spans="1:13" x14ac:dyDescent="0.25">
      <c r="A201" s="50" t="s">
        <v>3134</v>
      </c>
      <c r="B201" s="50" t="s">
        <v>3135</v>
      </c>
      <c r="C201" s="50" t="s">
        <v>253</v>
      </c>
      <c r="D201" s="5">
        <v>4</v>
      </c>
      <c r="E201" s="5">
        <v>123.8</v>
      </c>
      <c r="F201" s="3">
        <v>2</v>
      </c>
      <c r="G201" s="5">
        <v>1</v>
      </c>
      <c r="H201" s="5">
        <v>0</v>
      </c>
      <c r="I201" s="57">
        <v>74</v>
      </c>
      <c r="J201" s="5">
        <v>37</v>
      </c>
      <c r="K201" s="5">
        <v>12</v>
      </c>
      <c r="L201" s="60">
        <v>2</v>
      </c>
      <c r="M201" s="62">
        <v>49.8</v>
      </c>
    </row>
    <row r="202" spans="1:13" x14ac:dyDescent="0.25">
      <c r="A202" s="50" t="s">
        <v>3136</v>
      </c>
      <c r="B202" s="50" t="s">
        <v>3137</v>
      </c>
      <c r="C202" s="50" t="s">
        <v>211</v>
      </c>
      <c r="D202" s="5">
        <v>874</v>
      </c>
      <c r="E202" s="5">
        <v>3609.62</v>
      </c>
      <c r="F202" s="3">
        <v>524</v>
      </c>
      <c r="G202" s="5">
        <v>262</v>
      </c>
      <c r="H202" s="5">
        <v>87</v>
      </c>
      <c r="I202" s="57">
        <v>2166</v>
      </c>
      <c r="J202" s="5">
        <v>1083</v>
      </c>
      <c r="K202" s="5">
        <v>361</v>
      </c>
      <c r="L202" s="60">
        <v>350</v>
      </c>
      <c r="M202" s="62">
        <v>1443.62</v>
      </c>
    </row>
    <row r="203" spans="1:13" x14ac:dyDescent="0.25">
      <c r="A203" s="50" t="s">
        <v>3138</v>
      </c>
      <c r="B203" s="50" t="s">
        <v>3139</v>
      </c>
      <c r="C203" s="50" t="s">
        <v>476</v>
      </c>
      <c r="D203" s="5">
        <v>241</v>
      </c>
      <c r="E203" s="5">
        <v>1576.14</v>
      </c>
      <c r="F203" s="3">
        <v>145</v>
      </c>
      <c r="G203" s="5">
        <v>72</v>
      </c>
      <c r="H203" s="5">
        <v>24</v>
      </c>
      <c r="I203" s="57">
        <v>946</v>
      </c>
      <c r="J203" s="5">
        <v>473</v>
      </c>
      <c r="K203" s="5">
        <v>158</v>
      </c>
      <c r="L203" s="60">
        <v>96</v>
      </c>
      <c r="M203" s="62">
        <v>630.1400000000001</v>
      </c>
    </row>
    <row r="204" spans="1:13" x14ac:dyDescent="0.25">
      <c r="A204" s="50" t="s">
        <v>3140</v>
      </c>
      <c r="B204" s="50" t="s">
        <v>3141</v>
      </c>
      <c r="C204" s="50" t="s">
        <v>476</v>
      </c>
      <c r="D204" s="5">
        <v>136</v>
      </c>
      <c r="E204" s="5">
        <v>1807.1399999999999</v>
      </c>
      <c r="F204" s="3">
        <v>82</v>
      </c>
      <c r="G204" s="5">
        <v>41</v>
      </c>
      <c r="H204" s="5">
        <v>14</v>
      </c>
      <c r="I204" s="57">
        <v>1084</v>
      </c>
      <c r="J204" s="5">
        <v>542</v>
      </c>
      <c r="K204" s="5">
        <v>181</v>
      </c>
      <c r="L204" s="60">
        <v>54</v>
      </c>
      <c r="M204" s="62">
        <v>723.13999999999987</v>
      </c>
    </row>
    <row r="205" spans="1:13" x14ac:dyDescent="0.25">
      <c r="A205" s="50" t="s">
        <v>3142</v>
      </c>
      <c r="B205" s="50" t="s">
        <v>3143</v>
      </c>
      <c r="C205" s="50" t="s">
        <v>476</v>
      </c>
      <c r="D205" s="5">
        <v>49</v>
      </c>
      <c r="E205" s="5">
        <v>532.63</v>
      </c>
      <c r="F205" s="3">
        <v>29</v>
      </c>
      <c r="G205" s="5">
        <v>15</v>
      </c>
      <c r="H205" s="5">
        <v>5</v>
      </c>
      <c r="I205" s="57">
        <v>320</v>
      </c>
      <c r="J205" s="5">
        <v>160</v>
      </c>
      <c r="K205" s="5">
        <v>53</v>
      </c>
      <c r="L205" s="60">
        <v>20</v>
      </c>
      <c r="M205" s="62">
        <v>212.63</v>
      </c>
    </row>
    <row r="206" spans="1:13" x14ac:dyDescent="0.25">
      <c r="A206" s="50" t="s">
        <v>3144</v>
      </c>
      <c r="B206" s="50" t="s">
        <v>3145</v>
      </c>
      <c r="C206" s="50" t="s">
        <v>3146</v>
      </c>
      <c r="D206" s="5">
        <v>80</v>
      </c>
      <c r="E206" s="5">
        <v>4221.5999999999995</v>
      </c>
      <c r="F206" s="3">
        <v>48</v>
      </c>
      <c r="G206" s="5">
        <v>24</v>
      </c>
      <c r="H206" s="5">
        <v>8</v>
      </c>
      <c r="I206" s="57">
        <v>2533</v>
      </c>
      <c r="J206" s="5">
        <v>1266</v>
      </c>
      <c r="K206" s="5">
        <v>422</v>
      </c>
      <c r="L206" s="60">
        <v>32</v>
      </c>
      <c r="M206" s="62">
        <v>1688.5999999999995</v>
      </c>
    </row>
    <row r="207" spans="1:13" x14ac:dyDescent="0.25">
      <c r="A207" s="50" t="s">
        <v>3147</v>
      </c>
      <c r="B207" s="50" t="s">
        <v>3148</v>
      </c>
      <c r="C207" s="50" t="s">
        <v>3146</v>
      </c>
      <c r="D207" s="5">
        <v>75</v>
      </c>
      <c r="E207" s="5">
        <v>3957.75</v>
      </c>
      <c r="F207" s="3">
        <v>45</v>
      </c>
      <c r="G207" s="5">
        <v>23</v>
      </c>
      <c r="H207" s="5">
        <v>8</v>
      </c>
      <c r="I207" s="57">
        <v>2375</v>
      </c>
      <c r="J207" s="5">
        <v>1187</v>
      </c>
      <c r="K207" s="5">
        <v>396</v>
      </c>
      <c r="L207" s="60">
        <v>30</v>
      </c>
      <c r="M207" s="62">
        <v>1582.75</v>
      </c>
    </row>
    <row r="208" spans="1:13" x14ac:dyDescent="0.25">
      <c r="A208" s="50" t="s">
        <v>3149</v>
      </c>
      <c r="B208" s="50" t="s">
        <v>3150</v>
      </c>
      <c r="C208" s="50" t="s">
        <v>3146</v>
      </c>
      <c r="D208" s="5">
        <v>175</v>
      </c>
      <c r="E208" s="5">
        <v>9234.75</v>
      </c>
      <c r="F208" s="3">
        <v>105</v>
      </c>
      <c r="G208" s="5">
        <v>53</v>
      </c>
      <c r="H208" s="5">
        <v>18</v>
      </c>
      <c r="I208" s="57">
        <v>5541</v>
      </c>
      <c r="J208" s="5">
        <v>2770</v>
      </c>
      <c r="K208" s="5">
        <v>923</v>
      </c>
      <c r="L208" s="60">
        <v>70</v>
      </c>
      <c r="M208" s="62">
        <v>3693.75</v>
      </c>
    </row>
    <row r="209" spans="1:13" x14ac:dyDescent="0.25">
      <c r="A209" s="50" t="s">
        <v>3151</v>
      </c>
      <c r="B209" s="50" t="s">
        <v>3152</v>
      </c>
      <c r="C209" s="50" t="s">
        <v>3146</v>
      </c>
      <c r="D209" s="5">
        <v>104</v>
      </c>
      <c r="E209" s="5">
        <v>5488.08</v>
      </c>
      <c r="F209" s="3">
        <v>62</v>
      </c>
      <c r="G209" s="5">
        <v>31</v>
      </c>
      <c r="H209" s="5">
        <v>10</v>
      </c>
      <c r="I209" s="57">
        <v>3293</v>
      </c>
      <c r="J209" s="5">
        <v>1646</v>
      </c>
      <c r="K209" s="5">
        <v>549</v>
      </c>
      <c r="L209" s="60">
        <v>42</v>
      </c>
      <c r="M209" s="62">
        <v>2195.08</v>
      </c>
    </row>
    <row r="210" spans="1:13" x14ac:dyDescent="0.25">
      <c r="A210" s="50" t="s">
        <v>3153</v>
      </c>
      <c r="B210" s="50" t="s">
        <v>3154</v>
      </c>
      <c r="C210" s="50" t="s">
        <v>51</v>
      </c>
      <c r="D210" s="5">
        <v>1</v>
      </c>
      <c r="E210" s="5">
        <v>8.42</v>
      </c>
      <c r="F210" s="3">
        <v>1</v>
      </c>
      <c r="G210" s="5">
        <v>0</v>
      </c>
      <c r="H210" s="5">
        <v>0</v>
      </c>
      <c r="I210" s="57">
        <v>5</v>
      </c>
      <c r="J210" s="5">
        <v>3</v>
      </c>
      <c r="K210" s="5">
        <v>1</v>
      </c>
      <c r="L210" s="60">
        <v>0</v>
      </c>
      <c r="M210" s="62">
        <v>3.42</v>
      </c>
    </row>
    <row r="211" spans="1:13" x14ac:dyDescent="0.25">
      <c r="A211" s="50" t="s">
        <v>3155</v>
      </c>
      <c r="B211" s="50" t="s">
        <v>3156</v>
      </c>
      <c r="C211" s="50" t="s">
        <v>51</v>
      </c>
      <c r="D211" s="5">
        <v>14</v>
      </c>
      <c r="E211" s="5">
        <v>117.88</v>
      </c>
      <c r="F211" s="3">
        <v>8</v>
      </c>
      <c r="G211" s="5">
        <v>4</v>
      </c>
      <c r="H211" s="5">
        <v>1</v>
      </c>
      <c r="I211" s="57">
        <v>71</v>
      </c>
      <c r="J211" s="5">
        <v>35</v>
      </c>
      <c r="K211" s="5">
        <v>12</v>
      </c>
      <c r="L211" s="60">
        <v>6</v>
      </c>
      <c r="M211" s="62">
        <v>46.879999999999995</v>
      </c>
    </row>
    <row r="212" spans="1:13" x14ac:dyDescent="0.25">
      <c r="A212" s="50" t="s">
        <v>3157</v>
      </c>
      <c r="B212" s="50" t="s">
        <v>3158</v>
      </c>
      <c r="C212" s="50" t="s">
        <v>57</v>
      </c>
      <c r="D212" s="5">
        <v>584</v>
      </c>
      <c r="E212" s="5">
        <v>2149.12</v>
      </c>
      <c r="F212" s="3">
        <v>350</v>
      </c>
      <c r="G212" s="5">
        <v>175</v>
      </c>
      <c r="H212" s="5">
        <v>58</v>
      </c>
      <c r="I212" s="57">
        <v>1289</v>
      </c>
      <c r="J212" s="5">
        <v>645</v>
      </c>
      <c r="K212" s="5">
        <v>215</v>
      </c>
      <c r="L212" s="60">
        <v>234</v>
      </c>
      <c r="M212" s="62">
        <v>860.11999999999989</v>
      </c>
    </row>
    <row r="213" spans="1:13" x14ac:dyDescent="0.25">
      <c r="A213" s="50" t="s">
        <v>3159</v>
      </c>
      <c r="B213" s="50" t="s">
        <v>3160</v>
      </c>
      <c r="C213" s="50" t="s">
        <v>57</v>
      </c>
      <c r="D213" s="5">
        <v>519</v>
      </c>
      <c r="E213" s="5">
        <v>2636.52</v>
      </c>
      <c r="F213" s="3">
        <v>311</v>
      </c>
      <c r="G213" s="5">
        <v>156</v>
      </c>
      <c r="H213" s="5">
        <v>52</v>
      </c>
      <c r="I213" s="57">
        <v>1582</v>
      </c>
      <c r="J213" s="5">
        <v>791</v>
      </c>
      <c r="K213" s="5">
        <v>264</v>
      </c>
      <c r="L213" s="60">
        <v>208</v>
      </c>
      <c r="M213" s="62">
        <v>1054.52</v>
      </c>
    </row>
    <row r="214" spans="1:13" x14ac:dyDescent="0.25">
      <c r="A214" s="50" t="s">
        <v>3161</v>
      </c>
      <c r="B214" s="50" t="s">
        <v>3162</v>
      </c>
      <c r="C214" s="50" t="s">
        <v>344</v>
      </c>
      <c r="D214" s="5">
        <v>724</v>
      </c>
      <c r="E214" s="5">
        <v>14510.09</v>
      </c>
      <c r="F214" s="3">
        <v>434</v>
      </c>
      <c r="G214" s="5">
        <v>217</v>
      </c>
      <c r="H214" s="5">
        <v>72</v>
      </c>
      <c r="I214" s="57">
        <v>8706</v>
      </c>
      <c r="J214" s="5">
        <v>4353</v>
      </c>
      <c r="K214" s="5">
        <v>1451</v>
      </c>
      <c r="L214" s="60">
        <v>290</v>
      </c>
      <c r="M214" s="62">
        <v>5804.09</v>
      </c>
    </row>
    <row r="215" spans="1:13" x14ac:dyDescent="0.25">
      <c r="A215" s="50" t="s">
        <v>3163</v>
      </c>
      <c r="B215" s="50" t="s">
        <v>3164</v>
      </c>
      <c r="C215" s="50" t="s">
        <v>344</v>
      </c>
      <c r="D215" s="5">
        <v>672</v>
      </c>
      <c r="E215" s="5">
        <v>13802.55</v>
      </c>
      <c r="F215" s="3">
        <v>403</v>
      </c>
      <c r="G215" s="5">
        <v>202</v>
      </c>
      <c r="H215" s="5">
        <v>67</v>
      </c>
      <c r="I215" s="57">
        <v>8282</v>
      </c>
      <c r="J215" s="5">
        <v>4141</v>
      </c>
      <c r="K215" s="5">
        <v>1380</v>
      </c>
      <c r="L215" s="60">
        <v>269</v>
      </c>
      <c r="M215" s="62">
        <v>5520.5499999999993</v>
      </c>
    </row>
    <row r="216" spans="1:13" x14ac:dyDescent="0.25">
      <c r="A216" s="50" t="s">
        <v>3165</v>
      </c>
      <c r="B216" s="50" t="s">
        <v>3166</v>
      </c>
      <c r="C216" s="50" t="s">
        <v>3167</v>
      </c>
      <c r="D216" s="5">
        <v>982</v>
      </c>
      <c r="E216" s="5">
        <v>10419.019999999999</v>
      </c>
      <c r="F216" s="3">
        <v>589</v>
      </c>
      <c r="G216" s="5">
        <v>295</v>
      </c>
      <c r="H216" s="5">
        <v>98</v>
      </c>
      <c r="I216" s="57">
        <v>6251</v>
      </c>
      <c r="J216" s="5">
        <v>3126</v>
      </c>
      <c r="K216" s="5">
        <v>1042</v>
      </c>
      <c r="L216" s="60">
        <v>393</v>
      </c>
      <c r="M216" s="62">
        <v>4168.0199999999986</v>
      </c>
    </row>
    <row r="217" spans="1:13" x14ac:dyDescent="0.25">
      <c r="A217" s="50" t="s">
        <v>3168</v>
      </c>
      <c r="B217" s="50" t="s">
        <v>3169</v>
      </c>
      <c r="C217" s="50" t="s">
        <v>51</v>
      </c>
      <c r="D217" s="5">
        <v>206</v>
      </c>
      <c r="E217" s="5">
        <v>626.34</v>
      </c>
      <c r="F217" s="3">
        <v>124</v>
      </c>
      <c r="G217" s="5">
        <v>62</v>
      </c>
      <c r="H217" s="5">
        <v>21</v>
      </c>
      <c r="I217" s="57">
        <v>376</v>
      </c>
      <c r="J217" s="5">
        <v>188</v>
      </c>
      <c r="K217" s="5">
        <v>63</v>
      </c>
      <c r="L217" s="60">
        <v>82</v>
      </c>
      <c r="M217" s="62">
        <v>250.34000000000003</v>
      </c>
    </row>
    <row r="218" spans="1:13" x14ac:dyDescent="0.25">
      <c r="A218" s="50" t="s">
        <v>3170</v>
      </c>
      <c r="B218" s="50" t="s">
        <v>3171</v>
      </c>
      <c r="C218" s="50" t="s">
        <v>97</v>
      </c>
      <c r="D218" s="5">
        <v>1575</v>
      </c>
      <c r="E218" s="5">
        <v>7739.8299999999981</v>
      </c>
      <c r="F218" s="3">
        <v>945</v>
      </c>
      <c r="G218" s="5">
        <v>473</v>
      </c>
      <c r="H218" s="5">
        <v>158</v>
      </c>
      <c r="I218" s="57">
        <v>4644</v>
      </c>
      <c r="J218" s="5">
        <v>2322</v>
      </c>
      <c r="K218" s="5">
        <v>774</v>
      </c>
      <c r="L218" s="60">
        <v>630</v>
      </c>
      <c r="M218" s="62">
        <v>3095.8299999999981</v>
      </c>
    </row>
    <row r="219" spans="1:13" x14ac:dyDescent="0.25">
      <c r="A219" s="50" t="s">
        <v>3172</v>
      </c>
      <c r="B219" s="50" t="s">
        <v>3173</v>
      </c>
      <c r="C219" s="50" t="s">
        <v>97</v>
      </c>
      <c r="D219" s="5">
        <v>3840</v>
      </c>
      <c r="E219" s="5">
        <v>23679.839999999997</v>
      </c>
      <c r="F219" s="3">
        <v>2304</v>
      </c>
      <c r="G219" s="5">
        <v>1152</v>
      </c>
      <c r="H219" s="5">
        <v>384</v>
      </c>
      <c r="I219" s="57">
        <v>14208</v>
      </c>
      <c r="J219" s="5">
        <v>7104</v>
      </c>
      <c r="K219" s="5">
        <v>2368</v>
      </c>
      <c r="L219" s="60">
        <v>1536</v>
      </c>
      <c r="M219" s="62">
        <v>9471.8399999999965</v>
      </c>
    </row>
    <row r="220" spans="1:13" x14ac:dyDescent="0.25">
      <c r="A220" s="50" t="s">
        <v>3174</v>
      </c>
      <c r="B220" s="50" t="s">
        <v>3175</v>
      </c>
      <c r="C220" s="50" t="s">
        <v>19</v>
      </c>
      <c r="D220" s="5">
        <v>7</v>
      </c>
      <c r="E220" s="5">
        <v>17.22</v>
      </c>
      <c r="F220" s="3">
        <v>4</v>
      </c>
      <c r="G220" s="5">
        <v>2</v>
      </c>
      <c r="H220" s="5">
        <v>1</v>
      </c>
      <c r="I220" s="57">
        <v>10</v>
      </c>
      <c r="J220" s="5">
        <v>5</v>
      </c>
      <c r="K220" s="5">
        <v>2</v>
      </c>
      <c r="L220" s="60">
        <v>3</v>
      </c>
      <c r="M220" s="62">
        <v>7.2199999999999989</v>
      </c>
    </row>
    <row r="221" spans="1:13" x14ac:dyDescent="0.25">
      <c r="A221" s="50" t="s">
        <v>3176</v>
      </c>
      <c r="B221" s="50" t="s">
        <v>3177</v>
      </c>
      <c r="C221" s="50" t="s">
        <v>19</v>
      </c>
      <c r="D221" s="5">
        <v>13</v>
      </c>
      <c r="E221" s="5">
        <v>55.739999999999995</v>
      </c>
      <c r="F221" s="3">
        <v>8</v>
      </c>
      <c r="G221" s="5">
        <v>4</v>
      </c>
      <c r="H221" s="5">
        <v>1</v>
      </c>
      <c r="I221" s="57">
        <v>33</v>
      </c>
      <c r="J221" s="5">
        <v>17</v>
      </c>
      <c r="K221" s="5">
        <v>6</v>
      </c>
      <c r="L221" s="60">
        <v>5</v>
      </c>
      <c r="M221" s="62">
        <v>22.739999999999995</v>
      </c>
    </row>
    <row r="222" spans="1:13" x14ac:dyDescent="0.25">
      <c r="A222" s="50" t="s">
        <v>3178</v>
      </c>
      <c r="B222" s="50" t="s">
        <v>3179</v>
      </c>
      <c r="C222" s="50" t="s">
        <v>253</v>
      </c>
      <c r="D222" s="5">
        <v>81</v>
      </c>
      <c r="E222" s="5">
        <v>1731.7099999999996</v>
      </c>
      <c r="F222" s="3">
        <v>49</v>
      </c>
      <c r="G222" s="5">
        <v>24</v>
      </c>
      <c r="H222" s="5">
        <v>8</v>
      </c>
      <c r="I222" s="57">
        <v>1039</v>
      </c>
      <c r="J222" s="5">
        <v>520</v>
      </c>
      <c r="K222" s="5">
        <v>173</v>
      </c>
      <c r="L222" s="60">
        <v>32</v>
      </c>
      <c r="M222" s="62">
        <v>692.70999999999958</v>
      </c>
    </row>
    <row r="223" spans="1:13" x14ac:dyDescent="0.25">
      <c r="A223" s="50" t="s">
        <v>3180</v>
      </c>
      <c r="B223" s="50" t="s">
        <v>3181</v>
      </c>
      <c r="C223" s="50" t="s">
        <v>171</v>
      </c>
      <c r="D223" s="5">
        <v>3227</v>
      </c>
      <c r="E223" s="5">
        <v>9874.6199999999953</v>
      </c>
      <c r="F223" s="3">
        <v>1936</v>
      </c>
      <c r="G223" s="5">
        <v>968</v>
      </c>
      <c r="H223" s="5">
        <v>323</v>
      </c>
      <c r="I223" s="57">
        <v>5925</v>
      </c>
      <c r="J223" s="5">
        <v>2962</v>
      </c>
      <c r="K223" s="5">
        <v>987</v>
      </c>
      <c r="L223" s="60">
        <v>1291</v>
      </c>
      <c r="M223" s="62">
        <v>3949.6199999999953</v>
      </c>
    </row>
    <row r="224" spans="1:13" x14ac:dyDescent="0.25">
      <c r="A224" s="50" t="s">
        <v>3182</v>
      </c>
      <c r="B224" s="50" t="s">
        <v>3183</v>
      </c>
      <c r="C224" s="50" t="s">
        <v>57</v>
      </c>
      <c r="D224" s="5">
        <v>290</v>
      </c>
      <c r="E224" s="5">
        <v>2378</v>
      </c>
      <c r="F224" s="3">
        <v>174</v>
      </c>
      <c r="G224" s="5">
        <v>87</v>
      </c>
      <c r="H224" s="5">
        <v>29</v>
      </c>
      <c r="I224" s="57">
        <v>1427</v>
      </c>
      <c r="J224" s="5">
        <v>713</v>
      </c>
      <c r="K224" s="5">
        <v>238</v>
      </c>
      <c r="L224" s="60">
        <v>116</v>
      </c>
      <c r="M224" s="62">
        <v>951</v>
      </c>
    </row>
    <row r="225" spans="1:13" x14ac:dyDescent="0.25">
      <c r="A225" s="50" t="s">
        <v>3184</v>
      </c>
      <c r="B225" s="50" t="s">
        <v>3185</v>
      </c>
      <c r="C225" s="50" t="s">
        <v>518</v>
      </c>
      <c r="D225" s="5">
        <v>46</v>
      </c>
      <c r="E225" s="5">
        <v>1607.6999999999998</v>
      </c>
      <c r="F225" s="3">
        <v>28</v>
      </c>
      <c r="G225" s="5">
        <v>14</v>
      </c>
      <c r="H225" s="5">
        <v>5</v>
      </c>
      <c r="I225" s="57">
        <v>965</v>
      </c>
      <c r="J225" s="5">
        <v>482</v>
      </c>
      <c r="K225" s="5">
        <v>161</v>
      </c>
      <c r="L225" s="60">
        <v>18</v>
      </c>
      <c r="M225" s="62">
        <v>642.69999999999982</v>
      </c>
    </row>
    <row r="226" spans="1:13" x14ac:dyDescent="0.25">
      <c r="A226" s="50" t="s">
        <v>3186</v>
      </c>
      <c r="B226" s="50" t="s">
        <v>3187</v>
      </c>
      <c r="C226" s="50" t="s">
        <v>518</v>
      </c>
      <c r="D226" s="5">
        <v>130</v>
      </c>
      <c r="E226" s="5">
        <v>4724.2000000000007</v>
      </c>
      <c r="F226" s="3">
        <v>78</v>
      </c>
      <c r="G226" s="5">
        <v>39</v>
      </c>
      <c r="H226" s="5">
        <v>13</v>
      </c>
      <c r="I226" s="57">
        <v>2835</v>
      </c>
      <c r="J226" s="5">
        <v>1417</v>
      </c>
      <c r="K226" s="5">
        <v>472</v>
      </c>
      <c r="L226" s="60">
        <v>52</v>
      </c>
      <c r="M226" s="62">
        <v>1889.2000000000007</v>
      </c>
    </row>
    <row r="227" spans="1:13" x14ac:dyDescent="0.25">
      <c r="A227" s="50" t="s">
        <v>3188</v>
      </c>
      <c r="B227" s="50" t="s">
        <v>3189</v>
      </c>
      <c r="C227" s="50" t="s">
        <v>518</v>
      </c>
      <c r="D227" s="5">
        <v>111</v>
      </c>
      <c r="E227" s="5">
        <v>4239.0899999999992</v>
      </c>
      <c r="F227" s="3">
        <v>67</v>
      </c>
      <c r="G227" s="5">
        <v>33</v>
      </c>
      <c r="H227" s="5">
        <v>11</v>
      </c>
      <c r="I227" s="57">
        <v>2543</v>
      </c>
      <c r="J227" s="5">
        <v>1272</v>
      </c>
      <c r="K227" s="5">
        <v>424</v>
      </c>
      <c r="L227" s="60">
        <v>44</v>
      </c>
      <c r="M227" s="62">
        <v>1696.0899999999992</v>
      </c>
    </row>
    <row r="228" spans="1:13" x14ac:dyDescent="0.25">
      <c r="A228" s="50" t="s">
        <v>3190</v>
      </c>
      <c r="B228" s="50" t="s">
        <v>3191</v>
      </c>
      <c r="C228" s="50" t="s">
        <v>51</v>
      </c>
      <c r="D228" s="5">
        <v>407</v>
      </c>
      <c r="E228" s="5">
        <v>630.84999999999991</v>
      </c>
      <c r="F228" s="3">
        <v>244</v>
      </c>
      <c r="G228" s="5">
        <v>122</v>
      </c>
      <c r="H228" s="5">
        <v>41</v>
      </c>
      <c r="I228" s="57">
        <v>379</v>
      </c>
      <c r="J228" s="5">
        <v>189</v>
      </c>
      <c r="K228" s="5">
        <v>63</v>
      </c>
      <c r="L228" s="60">
        <v>163</v>
      </c>
      <c r="M228" s="62">
        <v>251.84999999999991</v>
      </c>
    </row>
    <row r="229" spans="1:13" x14ac:dyDescent="0.25">
      <c r="A229" s="50" t="s">
        <v>3192</v>
      </c>
      <c r="B229" s="50" t="s">
        <v>3193</v>
      </c>
      <c r="C229" s="50" t="s">
        <v>51</v>
      </c>
      <c r="D229" s="5">
        <v>27</v>
      </c>
      <c r="E229" s="5">
        <v>159.84</v>
      </c>
      <c r="F229" s="3">
        <v>16</v>
      </c>
      <c r="G229" s="5">
        <v>8</v>
      </c>
      <c r="H229" s="5">
        <v>3</v>
      </c>
      <c r="I229" s="57">
        <v>96</v>
      </c>
      <c r="J229" s="5">
        <v>48</v>
      </c>
      <c r="K229" s="5">
        <v>16</v>
      </c>
      <c r="L229" s="60">
        <v>11</v>
      </c>
      <c r="M229" s="62">
        <v>63.84</v>
      </c>
    </row>
    <row r="230" spans="1:13" x14ac:dyDescent="0.25">
      <c r="A230" s="50" t="s">
        <v>3194</v>
      </c>
      <c r="B230" s="50" t="s">
        <v>3195</v>
      </c>
      <c r="C230" s="50" t="s">
        <v>51</v>
      </c>
      <c r="D230" s="5">
        <v>14</v>
      </c>
      <c r="E230" s="5">
        <v>108.22000000000001</v>
      </c>
      <c r="F230" s="3">
        <v>8</v>
      </c>
      <c r="G230" s="5">
        <v>4</v>
      </c>
      <c r="H230" s="5">
        <v>1</v>
      </c>
      <c r="I230" s="57">
        <v>65</v>
      </c>
      <c r="J230" s="5">
        <v>32</v>
      </c>
      <c r="K230" s="5">
        <v>11</v>
      </c>
      <c r="L230" s="60">
        <v>6</v>
      </c>
      <c r="M230" s="62">
        <v>43.220000000000013</v>
      </c>
    </row>
    <row r="231" spans="1:13" x14ac:dyDescent="0.25">
      <c r="A231" s="50" t="s">
        <v>3196</v>
      </c>
      <c r="B231" s="50" t="s">
        <v>3197</v>
      </c>
      <c r="C231" s="50" t="s">
        <v>123</v>
      </c>
      <c r="D231" s="5">
        <v>1269</v>
      </c>
      <c r="E231" s="5">
        <v>6738.3899999999994</v>
      </c>
      <c r="F231" s="3">
        <v>761</v>
      </c>
      <c r="G231" s="5">
        <v>381</v>
      </c>
      <c r="H231" s="5">
        <v>127</v>
      </c>
      <c r="I231" s="57">
        <v>4043</v>
      </c>
      <c r="J231" s="5">
        <v>2022</v>
      </c>
      <c r="K231" s="5">
        <v>674</v>
      </c>
      <c r="L231" s="60">
        <v>508</v>
      </c>
      <c r="M231" s="62">
        <v>2695.3899999999994</v>
      </c>
    </row>
    <row r="232" spans="1:13" x14ac:dyDescent="0.25">
      <c r="A232" s="50" t="s">
        <v>3198</v>
      </c>
      <c r="B232" s="50" t="s">
        <v>3199</v>
      </c>
      <c r="C232" s="50" t="s">
        <v>123</v>
      </c>
      <c r="D232" s="5">
        <v>1928</v>
      </c>
      <c r="E232" s="5">
        <v>33242.079999999994</v>
      </c>
      <c r="F232" s="3">
        <v>1157</v>
      </c>
      <c r="G232" s="5">
        <v>578</v>
      </c>
      <c r="H232" s="5">
        <v>193</v>
      </c>
      <c r="I232" s="57">
        <v>19945</v>
      </c>
      <c r="J232" s="5">
        <v>9973</v>
      </c>
      <c r="K232" s="5">
        <v>3324</v>
      </c>
      <c r="L232" s="60">
        <v>771</v>
      </c>
      <c r="M232" s="62">
        <v>13297.079999999994</v>
      </c>
    </row>
    <row r="233" spans="1:13" x14ac:dyDescent="0.25">
      <c r="A233" s="50" t="s">
        <v>3200</v>
      </c>
      <c r="B233" s="50" t="s">
        <v>3201</v>
      </c>
      <c r="C233" s="50" t="s">
        <v>2102</v>
      </c>
      <c r="D233" s="5">
        <v>57</v>
      </c>
      <c r="E233" s="5">
        <v>784.31999999999994</v>
      </c>
      <c r="F233" s="3">
        <v>34</v>
      </c>
      <c r="G233" s="5">
        <v>17</v>
      </c>
      <c r="H233" s="5">
        <v>6</v>
      </c>
      <c r="I233" s="57">
        <v>471</v>
      </c>
      <c r="J233" s="5">
        <v>235</v>
      </c>
      <c r="K233" s="5">
        <v>78</v>
      </c>
      <c r="L233" s="60">
        <v>23</v>
      </c>
      <c r="M233" s="62">
        <v>313.31999999999994</v>
      </c>
    </row>
    <row r="234" spans="1:13" x14ac:dyDescent="0.25">
      <c r="A234" s="50" t="s">
        <v>3202</v>
      </c>
      <c r="B234" s="50" t="s">
        <v>3203</v>
      </c>
      <c r="C234" s="50" t="s">
        <v>2102</v>
      </c>
      <c r="D234" s="5">
        <v>182</v>
      </c>
      <c r="E234" s="5">
        <v>2715.4399999999996</v>
      </c>
      <c r="F234" s="3">
        <v>109</v>
      </c>
      <c r="G234" s="5">
        <v>55</v>
      </c>
      <c r="H234" s="5">
        <v>18</v>
      </c>
      <c r="I234" s="57">
        <v>1629</v>
      </c>
      <c r="J234" s="5">
        <v>815</v>
      </c>
      <c r="K234" s="5">
        <v>272</v>
      </c>
      <c r="L234" s="60">
        <v>73</v>
      </c>
      <c r="M234" s="62">
        <v>1086.4399999999996</v>
      </c>
    </row>
    <row r="235" spans="1:13" x14ac:dyDescent="0.25">
      <c r="A235" s="50" t="s">
        <v>3204</v>
      </c>
      <c r="B235" s="50" t="s">
        <v>3205</v>
      </c>
      <c r="C235" s="50" t="s">
        <v>2102</v>
      </c>
      <c r="D235" s="5">
        <v>45</v>
      </c>
      <c r="E235" s="5">
        <v>435.15000000000003</v>
      </c>
      <c r="F235" s="3">
        <v>27</v>
      </c>
      <c r="G235" s="5">
        <v>14</v>
      </c>
      <c r="H235" s="5">
        <v>5</v>
      </c>
      <c r="I235" s="57">
        <v>261</v>
      </c>
      <c r="J235" s="5">
        <v>131</v>
      </c>
      <c r="K235" s="5">
        <v>44</v>
      </c>
      <c r="L235" s="60">
        <v>18</v>
      </c>
      <c r="M235" s="62">
        <v>174.15000000000003</v>
      </c>
    </row>
    <row r="236" spans="1:13" x14ac:dyDescent="0.25">
      <c r="A236" s="50" t="s">
        <v>3206</v>
      </c>
      <c r="B236" s="50" t="s">
        <v>3207</v>
      </c>
      <c r="C236" s="50" t="s">
        <v>208</v>
      </c>
      <c r="D236" s="5">
        <v>323</v>
      </c>
      <c r="E236" s="5">
        <v>6269.43</v>
      </c>
      <c r="F236" s="3">
        <v>194</v>
      </c>
      <c r="G236" s="5">
        <v>97</v>
      </c>
      <c r="H236" s="5">
        <v>32</v>
      </c>
      <c r="I236" s="57">
        <v>3762</v>
      </c>
      <c r="J236" s="5">
        <v>1881</v>
      </c>
      <c r="K236" s="5">
        <v>627</v>
      </c>
      <c r="L236" s="60">
        <v>129</v>
      </c>
      <c r="M236" s="62">
        <v>2507.4300000000003</v>
      </c>
    </row>
    <row r="237" spans="1:13" x14ac:dyDescent="0.25">
      <c r="A237" s="50" t="s">
        <v>3208</v>
      </c>
      <c r="B237" s="50" t="s">
        <v>3209</v>
      </c>
      <c r="C237" s="50" t="s">
        <v>208</v>
      </c>
      <c r="D237" s="5">
        <v>977</v>
      </c>
      <c r="E237" s="5">
        <v>10717.69</v>
      </c>
      <c r="F237" s="3">
        <v>586</v>
      </c>
      <c r="G237" s="5">
        <v>293</v>
      </c>
      <c r="H237" s="5">
        <v>98</v>
      </c>
      <c r="I237" s="57">
        <v>6431</v>
      </c>
      <c r="J237" s="5">
        <v>3215</v>
      </c>
      <c r="K237" s="5">
        <v>1072</v>
      </c>
      <c r="L237" s="60">
        <v>391</v>
      </c>
      <c r="M237" s="62">
        <v>4286.6900000000005</v>
      </c>
    </row>
    <row r="238" spans="1:13" x14ac:dyDescent="0.25">
      <c r="A238" s="50" t="s">
        <v>3210</v>
      </c>
      <c r="B238" s="50" t="s">
        <v>3211</v>
      </c>
      <c r="C238" s="50" t="s">
        <v>51</v>
      </c>
      <c r="D238" s="5">
        <v>1460</v>
      </c>
      <c r="E238" s="5">
        <v>11285.800000000007</v>
      </c>
      <c r="F238" s="3">
        <v>876</v>
      </c>
      <c r="G238" s="5">
        <v>438</v>
      </c>
      <c r="H238" s="5">
        <v>146</v>
      </c>
      <c r="I238" s="57">
        <v>6771</v>
      </c>
      <c r="J238" s="5">
        <v>3386</v>
      </c>
      <c r="K238" s="5">
        <v>1129</v>
      </c>
      <c r="L238" s="60">
        <v>584</v>
      </c>
      <c r="M238" s="62">
        <v>4514.8000000000065</v>
      </c>
    </row>
    <row r="239" spans="1:13" x14ac:dyDescent="0.25">
      <c r="A239" s="50" t="s">
        <v>3212</v>
      </c>
      <c r="B239" s="50" t="s">
        <v>3213</v>
      </c>
      <c r="C239" s="50" t="s">
        <v>51</v>
      </c>
      <c r="D239" s="5">
        <v>4228</v>
      </c>
      <c r="E239" s="5">
        <v>18645.480000000003</v>
      </c>
      <c r="F239" s="3">
        <v>2537</v>
      </c>
      <c r="G239" s="5">
        <v>1268</v>
      </c>
      <c r="H239" s="5">
        <v>423</v>
      </c>
      <c r="I239" s="57">
        <v>11187</v>
      </c>
      <c r="J239" s="5">
        <v>5594</v>
      </c>
      <c r="K239" s="5">
        <v>1865</v>
      </c>
      <c r="L239" s="60">
        <v>1691</v>
      </c>
      <c r="M239" s="62">
        <v>7458.4800000000032</v>
      </c>
    </row>
    <row r="240" spans="1:13" x14ac:dyDescent="0.25">
      <c r="A240" s="50" t="s">
        <v>3214</v>
      </c>
      <c r="B240" s="50" t="s">
        <v>3215</v>
      </c>
      <c r="C240" s="50" t="s">
        <v>22</v>
      </c>
      <c r="D240" s="5">
        <v>1621</v>
      </c>
      <c r="E240" s="5">
        <v>4652.2700000000023</v>
      </c>
      <c r="F240" s="3">
        <v>973</v>
      </c>
      <c r="G240" s="5">
        <v>486</v>
      </c>
      <c r="H240" s="5">
        <v>162</v>
      </c>
      <c r="I240" s="57">
        <v>2791</v>
      </c>
      <c r="J240" s="5">
        <v>1396</v>
      </c>
      <c r="K240" s="5">
        <v>465</v>
      </c>
      <c r="L240" s="60">
        <v>648</v>
      </c>
      <c r="M240" s="62">
        <v>1861.2700000000023</v>
      </c>
    </row>
    <row r="241" spans="1:13" x14ac:dyDescent="0.25">
      <c r="A241" s="50" t="s">
        <v>3216</v>
      </c>
      <c r="B241" s="50" t="s">
        <v>3217</v>
      </c>
      <c r="C241" s="50" t="s">
        <v>22</v>
      </c>
      <c r="D241" s="5">
        <v>3296</v>
      </c>
      <c r="E241" s="5">
        <v>29631.039999999983</v>
      </c>
      <c r="F241" s="3">
        <v>1978</v>
      </c>
      <c r="G241" s="5">
        <v>989</v>
      </c>
      <c r="H241" s="5">
        <v>330</v>
      </c>
      <c r="I241" s="57">
        <v>17779</v>
      </c>
      <c r="J241" s="5">
        <v>8889</v>
      </c>
      <c r="K241" s="5">
        <v>2963</v>
      </c>
      <c r="L241" s="60">
        <v>1318</v>
      </c>
      <c r="M241" s="62">
        <v>11852.039999999983</v>
      </c>
    </row>
    <row r="242" spans="1:13" x14ac:dyDescent="0.25">
      <c r="A242" s="50" t="s">
        <v>3218</v>
      </c>
      <c r="B242" s="50" t="s">
        <v>3219</v>
      </c>
      <c r="C242" s="50" t="s">
        <v>22</v>
      </c>
      <c r="D242" s="5">
        <v>2234</v>
      </c>
      <c r="E242" s="5">
        <v>34903.80000000001</v>
      </c>
      <c r="F242" s="3">
        <v>1340</v>
      </c>
      <c r="G242" s="5">
        <v>670</v>
      </c>
      <c r="H242" s="5">
        <v>223</v>
      </c>
      <c r="I242" s="57">
        <v>20942</v>
      </c>
      <c r="J242" s="5">
        <v>10471</v>
      </c>
      <c r="K242" s="5">
        <v>3490</v>
      </c>
      <c r="L242" s="60">
        <v>894</v>
      </c>
      <c r="M242" s="62">
        <v>13961.80000000001</v>
      </c>
    </row>
    <row r="243" spans="1:13" x14ac:dyDescent="0.25">
      <c r="A243" s="50" t="s">
        <v>3220</v>
      </c>
      <c r="B243" s="50" t="s">
        <v>3221</v>
      </c>
      <c r="C243" s="50" t="s">
        <v>22</v>
      </c>
      <c r="D243" s="5">
        <v>558</v>
      </c>
      <c r="E243" s="5">
        <v>11070.72</v>
      </c>
      <c r="F243" s="3">
        <v>335</v>
      </c>
      <c r="G243" s="5">
        <v>167</v>
      </c>
      <c r="H243" s="5">
        <v>56</v>
      </c>
      <c r="I243" s="57">
        <v>6642</v>
      </c>
      <c r="J243" s="5">
        <v>3321</v>
      </c>
      <c r="K243" s="5">
        <v>1107</v>
      </c>
      <c r="L243" s="60">
        <v>223</v>
      </c>
      <c r="M243" s="62">
        <v>4428.7199999999993</v>
      </c>
    </row>
    <row r="244" spans="1:13" x14ac:dyDescent="0.25">
      <c r="A244" s="50" t="s">
        <v>3222</v>
      </c>
      <c r="B244" s="50" t="s">
        <v>3223</v>
      </c>
      <c r="C244" s="50" t="s">
        <v>133</v>
      </c>
      <c r="D244" s="5">
        <v>145</v>
      </c>
      <c r="E244" s="5">
        <v>4041.7</v>
      </c>
      <c r="F244" s="3">
        <v>87</v>
      </c>
      <c r="G244" s="5">
        <v>44</v>
      </c>
      <c r="H244" s="5">
        <v>15</v>
      </c>
      <c r="I244" s="57">
        <v>2425</v>
      </c>
      <c r="J244" s="5">
        <v>1213</v>
      </c>
      <c r="K244" s="5">
        <v>404</v>
      </c>
      <c r="L244" s="60">
        <v>58</v>
      </c>
      <c r="M244" s="62">
        <v>1616.6999999999998</v>
      </c>
    </row>
    <row r="245" spans="1:13" x14ac:dyDescent="0.25">
      <c r="A245" s="50" t="s">
        <v>3224</v>
      </c>
      <c r="B245" s="50" t="s">
        <v>3225</v>
      </c>
      <c r="C245" s="50" t="s">
        <v>2804</v>
      </c>
      <c r="D245" s="5">
        <v>2428</v>
      </c>
      <c r="E245" s="5">
        <v>10409.91</v>
      </c>
      <c r="F245" s="3">
        <v>1457</v>
      </c>
      <c r="G245" s="5">
        <v>728</v>
      </c>
      <c r="H245" s="5">
        <v>243</v>
      </c>
      <c r="I245" s="57">
        <v>6246</v>
      </c>
      <c r="J245" s="5">
        <v>3123</v>
      </c>
      <c r="K245" s="5">
        <v>1041</v>
      </c>
      <c r="L245" s="60">
        <v>971</v>
      </c>
      <c r="M245" s="62">
        <v>4163.91</v>
      </c>
    </row>
    <row r="246" spans="1:13" x14ac:dyDescent="0.25">
      <c r="A246" s="50" t="s">
        <v>3226</v>
      </c>
      <c r="B246" s="50" t="s">
        <v>3227</v>
      </c>
      <c r="C246" s="50" t="s">
        <v>14</v>
      </c>
      <c r="D246" s="5">
        <v>26</v>
      </c>
      <c r="E246" s="5">
        <v>383.5</v>
      </c>
      <c r="F246" s="3">
        <v>16</v>
      </c>
      <c r="G246" s="5">
        <v>8</v>
      </c>
      <c r="H246" s="5">
        <v>3</v>
      </c>
      <c r="I246" s="57">
        <v>230</v>
      </c>
      <c r="J246" s="5">
        <v>115</v>
      </c>
      <c r="K246" s="5">
        <v>38</v>
      </c>
      <c r="L246" s="60">
        <v>10</v>
      </c>
      <c r="M246" s="62">
        <v>153.5</v>
      </c>
    </row>
    <row r="247" spans="1:13" x14ac:dyDescent="0.25">
      <c r="A247" s="50" t="s">
        <v>3228</v>
      </c>
      <c r="B247" s="50" t="s">
        <v>3229</v>
      </c>
      <c r="C247" s="50" t="s">
        <v>51</v>
      </c>
      <c r="D247" s="5">
        <v>20505</v>
      </c>
      <c r="E247" s="5">
        <v>65410.959999999919</v>
      </c>
      <c r="F247" s="3">
        <v>12303</v>
      </c>
      <c r="G247" s="5">
        <v>6152</v>
      </c>
      <c r="H247" s="5">
        <v>2051</v>
      </c>
      <c r="I247" s="57">
        <v>39247</v>
      </c>
      <c r="J247" s="5">
        <v>19623</v>
      </c>
      <c r="K247" s="5">
        <v>6541</v>
      </c>
      <c r="L247" s="60">
        <v>8202</v>
      </c>
      <c r="M247" s="62">
        <v>26163.959999999919</v>
      </c>
    </row>
    <row r="248" spans="1:13" x14ac:dyDescent="0.25">
      <c r="A248" s="50" t="s">
        <v>3230</v>
      </c>
      <c r="B248" s="50" t="s">
        <v>3231</v>
      </c>
      <c r="C248" s="50" t="s">
        <v>19</v>
      </c>
      <c r="D248" s="5">
        <v>1165</v>
      </c>
      <c r="E248" s="5">
        <v>5557.0499999999993</v>
      </c>
      <c r="F248" s="3">
        <v>699</v>
      </c>
      <c r="G248" s="5">
        <v>350</v>
      </c>
      <c r="H248" s="5">
        <v>117</v>
      </c>
      <c r="I248" s="57">
        <v>3334</v>
      </c>
      <c r="J248" s="5">
        <v>1667</v>
      </c>
      <c r="K248" s="5">
        <v>556</v>
      </c>
      <c r="L248" s="60">
        <v>466</v>
      </c>
      <c r="M248" s="62">
        <v>2223.0499999999993</v>
      </c>
    </row>
    <row r="249" spans="1:13" x14ac:dyDescent="0.25">
      <c r="A249" s="50" t="s">
        <v>3232</v>
      </c>
      <c r="B249" s="50" t="s">
        <v>3233</v>
      </c>
      <c r="C249" s="50" t="s">
        <v>19</v>
      </c>
      <c r="D249" s="5">
        <v>50</v>
      </c>
      <c r="E249" s="5">
        <v>496.98000000000008</v>
      </c>
      <c r="F249" s="3">
        <v>30</v>
      </c>
      <c r="G249" s="5">
        <v>15</v>
      </c>
      <c r="H249" s="5">
        <v>5</v>
      </c>
      <c r="I249" s="57">
        <v>298</v>
      </c>
      <c r="J249" s="5">
        <v>149</v>
      </c>
      <c r="K249" s="5">
        <v>50</v>
      </c>
      <c r="L249" s="60">
        <v>20</v>
      </c>
      <c r="M249" s="62">
        <v>198.98000000000008</v>
      </c>
    </row>
    <row r="250" spans="1:13" x14ac:dyDescent="0.25">
      <c r="A250" s="50" t="s">
        <v>3234</v>
      </c>
      <c r="B250" s="50" t="s">
        <v>3235</v>
      </c>
      <c r="C250" s="50" t="s">
        <v>19</v>
      </c>
      <c r="D250" s="5">
        <v>20</v>
      </c>
      <c r="E250" s="5">
        <v>386.26</v>
      </c>
      <c r="F250" s="3">
        <v>12</v>
      </c>
      <c r="G250" s="5">
        <v>6</v>
      </c>
      <c r="H250" s="5">
        <v>2</v>
      </c>
      <c r="I250" s="57">
        <v>232</v>
      </c>
      <c r="J250" s="5">
        <v>116</v>
      </c>
      <c r="K250" s="5">
        <v>39</v>
      </c>
      <c r="L250" s="60">
        <v>8</v>
      </c>
      <c r="M250" s="62">
        <v>154.26</v>
      </c>
    </row>
    <row r="251" spans="1:13" x14ac:dyDescent="0.25">
      <c r="A251" s="50" t="s">
        <v>3236</v>
      </c>
      <c r="B251" s="50" t="s">
        <v>3237</v>
      </c>
      <c r="C251" s="50" t="s">
        <v>19</v>
      </c>
      <c r="D251" s="5">
        <v>2</v>
      </c>
      <c r="E251" s="5">
        <v>14.16</v>
      </c>
      <c r="F251" s="3">
        <v>1</v>
      </c>
      <c r="G251" s="5">
        <v>1</v>
      </c>
      <c r="H251" s="5">
        <v>0</v>
      </c>
      <c r="I251" s="57">
        <v>8</v>
      </c>
      <c r="J251" s="5">
        <v>4</v>
      </c>
      <c r="K251" s="5">
        <v>1</v>
      </c>
      <c r="L251" s="60">
        <v>1</v>
      </c>
      <c r="M251" s="62">
        <v>6.16</v>
      </c>
    </row>
    <row r="252" spans="1:13" x14ac:dyDescent="0.25">
      <c r="A252" s="50" t="s">
        <v>3238</v>
      </c>
      <c r="B252" s="50" t="s">
        <v>3239</v>
      </c>
      <c r="C252" s="50" t="s">
        <v>253</v>
      </c>
      <c r="D252" s="5">
        <v>594</v>
      </c>
      <c r="E252" s="5">
        <v>5053.68</v>
      </c>
      <c r="F252" s="3">
        <v>356</v>
      </c>
      <c r="G252" s="5">
        <v>178</v>
      </c>
      <c r="H252" s="5">
        <v>59</v>
      </c>
      <c r="I252" s="57">
        <v>3032</v>
      </c>
      <c r="J252" s="5">
        <v>1516</v>
      </c>
      <c r="K252" s="5">
        <v>505</v>
      </c>
      <c r="L252" s="60">
        <v>238</v>
      </c>
      <c r="M252" s="62">
        <v>2021.6800000000003</v>
      </c>
    </row>
    <row r="253" spans="1:13" x14ac:dyDescent="0.25">
      <c r="A253" s="50" t="s">
        <v>3240</v>
      </c>
      <c r="B253" s="50" t="s">
        <v>3241</v>
      </c>
      <c r="C253" s="50" t="s">
        <v>216</v>
      </c>
      <c r="D253" s="5">
        <v>334</v>
      </c>
      <c r="E253" s="5">
        <v>2435.16</v>
      </c>
      <c r="F253" s="3">
        <v>200</v>
      </c>
      <c r="G253" s="5">
        <v>100</v>
      </c>
      <c r="H253" s="5">
        <v>33</v>
      </c>
      <c r="I253" s="57">
        <v>1461</v>
      </c>
      <c r="J253" s="5">
        <v>731</v>
      </c>
      <c r="K253" s="5">
        <v>244</v>
      </c>
      <c r="L253" s="60">
        <v>134</v>
      </c>
      <c r="M253" s="62">
        <v>974.15999999999985</v>
      </c>
    </row>
    <row r="254" spans="1:13" x14ac:dyDescent="0.25">
      <c r="A254" s="50" t="s">
        <v>3242</v>
      </c>
      <c r="B254" s="50" t="s">
        <v>3243</v>
      </c>
      <c r="C254" s="50" t="s">
        <v>216</v>
      </c>
      <c r="D254" s="5">
        <v>60</v>
      </c>
      <c r="E254" s="5">
        <v>156</v>
      </c>
      <c r="F254" s="3">
        <v>36</v>
      </c>
      <c r="G254" s="5">
        <v>18</v>
      </c>
      <c r="H254" s="5">
        <v>6</v>
      </c>
      <c r="I254" s="57">
        <v>94</v>
      </c>
      <c r="J254" s="5">
        <v>47</v>
      </c>
      <c r="K254" s="5">
        <v>16</v>
      </c>
      <c r="L254" s="60">
        <v>24</v>
      </c>
      <c r="M254" s="62">
        <v>62</v>
      </c>
    </row>
    <row r="255" spans="1:13" x14ac:dyDescent="0.25">
      <c r="A255" s="50" t="s">
        <v>3244</v>
      </c>
      <c r="B255" s="50" t="s">
        <v>3245</v>
      </c>
      <c r="C255" s="50" t="s">
        <v>216</v>
      </c>
      <c r="D255" s="5">
        <v>107</v>
      </c>
      <c r="E255" s="5">
        <v>525.38</v>
      </c>
      <c r="F255" s="3">
        <v>64</v>
      </c>
      <c r="G255" s="5">
        <v>32</v>
      </c>
      <c r="H255" s="5">
        <v>11</v>
      </c>
      <c r="I255" s="57">
        <v>315</v>
      </c>
      <c r="J255" s="5">
        <v>158</v>
      </c>
      <c r="K255" s="5">
        <v>53</v>
      </c>
      <c r="L255" s="60">
        <v>43</v>
      </c>
      <c r="M255" s="62">
        <v>210.38</v>
      </c>
    </row>
    <row r="256" spans="1:13" x14ac:dyDescent="0.25">
      <c r="A256" s="50" t="s">
        <v>3246</v>
      </c>
      <c r="B256" s="50" t="s">
        <v>3247</v>
      </c>
      <c r="C256" s="50" t="s">
        <v>1103</v>
      </c>
      <c r="D256" s="5">
        <v>1024</v>
      </c>
      <c r="E256" s="5">
        <v>5867.52</v>
      </c>
      <c r="F256" s="3">
        <v>614</v>
      </c>
      <c r="G256" s="5">
        <v>307</v>
      </c>
      <c r="H256" s="5">
        <v>102</v>
      </c>
      <c r="I256" s="57">
        <v>3521</v>
      </c>
      <c r="J256" s="5">
        <v>1760</v>
      </c>
      <c r="K256" s="5">
        <v>587</v>
      </c>
      <c r="L256" s="60">
        <v>410</v>
      </c>
      <c r="M256" s="62">
        <v>2346.5200000000004</v>
      </c>
    </row>
    <row r="257" spans="1:13" x14ac:dyDescent="0.25">
      <c r="A257" s="50" t="s">
        <v>3248</v>
      </c>
      <c r="B257" s="50" t="s">
        <v>3249</v>
      </c>
      <c r="C257" s="50" t="s">
        <v>1103</v>
      </c>
      <c r="D257" s="5">
        <v>1385</v>
      </c>
      <c r="E257" s="5">
        <v>16536.900000000005</v>
      </c>
      <c r="F257" s="3">
        <v>831</v>
      </c>
      <c r="G257" s="5">
        <v>416</v>
      </c>
      <c r="H257" s="5">
        <v>139</v>
      </c>
      <c r="I257" s="57">
        <v>9922</v>
      </c>
      <c r="J257" s="5">
        <v>4961</v>
      </c>
      <c r="K257" s="5">
        <v>1654</v>
      </c>
      <c r="L257" s="60">
        <v>554</v>
      </c>
      <c r="M257" s="62">
        <v>6614.9000000000051</v>
      </c>
    </row>
    <row r="258" spans="1:13" x14ac:dyDescent="0.25">
      <c r="A258" s="50" t="s">
        <v>3250</v>
      </c>
      <c r="B258" s="50" t="s">
        <v>3251</v>
      </c>
      <c r="C258" s="50" t="s">
        <v>110</v>
      </c>
      <c r="D258" s="5">
        <v>1599</v>
      </c>
      <c r="E258" s="5">
        <v>4461.21</v>
      </c>
      <c r="F258" s="3">
        <v>959</v>
      </c>
      <c r="G258" s="5">
        <v>480</v>
      </c>
      <c r="H258" s="5">
        <v>160</v>
      </c>
      <c r="I258" s="57">
        <v>2677</v>
      </c>
      <c r="J258" s="5">
        <v>1338</v>
      </c>
      <c r="K258" s="5">
        <v>446</v>
      </c>
      <c r="L258" s="60">
        <v>640</v>
      </c>
      <c r="M258" s="62">
        <v>1784.21</v>
      </c>
    </row>
    <row r="259" spans="1:13" x14ac:dyDescent="0.25">
      <c r="A259" s="50" t="s">
        <v>3252</v>
      </c>
      <c r="B259" s="50" t="s">
        <v>3253</v>
      </c>
      <c r="C259" s="50" t="s">
        <v>2102</v>
      </c>
      <c r="D259" s="5">
        <v>17</v>
      </c>
      <c r="E259" s="5">
        <v>232.05</v>
      </c>
      <c r="F259" s="3">
        <v>10</v>
      </c>
      <c r="G259" s="5">
        <v>5</v>
      </c>
      <c r="H259" s="5">
        <v>2</v>
      </c>
      <c r="I259" s="57">
        <v>139</v>
      </c>
      <c r="J259" s="5">
        <v>70</v>
      </c>
      <c r="K259" s="5">
        <v>23</v>
      </c>
      <c r="L259" s="60">
        <v>7</v>
      </c>
      <c r="M259" s="62">
        <v>93.050000000000011</v>
      </c>
    </row>
    <row r="260" spans="1:13" x14ac:dyDescent="0.25">
      <c r="A260" s="50" t="s">
        <v>3254</v>
      </c>
      <c r="B260" s="50" t="s">
        <v>3255</v>
      </c>
      <c r="C260" s="50" t="s">
        <v>199</v>
      </c>
      <c r="D260" s="5">
        <v>174</v>
      </c>
      <c r="E260" s="5">
        <v>1332.84</v>
      </c>
      <c r="F260" s="3">
        <v>104</v>
      </c>
      <c r="G260" s="5">
        <v>52</v>
      </c>
      <c r="H260" s="5">
        <v>17</v>
      </c>
      <c r="I260" s="57">
        <v>800</v>
      </c>
      <c r="J260" s="5">
        <v>400</v>
      </c>
      <c r="K260" s="5">
        <v>133</v>
      </c>
      <c r="L260" s="60">
        <v>70</v>
      </c>
      <c r="M260" s="62">
        <v>532.83999999999992</v>
      </c>
    </row>
    <row r="261" spans="1:13" x14ac:dyDescent="0.25">
      <c r="A261" s="50" t="s">
        <v>3256</v>
      </c>
      <c r="B261" s="50" t="s">
        <v>3257</v>
      </c>
      <c r="C261" s="50" t="s">
        <v>199</v>
      </c>
      <c r="D261" s="5">
        <v>64</v>
      </c>
      <c r="E261" s="5">
        <v>947.8399999999998</v>
      </c>
      <c r="F261" s="3">
        <v>38</v>
      </c>
      <c r="G261" s="5">
        <v>19</v>
      </c>
      <c r="H261" s="5">
        <v>6</v>
      </c>
      <c r="I261" s="57">
        <v>569</v>
      </c>
      <c r="J261" s="5">
        <v>284</v>
      </c>
      <c r="K261" s="5">
        <v>95</v>
      </c>
      <c r="L261" s="60">
        <v>26</v>
      </c>
      <c r="M261" s="62">
        <v>378.8399999999998</v>
      </c>
    </row>
    <row r="262" spans="1:13" x14ac:dyDescent="0.25">
      <c r="A262" s="50" t="s">
        <v>3258</v>
      </c>
      <c r="B262" s="50" t="s">
        <v>3259</v>
      </c>
      <c r="C262" s="50" t="s">
        <v>199</v>
      </c>
      <c r="D262" s="5">
        <v>25</v>
      </c>
      <c r="E262" s="5">
        <v>668.5</v>
      </c>
      <c r="F262" s="3">
        <v>15</v>
      </c>
      <c r="G262" s="5">
        <v>8</v>
      </c>
      <c r="H262" s="5">
        <v>3</v>
      </c>
      <c r="I262" s="57">
        <v>401</v>
      </c>
      <c r="J262" s="5">
        <v>201</v>
      </c>
      <c r="K262" s="5">
        <v>67</v>
      </c>
      <c r="L262" s="60">
        <v>10</v>
      </c>
      <c r="M262" s="62">
        <v>267.5</v>
      </c>
    </row>
    <row r="263" spans="1:13" x14ac:dyDescent="0.25">
      <c r="A263" s="50" t="s">
        <v>3260</v>
      </c>
      <c r="B263" s="50" t="s">
        <v>3261</v>
      </c>
      <c r="C263" s="50" t="s">
        <v>19</v>
      </c>
      <c r="D263" s="5">
        <v>9221</v>
      </c>
      <c r="E263" s="5">
        <v>19271.890000000014</v>
      </c>
      <c r="F263" s="3">
        <v>5533</v>
      </c>
      <c r="G263" s="5">
        <v>2766</v>
      </c>
      <c r="H263" s="5">
        <v>922</v>
      </c>
      <c r="I263" s="57">
        <v>11563</v>
      </c>
      <c r="J263" s="5">
        <v>5782</v>
      </c>
      <c r="K263" s="5">
        <v>1927</v>
      </c>
      <c r="L263" s="60">
        <v>3688</v>
      </c>
      <c r="M263" s="62">
        <v>7708.890000000014</v>
      </c>
    </row>
    <row r="264" spans="1:13" x14ac:dyDescent="0.25">
      <c r="A264" s="50" t="s">
        <v>3262</v>
      </c>
      <c r="B264" s="50" t="s">
        <v>3263</v>
      </c>
      <c r="C264" s="50" t="s">
        <v>19</v>
      </c>
      <c r="D264" s="5">
        <v>11068</v>
      </c>
      <c r="E264" s="5">
        <v>22689.399999999998</v>
      </c>
      <c r="F264" s="3">
        <v>6641</v>
      </c>
      <c r="G264" s="5">
        <v>3320</v>
      </c>
      <c r="H264" s="5">
        <v>1107</v>
      </c>
      <c r="I264" s="57">
        <v>13614</v>
      </c>
      <c r="J264" s="5">
        <v>6807</v>
      </c>
      <c r="K264" s="5">
        <v>2269</v>
      </c>
      <c r="L264" s="60">
        <v>4427</v>
      </c>
      <c r="M264" s="62">
        <v>9075.3999999999978</v>
      </c>
    </row>
    <row r="265" spans="1:13" x14ac:dyDescent="0.25">
      <c r="A265" s="50" t="s">
        <v>3264</v>
      </c>
      <c r="B265" s="50" t="s">
        <v>3265</v>
      </c>
      <c r="C265" s="50" t="s">
        <v>2804</v>
      </c>
      <c r="D265" s="5">
        <v>541</v>
      </c>
      <c r="E265" s="5">
        <v>5323.4399999999987</v>
      </c>
      <c r="F265" s="3">
        <v>325</v>
      </c>
      <c r="G265" s="5">
        <v>162</v>
      </c>
      <c r="H265" s="5">
        <v>54</v>
      </c>
      <c r="I265" s="57">
        <v>3194</v>
      </c>
      <c r="J265" s="5">
        <v>1597</v>
      </c>
      <c r="K265" s="5">
        <v>532</v>
      </c>
      <c r="L265" s="60">
        <v>216</v>
      </c>
      <c r="M265" s="62">
        <v>2129.4399999999987</v>
      </c>
    </row>
    <row r="266" spans="1:13" x14ac:dyDescent="0.25">
      <c r="A266" s="50" t="s">
        <v>3266</v>
      </c>
      <c r="B266" s="50" t="s">
        <v>3267</v>
      </c>
      <c r="C266" s="50" t="s">
        <v>51</v>
      </c>
      <c r="D266" s="5">
        <v>2151</v>
      </c>
      <c r="E266" s="5">
        <v>24543.63</v>
      </c>
      <c r="F266" s="3">
        <v>1291</v>
      </c>
      <c r="G266" s="5">
        <v>645</v>
      </c>
      <c r="H266" s="5">
        <v>215</v>
      </c>
      <c r="I266" s="57">
        <v>14726</v>
      </c>
      <c r="J266" s="5">
        <v>7363</v>
      </c>
      <c r="K266" s="5">
        <v>2454</v>
      </c>
      <c r="L266" s="60">
        <v>860</v>
      </c>
      <c r="M266" s="62">
        <v>9817.630000000001</v>
      </c>
    </row>
    <row r="267" spans="1:13" x14ac:dyDescent="0.25">
      <c r="A267" s="50" t="s">
        <v>3268</v>
      </c>
      <c r="B267" s="50" t="s">
        <v>3269</v>
      </c>
      <c r="C267" s="50" t="s">
        <v>51</v>
      </c>
      <c r="D267" s="5">
        <v>1037</v>
      </c>
      <c r="E267" s="5">
        <v>7469.380000000001</v>
      </c>
      <c r="F267" s="3">
        <v>622</v>
      </c>
      <c r="G267" s="5">
        <v>311</v>
      </c>
      <c r="H267" s="5">
        <v>104</v>
      </c>
      <c r="I267" s="57">
        <v>4482</v>
      </c>
      <c r="J267" s="5">
        <v>2241</v>
      </c>
      <c r="K267" s="5">
        <v>747</v>
      </c>
      <c r="L267" s="60">
        <v>415</v>
      </c>
      <c r="M267" s="62">
        <v>2987.380000000001</v>
      </c>
    </row>
    <row r="268" spans="1:13" x14ac:dyDescent="0.25">
      <c r="A268" s="50" t="s">
        <v>3270</v>
      </c>
      <c r="B268" s="50" t="s">
        <v>3271</v>
      </c>
      <c r="C268" s="50" t="s">
        <v>3272</v>
      </c>
      <c r="D268" s="5">
        <v>37</v>
      </c>
      <c r="E268" s="5">
        <v>257.89</v>
      </c>
      <c r="F268" s="3">
        <v>22</v>
      </c>
      <c r="G268" s="5">
        <v>11</v>
      </c>
      <c r="H268" s="5">
        <v>4</v>
      </c>
      <c r="I268" s="57">
        <v>155</v>
      </c>
      <c r="J268" s="5">
        <v>77</v>
      </c>
      <c r="K268" s="5">
        <v>26</v>
      </c>
      <c r="L268" s="60">
        <v>15</v>
      </c>
      <c r="M268" s="62">
        <v>102.88999999999999</v>
      </c>
    </row>
    <row r="269" spans="1:13" x14ac:dyDescent="0.25">
      <c r="A269" s="50" t="s">
        <v>3273</v>
      </c>
      <c r="B269" s="50" t="s">
        <v>3274</v>
      </c>
      <c r="C269" s="50" t="s">
        <v>211</v>
      </c>
      <c r="D269" s="5">
        <v>494</v>
      </c>
      <c r="E269" s="5">
        <v>959.15999999999985</v>
      </c>
      <c r="F269" s="3">
        <v>296</v>
      </c>
      <c r="G269" s="5">
        <v>148</v>
      </c>
      <c r="H269" s="5">
        <v>49</v>
      </c>
      <c r="I269" s="57">
        <v>575</v>
      </c>
      <c r="J269" s="5">
        <v>288</v>
      </c>
      <c r="K269" s="5">
        <v>96</v>
      </c>
      <c r="L269" s="60">
        <v>198</v>
      </c>
      <c r="M269" s="62">
        <v>384.15999999999985</v>
      </c>
    </row>
    <row r="270" spans="1:13" x14ac:dyDescent="0.25">
      <c r="A270" s="50" t="s">
        <v>3275</v>
      </c>
      <c r="B270" s="50" t="s">
        <v>3276</v>
      </c>
      <c r="C270" s="50" t="s">
        <v>208</v>
      </c>
      <c r="D270" s="5">
        <v>2203</v>
      </c>
      <c r="E270" s="5">
        <v>6675.0899999999974</v>
      </c>
      <c r="F270" s="3">
        <v>1322</v>
      </c>
      <c r="G270" s="5">
        <v>661</v>
      </c>
      <c r="H270" s="5">
        <v>220</v>
      </c>
      <c r="I270" s="57">
        <v>4005</v>
      </c>
      <c r="J270" s="5">
        <v>2003</v>
      </c>
      <c r="K270" s="5">
        <v>668</v>
      </c>
      <c r="L270" s="60">
        <v>881</v>
      </c>
      <c r="M270" s="62">
        <v>2670.0899999999974</v>
      </c>
    </row>
    <row r="271" spans="1:13" x14ac:dyDescent="0.25">
      <c r="A271" s="50" t="s">
        <v>3277</v>
      </c>
      <c r="B271" s="50" t="s">
        <v>3278</v>
      </c>
      <c r="C271" s="50" t="s">
        <v>2779</v>
      </c>
      <c r="D271" s="5">
        <v>2414</v>
      </c>
      <c r="E271" s="5">
        <v>11490.63999999999</v>
      </c>
      <c r="F271" s="3">
        <v>1448</v>
      </c>
      <c r="G271" s="5">
        <v>724</v>
      </c>
      <c r="H271" s="5">
        <v>241</v>
      </c>
      <c r="I271" s="57">
        <v>6894</v>
      </c>
      <c r="J271" s="5">
        <v>3447</v>
      </c>
      <c r="K271" s="5">
        <v>1149</v>
      </c>
      <c r="L271" s="60">
        <v>966</v>
      </c>
      <c r="M271" s="62">
        <v>4596.6399999999903</v>
      </c>
    </row>
    <row r="272" spans="1:13" x14ac:dyDescent="0.25">
      <c r="A272" s="50" t="s">
        <v>3279</v>
      </c>
      <c r="B272" s="50" t="s">
        <v>3280</v>
      </c>
      <c r="C272" s="50" t="s">
        <v>133</v>
      </c>
      <c r="D272" s="5">
        <v>790</v>
      </c>
      <c r="E272" s="5">
        <v>2342.2400000000002</v>
      </c>
      <c r="F272" s="3">
        <v>474</v>
      </c>
      <c r="G272" s="5">
        <v>237</v>
      </c>
      <c r="H272" s="5">
        <v>79</v>
      </c>
      <c r="I272" s="57">
        <v>1405</v>
      </c>
      <c r="J272" s="5">
        <v>703</v>
      </c>
      <c r="K272" s="5">
        <v>234</v>
      </c>
      <c r="L272" s="60">
        <v>316</v>
      </c>
      <c r="M272" s="62">
        <v>937.24000000000024</v>
      </c>
    </row>
    <row r="273" spans="1:13" x14ac:dyDescent="0.25">
      <c r="A273" s="50" t="s">
        <v>3281</v>
      </c>
      <c r="B273" s="50" t="s">
        <v>3282</v>
      </c>
      <c r="C273" s="50" t="s">
        <v>130</v>
      </c>
      <c r="D273" s="5">
        <v>811</v>
      </c>
      <c r="E273" s="5">
        <v>3876.5800000000004</v>
      </c>
      <c r="F273" s="3">
        <v>487</v>
      </c>
      <c r="G273" s="5">
        <v>243</v>
      </c>
      <c r="H273" s="5">
        <v>81</v>
      </c>
      <c r="I273" s="57">
        <v>2326</v>
      </c>
      <c r="J273" s="5">
        <v>1163</v>
      </c>
      <c r="K273" s="5">
        <v>388</v>
      </c>
      <c r="L273" s="60">
        <v>324</v>
      </c>
      <c r="M273" s="62">
        <v>1550.5800000000004</v>
      </c>
    </row>
    <row r="274" spans="1:13" x14ac:dyDescent="0.25">
      <c r="A274" s="50" t="s">
        <v>3283</v>
      </c>
      <c r="B274" s="50" t="s">
        <v>3284</v>
      </c>
      <c r="C274" s="50" t="s">
        <v>199</v>
      </c>
      <c r="D274" s="5">
        <v>193</v>
      </c>
      <c r="E274" s="5">
        <v>781.65</v>
      </c>
      <c r="F274" s="3">
        <v>116</v>
      </c>
      <c r="G274" s="5">
        <v>58</v>
      </c>
      <c r="H274" s="5">
        <v>19</v>
      </c>
      <c r="I274" s="57">
        <v>469</v>
      </c>
      <c r="J274" s="5">
        <v>234</v>
      </c>
      <c r="K274" s="5">
        <v>78</v>
      </c>
      <c r="L274" s="60">
        <v>77</v>
      </c>
      <c r="M274" s="62">
        <v>312.64999999999998</v>
      </c>
    </row>
    <row r="275" spans="1:13" x14ac:dyDescent="0.25">
      <c r="A275" s="50" t="s">
        <v>3285</v>
      </c>
      <c r="B275" s="50" t="s">
        <v>3286</v>
      </c>
      <c r="C275" s="50" t="s">
        <v>57</v>
      </c>
      <c r="D275" s="5">
        <v>342</v>
      </c>
      <c r="E275" s="5">
        <v>4644.3600000000006</v>
      </c>
      <c r="F275" s="3">
        <v>205</v>
      </c>
      <c r="G275" s="5">
        <v>103</v>
      </c>
      <c r="H275" s="5">
        <v>34</v>
      </c>
      <c r="I275" s="57">
        <v>2787</v>
      </c>
      <c r="J275" s="5">
        <v>1393</v>
      </c>
      <c r="K275" s="5">
        <v>464</v>
      </c>
      <c r="L275" s="60">
        <v>137</v>
      </c>
      <c r="M275" s="62">
        <v>1857.3600000000006</v>
      </c>
    </row>
    <row r="276" spans="1:13" x14ac:dyDescent="0.25">
      <c r="A276" s="50" t="s">
        <v>3287</v>
      </c>
      <c r="B276" s="50" t="s">
        <v>3288</v>
      </c>
      <c r="C276" s="50" t="s">
        <v>1103</v>
      </c>
      <c r="D276" s="5">
        <v>139</v>
      </c>
      <c r="E276" s="5">
        <v>361.4</v>
      </c>
      <c r="F276" s="3">
        <v>83</v>
      </c>
      <c r="G276" s="5">
        <v>42</v>
      </c>
      <c r="H276" s="5">
        <v>14</v>
      </c>
      <c r="I276" s="57">
        <v>217</v>
      </c>
      <c r="J276" s="5">
        <v>108</v>
      </c>
      <c r="K276" s="5">
        <v>36</v>
      </c>
      <c r="L276" s="60">
        <v>56</v>
      </c>
      <c r="M276" s="62">
        <v>144.39999999999998</v>
      </c>
    </row>
    <row r="277" spans="1:13" x14ac:dyDescent="0.25">
      <c r="A277" s="50" t="s">
        <v>3289</v>
      </c>
      <c r="B277" s="50" t="s">
        <v>3290</v>
      </c>
      <c r="C277" s="50" t="s">
        <v>1103</v>
      </c>
      <c r="D277" s="5">
        <v>71</v>
      </c>
      <c r="E277" s="5">
        <v>347.9</v>
      </c>
      <c r="F277" s="3">
        <v>43</v>
      </c>
      <c r="G277" s="5">
        <v>21</v>
      </c>
      <c r="H277" s="5">
        <v>7</v>
      </c>
      <c r="I277" s="57">
        <v>209</v>
      </c>
      <c r="J277" s="5">
        <v>104</v>
      </c>
      <c r="K277" s="5">
        <v>35</v>
      </c>
      <c r="L277" s="60">
        <v>28</v>
      </c>
      <c r="M277" s="62">
        <v>138.89999999999998</v>
      </c>
    </row>
    <row r="278" spans="1:13" x14ac:dyDescent="0.25">
      <c r="A278" s="50" t="s">
        <v>3291</v>
      </c>
      <c r="B278" s="50" t="s">
        <v>3292</v>
      </c>
      <c r="C278" s="50" t="s">
        <v>1103</v>
      </c>
      <c r="D278" s="5">
        <v>98</v>
      </c>
      <c r="E278" s="5">
        <v>701.89</v>
      </c>
      <c r="F278" s="3">
        <v>59</v>
      </c>
      <c r="G278" s="5">
        <v>29</v>
      </c>
      <c r="H278" s="5">
        <v>10</v>
      </c>
      <c r="I278" s="57">
        <v>421</v>
      </c>
      <c r="J278" s="5">
        <v>211</v>
      </c>
      <c r="K278" s="5">
        <v>70</v>
      </c>
      <c r="L278" s="60">
        <v>39</v>
      </c>
      <c r="M278" s="62">
        <v>280.89</v>
      </c>
    </row>
    <row r="279" spans="1:13" x14ac:dyDescent="0.25">
      <c r="A279" s="50" t="s">
        <v>3293</v>
      </c>
      <c r="B279" s="50" t="s">
        <v>3294</v>
      </c>
      <c r="C279" s="50" t="s">
        <v>1103</v>
      </c>
      <c r="D279" s="5">
        <v>328</v>
      </c>
      <c r="E279" s="5">
        <v>3950.32</v>
      </c>
      <c r="F279" s="3">
        <v>197</v>
      </c>
      <c r="G279" s="5">
        <v>98</v>
      </c>
      <c r="H279" s="5">
        <v>33</v>
      </c>
      <c r="I279" s="57">
        <v>2370</v>
      </c>
      <c r="J279" s="5">
        <v>1185</v>
      </c>
      <c r="K279" s="5">
        <v>395</v>
      </c>
      <c r="L279" s="60">
        <v>131</v>
      </c>
      <c r="M279" s="62">
        <v>1580.3200000000002</v>
      </c>
    </row>
    <row r="280" spans="1:13" x14ac:dyDescent="0.25">
      <c r="A280" s="50" t="s">
        <v>3295</v>
      </c>
      <c r="B280" s="50" t="s">
        <v>3296</v>
      </c>
      <c r="C280" s="50" t="s">
        <v>71</v>
      </c>
      <c r="D280" s="5">
        <v>179.7</v>
      </c>
      <c r="E280" s="5">
        <v>2848.21</v>
      </c>
      <c r="F280" s="3">
        <v>108</v>
      </c>
      <c r="G280" s="5">
        <v>54</v>
      </c>
      <c r="H280" s="5">
        <v>18</v>
      </c>
      <c r="I280" s="57">
        <v>1709</v>
      </c>
      <c r="J280" s="5">
        <v>854</v>
      </c>
      <c r="K280" s="5">
        <v>285</v>
      </c>
      <c r="L280" s="60">
        <v>71.699999999999989</v>
      </c>
      <c r="M280" s="62">
        <v>1139.21</v>
      </c>
    </row>
    <row r="281" spans="1:13" x14ac:dyDescent="0.25">
      <c r="A281" s="50" t="s">
        <v>3297</v>
      </c>
      <c r="B281" s="50" t="s">
        <v>3298</v>
      </c>
      <c r="C281" s="50" t="s">
        <v>22</v>
      </c>
      <c r="D281" s="5">
        <v>669</v>
      </c>
      <c r="E281" s="5">
        <v>2973.7499999999995</v>
      </c>
      <c r="F281" s="3">
        <v>401</v>
      </c>
      <c r="G281" s="5">
        <v>201</v>
      </c>
      <c r="H281" s="5">
        <v>67</v>
      </c>
      <c r="I281" s="57">
        <v>1784</v>
      </c>
      <c r="J281" s="5">
        <v>892</v>
      </c>
      <c r="K281" s="5">
        <v>297</v>
      </c>
      <c r="L281" s="60">
        <v>268</v>
      </c>
      <c r="M281" s="62">
        <v>1189.7499999999995</v>
      </c>
    </row>
    <row r="282" spans="1:13" x14ac:dyDescent="0.25">
      <c r="A282" s="50" t="s">
        <v>3299</v>
      </c>
      <c r="B282" s="50" t="s">
        <v>3300</v>
      </c>
      <c r="C282" s="50" t="s">
        <v>22</v>
      </c>
      <c r="D282" s="5">
        <v>385</v>
      </c>
      <c r="E282" s="5">
        <v>2429.3500000000008</v>
      </c>
      <c r="F282" s="3">
        <v>231</v>
      </c>
      <c r="G282" s="5">
        <v>116</v>
      </c>
      <c r="H282" s="5">
        <v>39</v>
      </c>
      <c r="I282" s="57">
        <v>1458</v>
      </c>
      <c r="J282" s="5">
        <v>729</v>
      </c>
      <c r="K282" s="5">
        <v>243</v>
      </c>
      <c r="L282" s="60">
        <v>154</v>
      </c>
      <c r="M282" s="62">
        <v>971.35000000000082</v>
      </c>
    </row>
    <row r="283" spans="1:13" x14ac:dyDescent="0.25">
      <c r="A283" s="50" t="s">
        <v>3301</v>
      </c>
      <c r="B283" s="50" t="s">
        <v>3302</v>
      </c>
      <c r="C283" s="50" t="s">
        <v>2804</v>
      </c>
      <c r="D283" s="5">
        <v>1699</v>
      </c>
      <c r="E283" s="5">
        <v>2633.45</v>
      </c>
      <c r="F283" s="3">
        <v>1019</v>
      </c>
      <c r="G283" s="5">
        <v>510</v>
      </c>
      <c r="H283" s="5">
        <v>170</v>
      </c>
      <c r="I283" s="57">
        <v>1580</v>
      </c>
      <c r="J283" s="5">
        <v>790</v>
      </c>
      <c r="K283" s="5">
        <v>263</v>
      </c>
      <c r="L283" s="60">
        <v>680</v>
      </c>
      <c r="M283" s="62">
        <v>1053.4499999999998</v>
      </c>
    </row>
    <row r="284" spans="1:13" x14ac:dyDescent="0.25">
      <c r="A284" s="50" t="s">
        <v>3303</v>
      </c>
      <c r="B284" s="50" t="s">
        <v>3304</v>
      </c>
      <c r="C284" s="50" t="s">
        <v>2102</v>
      </c>
      <c r="D284" s="5">
        <v>736</v>
      </c>
      <c r="E284" s="5">
        <v>1810.5600000000002</v>
      </c>
      <c r="F284" s="3">
        <v>442</v>
      </c>
      <c r="G284" s="5">
        <v>221</v>
      </c>
      <c r="H284" s="5">
        <v>74</v>
      </c>
      <c r="I284" s="57">
        <v>1086</v>
      </c>
      <c r="J284" s="5">
        <v>543</v>
      </c>
      <c r="K284" s="5">
        <v>181</v>
      </c>
      <c r="L284" s="60">
        <v>294</v>
      </c>
      <c r="M284" s="62">
        <v>724.56000000000017</v>
      </c>
    </row>
    <row r="285" spans="1:13" x14ac:dyDescent="0.25">
      <c r="A285" s="50" t="s">
        <v>3305</v>
      </c>
      <c r="B285" s="50" t="s">
        <v>3306</v>
      </c>
      <c r="C285" s="50" t="s">
        <v>2102</v>
      </c>
      <c r="D285" s="5">
        <v>267</v>
      </c>
      <c r="E285" s="5">
        <v>1146.1499999999999</v>
      </c>
      <c r="F285" s="3">
        <v>160</v>
      </c>
      <c r="G285" s="5">
        <v>80</v>
      </c>
      <c r="H285" s="5">
        <v>27</v>
      </c>
      <c r="I285" s="57">
        <v>688</v>
      </c>
      <c r="J285" s="5">
        <v>344</v>
      </c>
      <c r="K285" s="5">
        <v>115</v>
      </c>
      <c r="L285" s="60">
        <v>107</v>
      </c>
      <c r="M285" s="62">
        <v>458.14999999999986</v>
      </c>
    </row>
    <row r="286" spans="1:13" x14ac:dyDescent="0.25">
      <c r="A286" s="50" t="s">
        <v>3307</v>
      </c>
      <c r="B286" s="50" t="s">
        <v>3308</v>
      </c>
      <c r="C286" s="50" t="s">
        <v>2102</v>
      </c>
      <c r="D286" s="5">
        <v>226</v>
      </c>
      <c r="E286" s="5">
        <v>1367.72</v>
      </c>
      <c r="F286" s="3">
        <v>136</v>
      </c>
      <c r="G286" s="5">
        <v>68</v>
      </c>
      <c r="H286" s="5">
        <v>23</v>
      </c>
      <c r="I286" s="57">
        <v>821</v>
      </c>
      <c r="J286" s="5">
        <v>410</v>
      </c>
      <c r="K286" s="5">
        <v>137</v>
      </c>
      <c r="L286" s="60">
        <v>90</v>
      </c>
      <c r="M286" s="62">
        <v>546.72</v>
      </c>
    </row>
    <row r="287" spans="1:13" x14ac:dyDescent="0.25">
      <c r="A287" s="50" t="s">
        <v>3309</v>
      </c>
      <c r="B287" s="50" t="s">
        <v>3310</v>
      </c>
      <c r="C287" s="50" t="s">
        <v>2102</v>
      </c>
      <c r="D287" s="5">
        <v>96</v>
      </c>
      <c r="E287" s="5">
        <v>594.64</v>
      </c>
      <c r="F287" s="3">
        <v>58</v>
      </c>
      <c r="G287" s="5">
        <v>29</v>
      </c>
      <c r="H287" s="5">
        <v>10</v>
      </c>
      <c r="I287" s="57">
        <v>357</v>
      </c>
      <c r="J287" s="5">
        <v>178</v>
      </c>
      <c r="K287" s="5">
        <v>59</v>
      </c>
      <c r="L287" s="60">
        <v>38</v>
      </c>
      <c r="M287" s="62">
        <v>237.64</v>
      </c>
    </row>
    <row r="288" spans="1:13" x14ac:dyDescent="0.25">
      <c r="A288" s="50" t="s">
        <v>3311</v>
      </c>
      <c r="B288" s="50" t="s">
        <v>3312</v>
      </c>
      <c r="C288" s="50" t="s">
        <v>3313</v>
      </c>
      <c r="D288" s="5">
        <v>1212</v>
      </c>
      <c r="E288" s="5">
        <v>15319.680000000002</v>
      </c>
      <c r="F288" s="3">
        <v>727</v>
      </c>
      <c r="G288" s="5">
        <v>364</v>
      </c>
      <c r="H288" s="5">
        <v>121</v>
      </c>
      <c r="I288" s="57">
        <v>9192</v>
      </c>
      <c r="J288" s="5">
        <v>4596</v>
      </c>
      <c r="K288" s="5">
        <v>1532</v>
      </c>
      <c r="L288" s="60">
        <v>485</v>
      </c>
      <c r="M288" s="62">
        <v>6127.6800000000021</v>
      </c>
    </row>
    <row r="289" spans="1:13" x14ac:dyDescent="0.25">
      <c r="A289" s="50" t="s">
        <v>3314</v>
      </c>
      <c r="B289" s="50" t="s">
        <v>3315</v>
      </c>
      <c r="C289" s="50" t="s">
        <v>216</v>
      </c>
      <c r="D289" s="5">
        <v>900</v>
      </c>
      <c r="E289" s="5">
        <v>15300</v>
      </c>
      <c r="F289" s="3">
        <v>540</v>
      </c>
      <c r="G289" s="5">
        <v>270</v>
      </c>
      <c r="H289" s="5">
        <v>90</v>
      </c>
      <c r="I289" s="57">
        <v>9180</v>
      </c>
      <c r="J289" s="5">
        <v>4590</v>
      </c>
      <c r="K289" s="5">
        <v>1530</v>
      </c>
      <c r="L289" s="60">
        <v>360</v>
      </c>
      <c r="M289" s="62">
        <v>6120</v>
      </c>
    </row>
    <row r="290" spans="1:13" x14ac:dyDescent="0.25">
      <c r="A290" s="50" t="s">
        <v>3316</v>
      </c>
      <c r="B290" s="50" t="s">
        <v>3317</v>
      </c>
      <c r="C290" s="50" t="s">
        <v>216</v>
      </c>
      <c r="D290" s="5">
        <v>450</v>
      </c>
      <c r="E290" s="5">
        <v>21717</v>
      </c>
      <c r="F290" s="3">
        <v>270</v>
      </c>
      <c r="G290" s="5">
        <v>135</v>
      </c>
      <c r="H290" s="5">
        <v>45</v>
      </c>
      <c r="I290" s="57">
        <v>13030</v>
      </c>
      <c r="J290" s="5">
        <v>6515</v>
      </c>
      <c r="K290" s="5">
        <v>2172</v>
      </c>
      <c r="L290" s="60">
        <v>180</v>
      </c>
      <c r="M290" s="62">
        <v>8687</v>
      </c>
    </row>
    <row r="291" spans="1:13" x14ac:dyDescent="0.25">
      <c r="A291" s="50" t="s">
        <v>3318</v>
      </c>
      <c r="B291" s="50" t="s">
        <v>3319</v>
      </c>
      <c r="C291" s="50" t="s">
        <v>19</v>
      </c>
      <c r="D291" s="5">
        <v>155</v>
      </c>
      <c r="E291" s="5">
        <v>1943.6999999999998</v>
      </c>
      <c r="F291" s="3">
        <v>93</v>
      </c>
      <c r="G291" s="5">
        <v>47</v>
      </c>
      <c r="H291" s="5">
        <v>16</v>
      </c>
      <c r="I291" s="57">
        <v>1166</v>
      </c>
      <c r="J291" s="5">
        <v>583</v>
      </c>
      <c r="K291" s="5">
        <v>194</v>
      </c>
      <c r="L291" s="60">
        <v>62</v>
      </c>
      <c r="M291" s="62">
        <v>777.69999999999982</v>
      </c>
    </row>
    <row r="292" spans="1:13" x14ac:dyDescent="0.25">
      <c r="A292" s="50" t="s">
        <v>3320</v>
      </c>
      <c r="B292" s="50" t="s">
        <v>3321</v>
      </c>
      <c r="C292" s="50" t="s">
        <v>19</v>
      </c>
      <c r="D292" s="5">
        <v>56</v>
      </c>
      <c r="E292" s="5">
        <v>1046.08</v>
      </c>
      <c r="F292" s="3">
        <v>34</v>
      </c>
      <c r="G292" s="5">
        <v>17</v>
      </c>
      <c r="H292" s="5">
        <v>6</v>
      </c>
      <c r="I292" s="57">
        <v>628</v>
      </c>
      <c r="J292" s="5">
        <v>314</v>
      </c>
      <c r="K292" s="5">
        <v>105</v>
      </c>
      <c r="L292" s="60">
        <v>22</v>
      </c>
      <c r="M292" s="62">
        <v>418.07999999999993</v>
      </c>
    </row>
    <row r="293" spans="1:13" x14ac:dyDescent="0.25">
      <c r="A293" s="50" t="s">
        <v>3322</v>
      </c>
      <c r="B293" s="50" t="s">
        <v>3323</v>
      </c>
      <c r="C293" s="50" t="s">
        <v>19</v>
      </c>
      <c r="D293" s="5">
        <v>14</v>
      </c>
      <c r="E293" s="5">
        <v>350.13999999999993</v>
      </c>
      <c r="F293" s="3">
        <v>8</v>
      </c>
      <c r="G293" s="5">
        <v>4</v>
      </c>
      <c r="H293" s="5">
        <v>1</v>
      </c>
      <c r="I293" s="57">
        <v>210</v>
      </c>
      <c r="J293" s="5">
        <v>105</v>
      </c>
      <c r="K293" s="5">
        <v>35</v>
      </c>
      <c r="L293" s="60">
        <v>6</v>
      </c>
      <c r="M293" s="62">
        <v>140.13999999999993</v>
      </c>
    </row>
    <row r="294" spans="1:13" x14ac:dyDescent="0.25">
      <c r="A294" s="50" t="s">
        <v>3324</v>
      </c>
      <c r="B294" s="50" t="s">
        <v>3325</v>
      </c>
      <c r="C294" s="50" t="s">
        <v>1103</v>
      </c>
      <c r="D294" s="5">
        <v>2161</v>
      </c>
      <c r="E294" s="5">
        <v>13227.039999999997</v>
      </c>
      <c r="F294" s="3">
        <v>1297</v>
      </c>
      <c r="G294" s="5">
        <v>648</v>
      </c>
      <c r="H294" s="5">
        <v>216</v>
      </c>
      <c r="I294" s="57">
        <v>7936</v>
      </c>
      <c r="J294" s="5">
        <v>3968</v>
      </c>
      <c r="K294" s="5">
        <v>1323</v>
      </c>
      <c r="L294" s="60">
        <v>864</v>
      </c>
      <c r="M294" s="62">
        <v>5291.0399999999972</v>
      </c>
    </row>
    <row r="295" spans="1:13" x14ac:dyDescent="0.25">
      <c r="A295" s="50" t="s">
        <v>3326</v>
      </c>
      <c r="B295" s="50" t="s">
        <v>3327</v>
      </c>
      <c r="C295" s="50" t="s">
        <v>1103</v>
      </c>
      <c r="D295" s="5">
        <v>309</v>
      </c>
      <c r="E295" s="5">
        <v>803.4</v>
      </c>
      <c r="F295" s="3">
        <v>185</v>
      </c>
      <c r="G295" s="5">
        <v>93</v>
      </c>
      <c r="H295" s="5">
        <v>31</v>
      </c>
      <c r="I295" s="57">
        <v>482</v>
      </c>
      <c r="J295" s="5">
        <v>241</v>
      </c>
      <c r="K295" s="5">
        <v>80</v>
      </c>
      <c r="L295" s="60">
        <v>124</v>
      </c>
      <c r="M295" s="62">
        <v>321.39999999999998</v>
      </c>
    </row>
    <row r="296" spans="1:13" x14ac:dyDescent="0.25">
      <c r="A296" s="50" t="s">
        <v>3328</v>
      </c>
      <c r="B296" s="50" t="s">
        <v>3329</v>
      </c>
      <c r="C296" s="50" t="s">
        <v>1103</v>
      </c>
      <c r="D296" s="5">
        <v>1072</v>
      </c>
      <c r="E296" s="5">
        <v>5252.8</v>
      </c>
      <c r="F296" s="3">
        <v>643</v>
      </c>
      <c r="G296" s="5">
        <v>322</v>
      </c>
      <c r="H296" s="5">
        <v>107</v>
      </c>
      <c r="I296" s="57">
        <v>3152</v>
      </c>
      <c r="J296" s="5">
        <v>1576</v>
      </c>
      <c r="K296" s="5">
        <v>525</v>
      </c>
      <c r="L296" s="60">
        <v>429</v>
      </c>
      <c r="M296" s="62">
        <v>2100.8000000000002</v>
      </c>
    </row>
    <row r="297" spans="1:13" x14ac:dyDescent="0.25">
      <c r="A297" s="50" t="s">
        <v>3330</v>
      </c>
      <c r="B297" s="50" t="s">
        <v>3331</v>
      </c>
      <c r="C297" s="50" t="s">
        <v>22</v>
      </c>
      <c r="D297" s="5">
        <v>271</v>
      </c>
      <c r="E297" s="5">
        <v>485.08999999999992</v>
      </c>
      <c r="F297" s="3">
        <v>163</v>
      </c>
      <c r="G297" s="5">
        <v>81</v>
      </c>
      <c r="H297" s="5">
        <v>27</v>
      </c>
      <c r="I297" s="57">
        <v>291</v>
      </c>
      <c r="J297" s="5">
        <v>146</v>
      </c>
      <c r="K297" s="5">
        <v>49</v>
      </c>
      <c r="L297" s="60">
        <v>108</v>
      </c>
      <c r="M297" s="62">
        <v>194.08999999999992</v>
      </c>
    </row>
    <row r="298" spans="1:13" x14ac:dyDescent="0.25">
      <c r="A298" s="50" t="s">
        <v>3332</v>
      </c>
      <c r="B298" s="50" t="s">
        <v>3333</v>
      </c>
      <c r="C298" s="50" t="s">
        <v>22</v>
      </c>
      <c r="D298" s="5">
        <v>443</v>
      </c>
      <c r="E298" s="5">
        <v>4226.16</v>
      </c>
      <c r="F298" s="3">
        <v>266</v>
      </c>
      <c r="G298" s="5">
        <v>133</v>
      </c>
      <c r="H298" s="5">
        <v>44</v>
      </c>
      <c r="I298" s="57">
        <v>2536</v>
      </c>
      <c r="J298" s="5">
        <v>1268</v>
      </c>
      <c r="K298" s="5">
        <v>423</v>
      </c>
      <c r="L298" s="60">
        <v>177</v>
      </c>
      <c r="M298" s="62">
        <v>1690.1599999999999</v>
      </c>
    </row>
    <row r="299" spans="1:13" x14ac:dyDescent="0.25">
      <c r="A299" s="50" t="s">
        <v>3334</v>
      </c>
      <c r="B299" s="50" t="s">
        <v>3335</v>
      </c>
      <c r="C299" s="50" t="s">
        <v>22</v>
      </c>
      <c r="D299" s="5">
        <v>182</v>
      </c>
      <c r="E299" s="5">
        <v>2197.5300000000002</v>
      </c>
      <c r="F299" s="3">
        <v>109</v>
      </c>
      <c r="G299" s="5">
        <v>55</v>
      </c>
      <c r="H299" s="5">
        <v>18</v>
      </c>
      <c r="I299" s="57">
        <v>1319</v>
      </c>
      <c r="J299" s="5">
        <v>659</v>
      </c>
      <c r="K299" s="5">
        <v>220</v>
      </c>
      <c r="L299" s="60">
        <v>73</v>
      </c>
      <c r="M299" s="62">
        <v>878.5300000000002</v>
      </c>
    </row>
    <row r="300" spans="1:13" x14ac:dyDescent="0.25">
      <c r="A300" s="50" t="s">
        <v>3336</v>
      </c>
      <c r="B300" s="50" t="s">
        <v>3337</v>
      </c>
      <c r="C300" s="50" t="s">
        <v>2804</v>
      </c>
      <c r="D300" s="5">
        <v>2909</v>
      </c>
      <c r="E300" s="5">
        <v>18559.420000000006</v>
      </c>
      <c r="F300" s="3">
        <v>1745</v>
      </c>
      <c r="G300" s="5">
        <v>873</v>
      </c>
      <c r="H300" s="5">
        <v>291</v>
      </c>
      <c r="I300" s="57">
        <v>11136</v>
      </c>
      <c r="J300" s="5">
        <v>5568</v>
      </c>
      <c r="K300" s="5">
        <v>1856</v>
      </c>
      <c r="L300" s="60">
        <v>1164</v>
      </c>
      <c r="M300" s="62">
        <v>7423.4200000000055</v>
      </c>
    </row>
    <row r="301" spans="1:13" x14ac:dyDescent="0.25">
      <c r="A301" s="50" t="s">
        <v>3338</v>
      </c>
      <c r="B301" s="50" t="s">
        <v>3339</v>
      </c>
      <c r="C301" s="50" t="s">
        <v>208</v>
      </c>
      <c r="D301" s="5">
        <v>1527</v>
      </c>
      <c r="E301" s="5">
        <v>4474.1100000000006</v>
      </c>
      <c r="F301" s="3">
        <v>916</v>
      </c>
      <c r="G301" s="5">
        <v>458</v>
      </c>
      <c r="H301" s="5">
        <v>153</v>
      </c>
      <c r="I301" s="57">
        <v>2684</v>
      </c>
      <c r="J301" s="5">
        <v>1342</v>
      </c>
      <c r="K301" s="5">
        <v>447</v>
      </c>
      <c r="L301" s="60">
        <v>611</v>
      </c>
      <c r="M301" s="62">
        <v>1790.1100000000006</v>
      </c>
    </row>
    <row r="302" spans="1:13" x14ac:dyDescent="0.25">
      <c r="A302" s="50" t="s">
        <v>3340</v>
      </c>
      <c r="B302" s="50" t="s">
        <v>3341</v>
      </c>
      <c r="C302" s="50" t="s">
        <v>51</v>
      </c>
      <c r="D302" s="5">
        <v>125</v>
      </c>
      <c r="E302" s="5">
        <v>291.25</v>
      </c>
      <c r="F302" s="3">
        <v>75</v>
      </c>
      <c r="G302" s="5">
        <v>38</v>
      </c>
      <c r="H302" s="5">
        <v>13</v>
      </c>
      <c r="I302" s="57">
        <v>175</v>
      </c>
      <c r="J302" s="5">
        <v>87</v>
      </c>
      <c r="K302" s="5">
        <v>29</v>
      </c>
      <c r="L302" s="60">
        <v>50</v>
      </c>
      <c r="M302" s="62">
        <v>116.25</v>
      </c>
    </row>
    <row r="303" spans="1:13" x14ac:dyDescent="0.25">
      <c r="A303" s="50" t="s">
        <v>3342</v>
      </c>
      <c r="B303" s="50" t="s">
        <v>3343</v>
      </c>
      <c r="C303" s="50" t="s">
        <v>3036</v>
      </c>
      <c r="D303" s="5">
        <v>4</v>
      </c>
      <c r="E303" s="5">
        <v>9.9600000000000009</v>
      </c>
      <c r="F303" s="3">
        <v>2</v>
      </c>
      <c r="G303" s="5">
        <v>1</v>
      </c>
      <c r="H303" s="5">
        <v>0</v>
      </c>
      <c r="I303" s="57">
        <v>6</v>
      </c>
      <c r="J303" s="5">
        <v>3</v>
      </c>
      <c r="K303" s="5">
        <v>1</v>
      </c>
      <c r="L303" s="60">
        <v>2</v>
      </c>
      <c r="M303" s="62">
        <v>3.9600000000000009</v>
      </c>
    </row>
    <row r="304" spans="1:13" x14ac:dyDescent="0.25">
      <c r="A304" s="50" t="s">
        <v>3344</v>
      </c>
      <c r="B304" s="50" t="s">
        <v>3345</v>
      </c>
      <c r="C304" s="50" t="s">
        <v>14</v>
      </c>
      <c r="D304" s="5">
        <v>1086</v>
      </c>
      <c r="E304" s="5">
        <v>19273.589999999997</v>
      </c>
      <c r="F304" s="3">
        <v>652</v>
      </c>
      <c r="G304" s="5">
        <v>326</v>
      </c>
      <c r="H304" s="5">
        <v>109</v>
      </c>
      <c r="I304" s="57">
        <v>11564</v>
      </c>
      <c r="J304" s="5">
        <v>5782</v>
      </c>
      <c r="K304" s="5">
        <v>1927</v>
      </c>
      <c r="L304" s="60">
        <v>434</v>
      </c>
      <c r="M304" s="62">
        <v>7709.5899999999965</v>
      </c>
    </row>
    <row r="305" spans="1:13" x14ac:dyDescent="0.25">
      <c r="A305" s="50" t="s">
        <v>3346</v>
      </c>
      <c r="B305" s="50" t="s">
        <v>3347</v>
      </c>
      <c r="C305" s="50" t="s">
        <v>71</v>
      </c>
      <c r="D305" s="5">
        <v>81</v>
      </c>
      <c r="E305" s="5">
        <v>931.5</v>
      </c>
      <c r="F305" s="3">
        <v>49</v>
      </c>
      <c r="G305" s="5">
        <v>24</v>
      </c>
      <c r="H305" s="5">
        <v>8</v>
      </c>
      <c r="I305" s="57">
        <v>559</v>
      </c>
      <c r="J305" s="5">
        <v>279</v>
      </c>
      <c r="K305" s="5">
        <v>93</v>
      </c>
      <c r="L305" s="60">
        <v>32</v>
      </c>
      <c r="M305" s="62">
        <v>372.5</v>
      </c>
    </row>
    <row r="306" spans="1:13" x14ac:dyDescent="0.25">
      <c r="A306" s="50" t="s">
        <v>3348</v>
      </c>
      <c r="B306" s="50" t="s">
        <v>3349</v>
      </c>
      <c r="C306" s="50" t="s">
        <v>253</v>
      </c>
      <c r="D306" s="5">
        <v>2</v>
      </c>
      <c r="E306" s="5">
        <v>64.680000000000007</v>
      </c>
      <c r="F306" s="3">
        <v>1</v>
      </c>
      <c r="G306" s="5">
        <v>1</v>
      </c>
      <c r="H306" s="5">
        <v>0</v>
      </c>
      <c r="I306" s="57">
        <v>39</v>
      </c>
      <c r="J306" s="5">
        <v>19</v>
      </c>
      <c r="K306" s="5">
        <v>6</v>
      </c>
      <c r="L306" s="60">
        <v>1</v>
      </c>
      <c r="M306" s="62">
        <v>25.680000000000007</v>
      </c>
    </row>
    <row r="307" spans="1:13" x14ac:dyDescent="0.25">
      <c r="A307" s="50" t="s">
        <v>3350</v>
      </c>
      <c r="B307" s="50" t="s">
        <v>3351</v>
      </c>
      <c r="C307" s="50" t="s">
        <v>253</v>
      </c>
      <c r="D307" s="5">
        <v>1</v>
      </c>
      <c r="E307" s="5">
        <v>17.38</v>
      </c>
      <c r="F307" s="3">
        <v>1</v>
      </c>
      <c r="G307" s="5">
        <v>0</v>
      </c>
      <c r="H307" s="5">
        <v>0</v>
      </c>
      <c r="I307" s="57">
        <v>10</v>
      </c>
      <c r="J307" s="5">
        <v>5</v>
      </c>
      <c r="K307" s="5">
        <v>2</v>
      </c>
      <c r="L307" s="60">
        <v>0</v>
      </c>
      <c r="M307" s="62">
        <v>7.379999999999999</v>
      </c>
    </row>
    <row r="308" spans="1:13" x14ac:dyDescent="0.25">
      <c r="A308" s="50" t="s">
        <v>3352</v>
      </c>
      <c r="B308" s="50" t="s">
        <v>3353</v>
      </c>
      <c r="C308" s="50" t="s">
        <v>2130</v>
      </c>
      <c r="D308" s="5">
        <v>81</v>
      </c>
      <c r="E308" s="5">
        <v>1660.2700000000002</v>
      </c>
      <c r="F308" s="3">
        <v>49</v>
      </c>
      <c r="G308" s="5">
        <v>24</v>
      </c>
      <c r="H308" s="5">
        <v>8</v>
      </c>
      <c r="I308" s="57">
        <v>996</v>
      </c>
      <c r="J308" s="5">
        <v>498</v>
      </c>
      <c r="K308" s="5">
        <v>166</v>
      </c>
      <c r="L308" s="60">
        <v>32</v>
      </c>
      <c r="M308" s="62">
        <v>664.27000000000021</v>
      </c>
    </row>
    <row r="309" spans="1:13" x14ac:dyDescent="0.25">
      <c r="A309" s="50" t="s">
        <v>3354</v>
      </c>
      <c r="B309" s="50" t="s">
        <v>3355</v>
      </c>
      <c r="C309" s="50" t="s">
        <v>3356</v>
      </c>
      <c r="D309" s="5">
        <v>151</v>
      </c>
      <c r="E309" s="5">
        <v>6109.2900000000009</v>
      </c>
      <c r="F309" s="3">
        <v>91</v>
      </c>
      <c r="G309" s="5">
        <v>45</v>
      </c>
      <c r="H309" s="5">
        <v>15</v>
      </c>
      <c r="I309" s="57">
        <v>3666</v>
      </c>
      <c r="J309" s="5">
        <v>1833</v>
      </c>
      <c r="K309" s="5">
        <v>611</v>
      </c>
      <c r="L309" s="60">
        <v>60</v>
      </c>
      <c r="M309" s="62">
        <v>2443.2900000000009</v>
      </c>
    </row>
    <row r="310" spans="1:13" x14ac:dyDescent="0.25">
      <c r="A310" s="50" t="s">
        <v>3357</v>
      </c>
      <c r="B310" s="50" t="s">
        <v>3358</v>
      </c>
      <c r="C310" s="50" t="s">
        <v>3356</v>
      </c>
      <c r="D310" s="5">
        <v>71</v>
      </c>
      <c r="E310" s="5">
        <v>4133.72</v>
      </c>
      <c r="F310" s="3">
        <v>43</v>
      </c>
      <c r="G310" s="5">
        <v>21</v>
      </c>
      <c r="H310" s="5">
        <v>7</v>
      </c>
      <c r="I310" s="57">
        <v>2480</v>
      </c>
      <c r="J310" s="5">
        <v>1240</v>
      </c>
      <c r="K310" s="5">
        <v>413</v>
      </c>
      <c r="L310" s="60">
        <v>28</v>
      </c>
      <c r="M310" s="62">
        <v>1653.7200000000003</v>
      </c>
    </row>
    <row r="311" spans="1:13" x14ac:dyDescent="0.25">
      <c r="A311" s="50" t="s">
        <v>3359</v>
      </c>
      <c r="B311" s="50" t="s">
        <v>3360</v>
      </c>
      <c r="C311" s="50" t="s">
        <v>97</v>
      </c>
      <c r="D311" s="5">
        <v>6</v>
      </c>
      <c r="E311" s="5">
        <v>56.099999999999994</v>
      </c>
      <c r="F311" s="3">
        <v>4</v>
      </c>
      <c r="G311" s="5">
        <v>2</v>
      </c>
      <c r="H311" s="5">
        <v>1</v>
      </c>
      <c r="I311" s="57">
        <v>34</v>
      </c>
      <c r="J311" s="5">
        <v>17</v>
      </c>
      <c r="K311" s="5">
        <v>6</v>
      </c>
      <c r="L311" s="60">
        <v>2</v>
      </c>
      <c r="M311" s="62">
        <v>22.099999999999994</v>
      </c>
    </row>
    <row r="312" spans="1:13" x14ac:dyDescent="0.25">
      <c r="A312" s="50" t="s">
        <v>3361</v>
      </c>
      <c r="B312" s="50" t="s">
        <v>3362</v>
      </c>
      <c r="C312" s="50" t="s">
        <v>85</v>
      </c>
      <c r="D312" s="5">
        <v>27</v>
      </c>
      <c r="E312" s="5">
        <v>252.45</v>
      </c>
      <c r="F312" s="3">
        <v>16</v>
      </c>
      <c r="G312" s="5">
        <v>8</v>
      </c>
      <c r="H312" s="5">
        <v>3</v>
      </c>
      <c r="I312" s="57">
        <v>151</v>
      </c>
      <c r="J312" s="5">
        <v>76</v>
      </c>
      <c r="K312" s="5">
        <v>25</v>
      </c>
      <c r="L312" s="60">
        <v>11</v>
      </c>
      <c r="M312" s="62">
        <v>101.44999999999999</v>
      </c>
    </row>
    <row r="313" spans="1:13" x14ac:dyDescent="0.25">
      <c r="A313" s="50" t="s">
        <v>3363</v>
      </c>
      <c r="B313" s="50" t="s">
        <v>3364</v>
      </c>
      <c r="C313" s="50" t="s">
        <v>3365</v>
      </c>
      <c r="D313" s="5">
        <v>10</v>
      </c>
      <c r="E313" s="5">
        <v>358.9</v>
      </c>
      <c r="F313" s="3">
        <v>6</v>
      </c>
      <c r="G313" s="5">
        <v>3</v>
      </c>
      <c r="H313" s="5">
        <v>1</v>
      </c>
      <c r="I313" s="57">
        <v>215</v>
      </c>
      <c r="J313" s="5">
        <v>108</v>
      </c>
      <c r="K313" s="5">
        <v>36</v>
      </c>
      <c r="L313" s="60">
        <v>4</v>
      </c>
      <c r="M313" s="62">
        <v>143.89999999999998</v>
      </c>
    </row>
    <row r="314" spans="1:13" x14ac:dyDescent="0.25">
      <c r="A314" s="50" t="s">
        <v>3366</v>
      </c>
      <c r="B314" s="50" t="s">
        <v>3367</v>
      </c>
      <c r="C314" s="50" t="s">
        <v>3365</v>
      </c>
      <c r="D314" s="5">
        <v>11</v>
      </c>
      <c r="E314" s="5">
        <v>394.78999999999996</v>
      </c>
      <c r="F314" s="3">
        <v>7</v>
      </c>
      <c r="G314" s="5">
        <v>3</v>
      </c>
      <c r="H314" s="5">
        <v>1</v>
      </c>
      <c r="I314" s="57">
        <v>237</v>
      </c>
      <c r="J314" s="5">
        <v>118</v>
      </c>
      <c r="K314" s="5">
        <v>39</v>
      </c>
      <c r="L314" s="60">
        <v>4</v>
      </c>
      <c r="M314" s="62">
        <v>157.78999999999996</v>
      </c>
    </row>
    <row r="315" spans="1:13" x14ac:dyDescent="0.25">
      <c r="A315" s="50" t="s">
        <v>3368</v>
      </c>
      <c r="B315" s="50" t="s">
        <v>3369</v>
      </c>
      <c r="C315" s="50" t="s">
        <v>97</v>
      </c>
      <c r="D315" s="5">
        <v>1</v>
      </c>
      <c r="E315" s="5">
        <v>35.89</v>
      </c>
      <c r="F315" s="3">
        <v>1</v>
      </c>
      <c r="G315" s="5">
        <v>0</v>
      </c>
      <c r="H315" s="5">
        <v>0</v>
      </c>
      <c r="I315" s="57">
        <v>22</v>
      </c>
      <c r="J315" s="5">
        <v>11</v>
      </c>
      <c r="K315" s="5">
        <v>4</v>
      </c>
      <c r="L315" s="60">
        <v>0</v>
      </c>
      <c r="M315" s="62">
        <v>13.89</v>
      </c>
    </row>
    <row r="316" spans="1:13" x14ac:dyDescent="0.25">
      <c r="A316" s="50" t="s">
        <v>3370</v>
      </c>
      <c r="B316" s="50" t="s">
        <v>3371</v>
      </c>
      <c r="C316" s="50" t="s">
        <v>3356</v>
      </c>
      <c r="D316" s="5">
        <v>87</v>
      </c>
      <c r="E316" s="5">
        <v>7085.5199999999986</v>
      </c>
      <c r="F316" s="3">
        <v>52</v>
      </c>
      <c r="G316" s="5">
        <v>26</v>
      </c>
      <c r="H316" s="5">
        <v>9</v>
      </c>
      <c r="I316" s="57">
        <v>4251</v>
      </c>
      <c r="J316" s="5">
        <v>2126</v>
      </c>
      <c r="K316" s="5">
        <v>709</v>
      </c>
      <c r="L316" s="60">
        <v>35</v>
      </c>
      <c r="M316" s="62">
        <v>2834.5199999999986</v>
      </c>
    </row>
    <row r="317" spans="1:13" x14ac:dyDescent="0.25">
      <c r="A317" s="50" t="s">
        <v>3372</v>
      </c>
      <c r="B317" s="50" t="s">
        <v>3373</v>
      </c>
      <c r="C317" s="50" t="s">
        <v>253</v>
      </c>
      <c r="D317" s="5">
        <v>2</v>
      </c>
      <c r="E317" s="5">
        <v>17.32</v>
      </c>
      <c r="F317" s="3">
        <v>1</v>
      </c>
      <c r="G317" s="5">
        <v>1</v>
      </c>
      <c r="H317" s="5">
        <v>0</v>
      </c>
      <c r="I317" s="57">
        <v>10</v>
      </c>
      <c r="J317" s="5">
        <v>5</v>
      </c>
      <c r="K317" s="5">
        <v>2</v>
      </c>
      <c r="L317" s="60">
        <v>1</v>
      </c>
      <c r="M317" s="62">
        <v>7.32</v>
      </c>
    </row>
    <row r="318" spans="1:13" x14ac:dyDescent="0.25">
      <c r="A318" s="50" t="s">
        <v>3374</v>
      </c>
      <c r="B318" s="50" t="s">
        <v>3375</v>
      </c>
      <c r="C318" s="50" t="s">
        <v>133</v>
      </c>
      <c r="D318" s="5">
        <v>519</v>
      </c>
      <c r="E318" s="5">
        <v>6508.2599999999993</v>
      </c>
      <c r="F318" s="3">
        <v>311</v>
      </c>
      <c r="G318" s="5">
        <v>156</v>
      </c>
      <c r="H318" s="5">
        <v>52</v>
      </c>
      <c r="I318" s="57">
        <v>3905</v>
      </c>
      <c r="J318" s="5">
        <v>1952</v>
      </c>
      <c r="K318" s="5">
        <v>651</v>
      </c>
      <c r="L318" s="60">
        <v>208</v>
      </c>
      <c r="M318" s="62">
        <v>2603.2599999999993</v>
      </c>
    </row>
    <row r="319" spans="1:13" x14ac:dyDescent="0.25">
      <c r="A319" s="50" t="s">
        <v>3376</v>
      </c>
      <c r="B319" s="50" t="s">
        <v>3377</v>
      </c>
      <c r="C319" s="50" t="s">
        <v>133</v>
      </c>
      <c r="D319" s="5">
        <v>258</v>
      </c>
      <c r="E319" s="5">
        <v>4819.4399999999996</v>
      </c>
      <c r="F319" s="3">
        <v>155</v>
      </c>
      <c r="G319" s="5">
        <v>77</v>
      </c>
      <c r="H319" s="5">
        <v>26</v>
      </c>
      <c r="I319" s="57">
        <v>2892</v>
      </c>
      <c r="J319" s="5">
        <v>1446</v>
      </c>
      <c r="K319" s="5">
        <v>482</v>
      </c>
      <c r="L319" s="60">
        <v>103</v>
      </c>
      <c r="M319" s="62">
        <v>1927.4399999999996</v>
      </c>
    </row>
    <row r="320" spans="1:13" x14ac:dyDescent="0.25">
      <c r="A320" s="50" t="s">
        <v>3378</v>
      </c>
      <c r="B320" s="50" t="s">
        <v>3379</v>
      </c>
      <c r="C320" s="50" t="s">
        <v>133</v>
      </c>
      <c r="D320" s="5">
        <v>1979</v>
      </c>
      <c r="E320" s="5">
        <v>9439.8299999999945</v>
      </c>
      <c r="F320" s="3">
        <v>1187</v>
      </c>
      <c r="G320" s="5">
        <v>594</v>
      </c>
      <c r="H320" s="5">
        <v>198</v>
      </c>
      <c r="I320" s="57">
        <v>5664</v>
      </c>
      <c r="J320" s="5">
        <v>2832</v>
      </c>
      <c r="K320" s="5">
        <v>944</v>
      </c>
      <c r="L320" s="60">
        <v>792</v>
      </c>
      <c r="M320" s="62">
        <v>3775.8299999999945</v>
      </c>
    </row>
    <row r="321" spans="1:13" x14ac:dyDescent="0.25">
      <c r="A321" s="50" t="s">
        <v>3380</v>
      </c>
      <c r="B321" s="50" t="s">
        <v>3381</v>
      </c>
      <c r="C321" s="50" t="s">
        <v>133</v>
      </c>
      <c r="D321" s="5">
        <v>108</v>
      </c>
      <c r="E321" s="5">
        <v>2701.0799999999995</v>
      </c>
      <c r="F321" s="3">
        <v>65</v>
      </c>
      <c r="G321" s="5">
        <v>32</v>
      </c>
      <c r="H321" s="5">
        <v>11</v>
      </c>
      <c r="I321" s="57">
        <v>1621</v>
      </c>
      <c r="J321" s="5">
        <v>810</v>
      </c>
      <c r="K321" s="5">
        <v>270</v>
      </c>
      <c r="L321" s="60">
        <v>43</v>
      </c>
      <c r="M321" s="62">
        <v>1080.0799999999995</v>
      </c>
    </row>
    <row r="322" spans="1:13" x14ac:dyDescent="0.25">
      <c r="A322" s="50" t="s">
        <v>3382</v>
      </c>
      <c r="B322" s="50" t="s">
        <v>3383</v>
      </c>
      <c r="C322" s="50" t="s">
        <v>3384</v>
      </c>
      <c r="D322" s="5">
        <v>79</v>
      </c>
      <c r="E322" s="5">
        <v>4131.7</v>
      </c>
      <c r="F322" s="3">
        <v>47</v>
      </c>
      <c r="G322" s="5">
        <v>24</v>
      </c>
      <c r="H322" s="5">
        <v>8</v>
      </c>
      <c r="I322" s="57">
        <v>2479</v>
      </c>
      <c r="J322" s="5">
        <v>1240</v>
      </c>
      <c r="K322" s="5">
        <v>413</v>
      </c>
      <c r="L322" s="60">
        <v>32</v>
      </c>
      <c r="M322" s="62">
        <v>1652.6999999999998</v>
      </c>
    </row>
    <row r="323" spans="1:13" x14ac:dyDescent="0.25">
      <c r="A323" s="50" t="s">
        <v>3385</v>
      </c>
      <c r="B323" s="50" t="s">
        <v>3386</v>
      </c>
      <c r="C323" s="50" t="s">
        <v>2866</v>
      </c>
      <c r="D323" s="5">
        <v>228</v>
      </c>
      <c r="E323" s="5">
        <v>2241.2400000000002</v>
      </c>
      <c r="F323" s="3">
        <v>137</v>
      </c>
      <c r="G323" s="5">
        <v>68</v>
      </c>
      <c r="H323" s="5">
        <v>23</v>
      </c>
      <c r="I323" s="57">
        <v>1345</v>
      </c>
      <c r="J323" s="5">
        <v>672</v>
      </c>
      <c r="K323" s="5">
        <v>224</v>
      </c>
      <c r="L323" s="60">
        <v>91</v>
      </c>
      <c r="M323" s="62">
        <v>896.24000000000024</v>
      </c>
    </row>
    <row r="324" spans="1:13" x14ac:dyDescent="0.25">
      <c r="A324" s="50" t="s">
        <v>3387</v>
      </c>
      <c r="B324" s="50" t="s">
        <v>3388</v>
      </c>
      <c r="C324" s="50" t="s">
        <v>2866</v>
      </c>
      <c r="D324" s="5">
        <v>290</v>
      </c>
      <c r="E324" s="5">
        <v>4964.8000000000011</v>
      </c>
      <c r="F324" s="3">
        <v>174</v>
      </c>
      <c r="G324" s="5">
        <v>87</v>
      </c>
      <c r="H324" s="5">
        <v>29</v>
      </c>
      <c r="I324" s="57">
        <v>2979</v>
      </c>
      <c r="J324" s="5">
        <v>1489</v>
      </c>
      <c r="K324" s="5">
        <v>496</v>
      </c>
      <c r="L324" s="60">
        <v>116</v>
      </c>
      <c r="M324" s="62">
        <v>1985.8000000000011</v>
      </c>
    </row>
    <row r="325" spans="1:13" x14ac:dyDescent="0.25">
      <c r="A325" s="50" t="s">
        <v>3389</v>
      </c>
      <c r="B325" s="50" t="s">
        <v>3390</v>
      </c>
      <c r="C325" s="50" t="s">
        <v>133</v>
      </c>
      <c r="D325" s="5">
        <v>264</v>
      </c>
      <c r="E325" s="5">
        <v>649.43999999999994</v>
      </c>
      <c r="F325" s="3">
        <v>158</v>
      </c>
      <c r="G325" s="5">
        <v>79</v>
      </c>
      <c r="H325" s="5">
        <v>26</v>
      </c>
      <c r="I325" s="57">
        <v>390</v>
      </c>
      <c r="J325" s="5">
        <v>195</v>
      </c>
      <c r="K325" s="5">
        <v>65</v>
      </c>
      <c r="L325" s="60">
        <v>106</v>
      </c>
      <c r="M325" s="62">
        <v>259.43999999999994</v>
      </c>
    </row>
    <row r="326" spans="1:13" x14ac:dyDescent="0.25">
      <c r="A326" s="50" t="s">
        <v>3391</v>
      </c>
      <c r="B326" s="50" t="s">
        <v>3392</v>
      </c>
      <c r="C326" s="50" t="s">
        <v>133</v>
      </c>
      <c r="D326" s="5">
        <v>431</v>
      </c>
      <c r="E326" s="5">
        <v>1849.3100000000002</v>
      </c>
      <c r="F326" s="3">
        <v>259</v>
      </c>
      <c r="G326" s="5">
        <v>129</v>
      </c>
      <c r="H326" s="5">
        <v>43</v>
      </c>
      <c r="I326" s="57">
        <v>1110</v>
      </c>
      <c r="J326" s="5">
        <v>555</v>
      </c>
      <c r="K326" s="5">
        <v>185</v>
      </c>
      <c r="L326" s="60">
        <v>172</v>
      </c>
      <c r="M326" s="62">
        <v>739.31000000000017</v>
      </c>
    </row>
    <row r="327" spans="1:13" x14ac:dyDescent="0.25">
      <c r="A327" s="50" t="s">
        <v>3393</v>
      </c>
      <c r="B327" s="50" t="s">
        <v>3394</v>
      </c>
      <c r="C327" s="50" t="s">
        <v>133</v>
      </c>
      <c r="D327" s="5">
        <v>196</v>
      </c>
      <c r="E327" s="5">
        <v>1171.3199999999997</v>
      </c>
      <c r="F327" s="3">
        <v>118</v>
      </c>
      <c r="G327" s="5">
        <v>59</v>
      </c>
      <c r="H327" s="5">
        <v>20</v>
      </c>
      <c r="I327" s="57">
        <v>703</v>
      </c>
      <c r="J327" s="5">
        <v>351</v>
      </c>
      <c r="K327" s="5">
        <v>117</v>
      </c>
      <c r="L327" s="60">
        <v>78</v>
      </c>
      <c r="M327" s="62">
        <v>468.31999999999971</v>
      </c>
    </row>
    <row r="328" spans="1:13" x14ac:dyDescent="0.25">
      <c r="A328" s="50" t="s">
        <v>3395</v>
      </c>
      <c r="B328" s="50" t="s">
        <v>3396</v>
      </c>
      <c r="C328" s="50" t="s">
        <v>133</v>
      </c>
      <c r="D328" s="5">
        <v>142</v>
      </c>
      <c r="E328" s="5">
        <v>878.15000000000009</v>
      </c>
      <c r="F328" s="3">
        <v>85</v>
      </c>
      <c r="G328" s="5">
        <v>43</v>
      </c>
      <c r="H328" s="5">
        <v>14</v>
      </c>
      <c r="I328" s="57">
        <v>527</v>
      </c>
      <c r="J328" s="5">
        <v>263</v>
      </c>
      <c r="K328" s="5">
        <v>88</v>
      </c>
      <c r="L328" s="60">
        <v>57</v>
      </c>
      <c r="M328" s="62">
        <v>351.15000000000009</v>
      </c>
    </row>
    <row r="329" spans="1:13" x14ac:dyDescent="0.25">
      <c r="A329" s="50" t="s">
        <v>3397</v>
      </c>
      <c r="B329" s="50" t="s">
        <v>3398</v>
      </c>
      <c r="C329" s="50" t="s">
        <v>2602</v>
      </c>
      <c r="D329" s="5">
        <v>397</v>
      </c>
      <c r="E329" s="5">
        <v>5221.9999999999991</v>
      </c>
      <c r="F329" s="3">
        <v>238</v>
      </c>
      <c r="G329" s="5">
        <v>119</v>
      </c>
      <c r="H329" s="5">
        <v>40</v>
      </c>
      <c r="I329" s="57">
        <v>3133</v>
      </c>
      <c r="J329" s="5">
        <v>1567</v>
      </c>
      <c r="K329" s="5">
        <v>522</v>
      </c>
      <c r="L329" s="60">
        <v>159</v>
      </c>
      <c r="M329" s="62">
        <v>2088.9999999999991</v>
      </c>
    </row>
    <row r="330" spans="1:13" x14ac:dyDescent="0.25">
      <c r="A330" s="50" t="s">
        <v>3399</v>
      </c>
      <c r="B330" s="50" t="s">
        <v>3400</v>
      </c>
      <c r="C330" s="50" t="s">
        <v>2602</v>
      </c>
      <c r="D330" s="5">
        <v>29</v>
      </c>
      <c r="E330" s="5">
        <v>253.37</v>
      </c>
      <c r="F330" s="3">
        <v>17</v>
      </c>
      <c r="G330" s="5">
        <v>9</v>
      </c>
      <c r="H330" s="5">
        <v>3</v>
      </c>
      <c r="I330" s="57">
        <v>152</v>
      </c>
      <c r="J330" s="5">
        <v>76</v>
      </c>
      <c r="K330" s="5">
        <v>25</v>
      </c>
      <c r="L330" s="60">
        <v>12</v>
      </c>
      <c r="M330" s="62">
        <v>101.37</v>
      </c>
    </row>
    <row r="331" spans="1:13" x14ac:dyDescent="0.25">
      <c r="A331" s="50" t="s">
        <v>3401</v>
      </c>
      <c r="B331" s="50" t="s">
        <v>3402</v>
      </c>
      <c r="C331" s="50" t="s">
        <v>1207</v>
      </c>
      <c r="D331" s="5">
        <v>186</v>
      </c>
      <c r="E331" s="5">
        <v>1110.42</v>
      </c>
      <c r="F331" s="3">
        <v>112</v>
      </c>
      <c r="G331" s="5">
        <v>56</v>
      </c>
      <c r="H331" s="5">
        <v>19</v>
      </c>
      <c r="I331" s="57">
        <v>666</v>
      </c>
      <c r="J331" s="5">
        <v>333</v>
      </c>
      <c r="K331" s="5">
        <v>111</v>
      </c>
      <c r="L331" s="60">
        <v>74</v>
      </c>
      <c r="M331" s="62">
        <v>444.42000000000007</v>
      </c>
    </row>
    <row r="332" spans="1:13" x14ac:dyDescent="0.25">
      <c r="A332" s="50" t="s">
        <v>3403</v>
      </c>
      <c r="B332" s="50" t="s">
        <v>3404</v>
      </c>
      <c r="C332" s="50" t="s">
        <v>2804</v>
      </c>
      <c r="D332" s="5">
        <v>136</v>
      </c>
      <c r="E332" s="5">
        <v>3289.84</v>
      </c>
      <c r="F332" s="3">
        <v>82</v>
      </c>
      <c r="G332" s="5">
        <v>41</v>
      </c>
      <c r="H332" s="5">
        <v>14</v>
      </c>
      <c r="I332" s="57">
        <v>1974</v>
      </c>
      <c r="J332" s="5">
        <v>987</v>
      </c>
      <c r="K332" s="5">
        <v>329</v>
      </c>
      <c r="L332" s="60">
        <v>54</v>
      </c>
      <c r="M332" s="62">
        <v>1315.8400000000001</v>
      </c>
    </row>
    <row r="333" spans="1:13" x14ac:dyDescent="0.25">
      <c r="A333" s="50" t="s">
        <v>3405</v>
      </c>
      <c r="B333" s="50" t="s">
        <v>3406</v>
      </c>
      <c r="C333" s="50" t="s">
        <v>2804</v>
      </c>
      <c r="D333" s="5">
        <v>207</v>
      </c>
      <c r="E333" s="5">
        <v>13248</v>
      </c>
      <c r="F333" s="3">
        <v>124</v>
      </c>
      <c r="G333" s="5">
        <v>62</v>
      </c>
      <c r="H333" s="5">
        <v>21</v>
      </c>
      <c r="I333" s="57">
        <v>7949</v>
      </c>
      <c r="J333" s="5">
        <v>3974</v>
      </c>
      <c r="K333" s="5">
        <v>1325</v>
      </c>
      <c r="L333" s="60">
        <v>83</v>
      </c>
      <c r="M333" s="62">
        <v>5299</v>
      </c>
    </row>
    <row r="334" spans="1:13" x14ac:dyDescent="0.25">
      <c r="A334" s="50" t="s">
        <v>3407</v>
      </c>
      <c r="B334" s="50" t="s">
        <v>3408</v>
      </c>
      <c r="C334" s="50" t="s">
        <v>2804</v>
      </c>
      <c r="D334" s="5">
        <v>66</v>
      </c>
      <c r="E334" s="5">
        <v>6520.1399999999994</v>
      </c>
      <c r="F334" s="3">
        <v>40</v>
      </c>
      <c r="G334" s="5">
        <v>20</v>
      </c>
      <c r="H334" s="5">
        <v>7</v>
      </c>
      <c r="I334" s="57">
        <v>3912</v>
      </c>
      <c r="J334" s="5">
        <v>1956</v>
      </c>
      <c r="K334" s="5">
        <v>652</v>
      </c>
      <c r="L334" s="60">
        <v>26</v>
      </c>
      <c r="M334" s="62">
        <v>2608.1399999999994</v>
      </c>
    </row>
    <row r="335" spans="1:13" x14ac:dyDescent="0.25">
      <c r="A335" s="50" t="s">
        <v>3409</v>
      </c>
      <c r="B335" s="50" t="s">
        <v>3410</v>
      </c>
      <c r="C335" s="50" t="s">
        <v>2804</v>
      </c>
      <c r="D335" s="5">
        <v>179</v>
      </c>
      <c r="E335" s="5">
        <v>6331.23</v>
      </c>
      <c r="F335" s="3">
        <v>107</v>
      </c>
      <c r="G335" s="5">
        <v>54</v>
      </c>
      <c r="H335" s="5">
        <v>18</v>
      </c>
      <c r="I335" s="57">
        <v>3799</v>
      </c>
      <c r="J335" s="5">
        <v>1899</v>
      </c>
      <c r="K335" s="5">
        <v>633</v>
      </c>
      <c r="L335" s="60">
        <v>72</v>
      </c>
      <c r="M335" s="62">
        <v>2532.2299999999996</v>
      </c>
    </row>
    <row r="336" spans="1:13" x14ac:dyDescent="0.25">
      <c r="A336" s="50" t="s">
        <v>3411</v>
      </c>
      <c r="B336" s="50" t="s">
        <v>3412</v>
      </c>
      <c r="C336" s="50" t="s">
        <v>2753</v>
      </c>
      <c r="D336" s="5">
        <v>425</v>
      </c>
      <c r="E336" s="5">
        <v>8909.9499999999989</v>
      </c>
      <c r="F336" s="3">
        <v>255</v>
      </c>
      <c r="G336" s="5">
        <v>128</v>
      </c>
      <c r="H336" s="5">
        <v>43</v>
      </c>
      <c r="I336" s="57">
        <v>5346</v>
      </c>
      <c r="J336" s="5">
        <v>2673</v>
      </c>
      <c r="K336" s="5">
        <v>891</v>
      </c>
      <c r="L336" s="60">
        <v>170</v>
      </c>
      <c r="M336" s="62">
        <v>3563.9499999999989</v>
      </c>
    </row>
    <row r="337" spans="1:13" x14ac:dyDescent="0.25">
      <c r="A337" s="50" t="s">
        <v>3413</v>
      </c>
      <c r="B337" s="50" t="s">
        <v>3414</v>
      </c>
      <c r="C337" s="50" t="s">
        <v>2753</v>
      </c>
      <c r="D337" s="5">
        <v>230</v>
      </c>
      <c r="E337" s="5">
        <v>8629.9</v>
      </c>
      <c r="F337" s="3">
        <v>138</v>
      </c>
      <c r="G337" s="5">
        <v>69</v>
      </c>
      <c r="H337" s="5">
        <v>23</v>
      </c>
      <c r="I337" s="57">
        <v>5178</v>
      </c>
      <c r="J337" s="5">
        <v>2589</v>
      </c>
      <c r="K337" s="5">
        <v>863</v>
      </c>
      <c r="L337" s="60">
        <v>92</v>
      </c>
      <c r="M337" s="62">
        <v>3451.8999999999996</v>
      </c>
    </row>
    <row r="338" spans="1:13" x14ac:dyDescent="0.25">
      <c r="A338" s="50" t="s">
        <v>3415</v>
      </c>
      <c r="B338" s="50" t="s">
        <v>3416</v>
      </c>
      <c r="C338" s="50" t="s">
        <v>2753</v>
      </c>
      <c r="D338" s="5">
        <v>135</v>
      </c>
      <c r="E338" s="5">
        <v>8415.9</v>
      </c>
      <c r="F338" s="3">
        <v>81</v>
      </c>
      <c r="G338" s="5">
        <v>41</v>
      </c>
      <c r="H338" s="5">
        <v>14</v>
      </c>
      <c r="I338" s="57">
        <v>5050</v>
      </c>
      <c r="J338" s="5">
        <v>2525</v>
      </c>
      <c r="K338" s="5">
        <v>842</v>
      </c>
      <c r="L338" s="60">
        <v>54</v>
      </c>
      <c r="M338" s="62">
        <v>3365.8999999999996</v>
      </c>
    </row>
    <row r="339" spans="1:13" x14ac:dyDescent="0.25">
      <c r="A339" s="50" t="s">
        <v>3417</v>
      </c>
      <c r="B339" s="50" t="s">
        <v>3418</v>
      </c>
      <c r="C339" s="50" t="s">
        <v>2753</v>
      </c>
      <c r="D339" s="5">
        <v>134</v>
      </c>
      <c r="E339" s="5">
        <v>1853.1100000000004</v>
      </c>
      <c r="F339" s="3">
        <v>80</v>
      </c>
      <c r="G339" s="5">
        <v>40</v>
      </c>
      <c r="H339" s="5">
        <v>13</v>
      </c>
      <c r="I339" s="57">
        <v>1112</v>
      </c>
      <c r="J339" s="5">
        <v>556</v>
      </c>
      <c r="K339" s="5">
        <v>185</v>
      </c>
      <c r="L339" s="60">
        <v>54</v>
      </c>
      <c r="M339" s="62">
        <v>741.11000000000035</v>
      </c>
    </row>
    <row r="340" spans="1:13" x14ac:dyDescent="0.25">
      <c r="A340" s="50" t="s">
        <v>3419</v>
      </c>
      <c r="B340" s="50" t="s">
        <v>3420</v>
      </c>
      <c r="C340" s="50" t="s">
        <v>211</v>
      </c>
      <c r="D340" s="5">
        <v>698</v>
      </c>
      <c r="E340" s="5">
        <v>2805.96</v>
      </c>
      <c r="F340" s="3">
        <v>419</v>
      </c>
      <c r="G340" s="5">
        <v>209</v>
      </c>
      <c r="H340" s="5">
        <v>70</v>
      </c>
      <c r="I340" s="57">
        <v>1684</v>
      </c>
      <c r="J340" s="5">
        <v>842</v>
      </c>
      <c r="K340" s="5">
        <v>281</v>
      </c>
      <c r="L340" s="60">
        <v>279</v>
      </c>
      <c r="M340" s="62">
        <v>1121.96</v>
      </c>
    </row>
    <row r="341" spans="1:13" x14ac:dyDescent="0.25">
      <c r="A341" s="50" t="s">
        <v>3421</v>
      </c>
      <c r="B341" s="50" t="s">
        <v>3422</v>
      </c>
      <c r="C341" s="50" t="s">
        <v>208</v>
      </c>
      <c r="D341" s="5">
        <v>359</v>
      </c>
      <c r="E341" s="5">
        <v>4096.1099999999997</v>
      </c>
      <c r="F341" s="3">
        <v>215</v>
      </c>
      <c r="G341" s="5">
        <v>108</v>
      </c>
      <c r="H341" s="5">
        <v>36</v>
      </c>
      <c r="I341" s="57">
        <v>2458</v>
      </c>
      <c r="J341" s="5">
        <v>1229</v>
      </c>
      <c r="K341" s="5">
        <v>410</v>
      </c>
      <c r="L341" s="60">
        <v>144</v>
      </c>
      <c r="M341" s="62">
        <v>1638.1099999999997</v>
      </c>
    </row>
    <row r="342" spans="1:13" x14ac:dyDescent="0.25">
      <c r="A342" s="50" t="s">
        <v>3423</v>
      </c>
      <c r="B342" s="50" t="s">
        <v>3424</v>
      </c>
      <c r="C342" s="50" t="s">
        <v>208</v>
      </c>
      <c r="D342" s="5">
        <v>53</v>
      </c>
      <c r="E342" s="5">
        <v>382.57000000000005</v>
      </c>
      <c r="F342" s="3">
        <v>32</v>
      </c>
      <c r="G342" s="5">
        <v>16</v>
      </c>
      <c r="H342" s="5">
        <v>5</v>
      </c>
      <c r="I342" s="57">
        <v>230</v>
      </c>
      <c r="J342" s="5">
        <v>115</v>
      </c>
      <c r="K342" s="5">
        <v>38</v>
      </c>
      <c r="L342" s="60">
        <v>21</v>
      </c>
      <c r="M342" s="62">
        <v>152.57000000000005</v>
      </c>
    </row>
    <row r="343" spans="1:13" x14ac:dyDescent="0.25">
      <c r="A343" s="50" t="s">
        <v>3425</v>
      </c>
      <c r="B343" s="50" t="s">
        <v>3426</v>
      </c>
      <c r="C343" s="50" t="s">
        <v>2332</v>
      </c>
      <c r="D343" s="5">
        <v>11</v>
      </c>
      <c r="E343" s="5">
        <v>2145.0700000000002</v>
      </c>
      <c r="F343" s="3">
        <v>7</v>
      </c>
      <c r="G343" s="5">
        <v>3</v>
      </c>
      <c r="H343" s="5">
        <v>1</v>
      </c>
      <c r="I343" s="57">
        <v>1287</v>
      </c>
      <c r="J343" s="5">
        <v>644</v>
      </c>
      <c r="K343" s="5">
        <v>215</v>
      </c>
      <c r="L343" s="60">
        <v>4</v>
      </c>
      <c r="M343" s="62">
        <v>858.07000000000016</v>
      </c>
    </row>
    <row r="344" spans="1:13" x14ac:dyDescent="0.25">
      <c r="A344" s="50" t="s">
        <v>3427</v>
      </c>
      <c r="B344" s="50" t="s">
        <v>3428</v>
      </c>
      <c r="C344" s="50" t="s">
        <v>2332</v>
      </c>
      <c r="D344" s="5">
        <v>77</v>
      </c>
      <c r="E344" s="5">
        <v>18570.82</v>
      </c>
      <c r="F344" s="3">
        <v>46</v>
      </c>
      <c r="G344" s="5">
        <v>23</v>
      </c>
      <c r="H344" s="5">
        <v>8</v>
      </c>
      <c r="I344" s="57">
        <v>11142</v>
      </c>
      <c r="J344" s="5">
        <v>5571</v>
      </c>
      <c r="K344" s="5">
        <v>1857</v>
      </c>
      <c r="L344" s="60">
        <v>31</v>
      </c>
      <c r="M344" s="62">
        <v>7428.82</v>
      </c>
    </row>
    <row r="345" spans="1:13" x14ac:dyDescent="0.25">
      <c r="A345" s="50" t="s">
        <v>3429</v>
      </c>
      <c r="B345" s="50" t="s">
        <v>3430</v>
      </c>
      <c r="C345" s="50" t="s">
        <v>2332</v>
      </c>
      <c r="D345" s="5">
        <v>242</v>
      </c>
      <c r="E345" s="5">
        <v>87469.239999999991</v>
      </c>
      <c r="F345" s="3">
        <v>145</v>
      </c>
      <c r="G345" s="5">
        <v>73</v>
      </c>
      <c r="H345" s="5">
        <v>24</v>
      </c>
      <c r="I345" s="57">
        <v>52482</v>
      </c>
      <c r="J345" s="5">
        <v>26241</v>
      </c>
      <c r="K345" s="5">
        <v>8747</v>
      </c>
      <c r="L345" s="60">
        <v>97</v>
      </c>
      <c r="M345" s="62">
        <v>34987.239999999991</v>
      </c>
    </row>
    <row r="346" spans="1:13" x14ac:dyDescent="0.25">
      <c r="A346" s="50" t="s">
        <v>3431</v>
      </c>
      <c r="B346" s="50" t="s">
        <v>3432</v>
      </c>
      <c r="C346" s="50" t="s">
        <v>51</v>
      </c>
      <c r="D346" s="5">
        <v>5</v>
      </c>
      <c r="E346" s="5">
        <v>30.42</v>
      </c>
      <c r="F346" s="3">
        <v>3</v>
      </c>
      <c r="G346" s="5">
        <v>2</v>
      </c>
      <c r="H346" s="5">
        <v>1</v>
      </c>
      <c r="I346" s="57">
        <v>18</v>
      </c>
      <c r="J346" s="5">
        <v>9</v>
      </c>
      <c r="K346" s="5">
        <v>3</v>
      </c>
      <c r="L346" s="60">
        <v>2</v>
      </c>
      <c r="M346" s="62">
        <v>12.420000000000002</v>
      </c>
    </row>
    <row r="347" spans="1:13" x14ac:dyDescent="0.25">
      <c r="A347" s="50" t="s">
        <v>3433</v>
      </c>
      <c r="B347" s="50" t="s">
        <v>3434</v>
      </c>
      <c r="C347" s="50" t="s">
        <v>51</v>
      </c>
      <c r="D347" s="5">
        <v>14</v>
      </c>
      <c r="E347" s="5">
        <v>152.32</v>
      </c>
      <c r="F347" s="3">
        <v>8</v>
      </c>
      <c r="G347" s="5">
        <v>4</v>
      </c>
      <c r="H347" s="5">
        <v>1</v>
      </c>
      <c r="I347" s="57">
        <v>91</v>
      </c>
      <c r="J347" s="5">
        <v>46</v>
      </c>
      <c r="K347" s="5">
        <v>15</v>
      </c>
      <c r="L347" s="60">
        <v>6</v>
      </c>
      <c r="M347" s="62">
        <v>61.319999999999993</v>
      </c>
    </row>
    <row r="348" spans="1:13" x14ac:dyDescent="0.25">
      <c r="A348" s="50" t="s">
        <v>3435</v>
      </c>
      <c r="B348" s="50" t="s">
        <v>3436</v>
      </c>
      <c r="C348" s="50" t="s">
        <v>51</v>
      </c>
      <c r="D348" s="5">
        <v>86</v>
      </c>
      <c r="E348" s="5">
        <v>1796.54</v>
      </c>
      <c r="F348" s="3">
        <v>52</v>
      </c>
      <c r="G348" s="5">
        <v>26</v>
      </c>
      <c r="H348" s="5">
        <v>9</v>
      </c>
      <c r="I348" s="57">
        <v>1078</v>
      </c>
      <c r="J348" s="5">
        <v>539</v>
      </c>
      <c r="K348" s="5">
        <v>180</v>
      </c>
      <c r="L348" s="60">
        <v>34</v>
      </c>
      <c r="M348" s="62">
        <v>718.54</v>
      </c>
    </row>
    <row r="349" spans="1:13" x14ac:dyDescent="0.25">
      <c r="A349" s="50" t="s">
        <v>3437</v>
      </c>
      <c r="B349" s="50" t="s">
        <v>3438</v>
      </c>
      <c r="C349" s="50" t="s">
        <v>211</v>
      </c>
      <c r="D349" s="5">
        <v>1051</v>
      </c>
      <c r="E349" s="5">
        <v>3352.6899999999991</v>
      </c>
      <c r="F349" s="3">
        <v>631</v>
      </c>
      <c r="G349" s="5">
        <v>315</v>
      </c>
      <c r="H349" s="5">
        <v>105</v>
      </c>
      <c r="I349" s="57">
        <v>2012</v>
      </c>
      <c r="J349" s="5">
        <v>1006</v>
      </c>
      <c r="K349" s="5">
        <v>335</v>
      </c>
      <c r="L349" s="60">
        <v>420</v>
      </c>
      <c r="M349" s="62">
        <v>1340.6899999999991</v>
      </c>
    </row>
    <row r="350" spans="1:13" x14ac:dyDescent="0.25">
      <c r="A350" s="50" t="s">
        <v>3439</v>
      </c>
      <c r="B350" s="50" t="s">
        <v>3440</v>
      </c>
      <c r="C350" s="50" t="s">
        <v>19</v>
      </c>
      <c r="D350" s="5">
        <v>914</v>
      </c>
      <c r="E350" s="5">
        <v>2705.6200000000003</v>
      </c>
      <c r="F350" s="3">
        <v>548</v>
      </c>
      <c r="G350" s="5">
        <v>274</v>
      </c>
      <c r="H350" s="5">
        <v>91</v>
      </c>
      <c r="I350" s="57">
        <v>1623</v>
      </c>
      <c r="J350" s="5">
        <v>812</v>
      </c>
      <c r="K350" s="5">
        <v>271</v>
      </c>
      <c r="L350" s="60">
        <v>366</v>
      </c>
      <c r="M350" s="62">
        <v>1082.6200000000003</v>
      </c>
    </row>
    <row r="351" spans="1:13" x14ac:dyDescent="0.25">
      <c r="A351" s="50" t="s">
        <v>3441</v>
      </c>
      <c r="B351" s="50" t="s">
        <v>3442</v>
      </c>
      <c r="C351" s="50" t="s">
        <v>19</v>
      </c>
      <c r="D351" s="5">
        <v>117</v>
      </c>
      <c r="E351" s="5">
        <v>598.58000000000004</v>
      </c>
      <c r="F351" s="3">
        <v>70</v>
      </c>
      <c r="G351" s="5">
        <v>35</v>
      </c>
      <c r="H351" s="5">
        <v>12</v>
      </c>
      <c r="I351" s="57">
        <v>359</v>
      </c>
      <c r="J351" s="5">
        <v>180</v>
      </c>
      <c r="K351" s="5">
        <v>60</v>
      </c>
      <c r="L351" s="60">
        <v>47</v>
      </c>
      <c r="M351" s="62">
        <v>239.58000000000004</v>
      </c>
    </row>
    <row r="352" spans="1:13" x14ac:dyDescent="0.25">
      <c r="A352" s="50" t="s">
        <v>3443</v>
      </c>
      <c r="B352" s="50" t="s">
        <v>3444</v>
      </c>
      <c r="C352" s="50" t="s">
        <v>19</v>
      </c>
      <c r="D352" s="5">
        <v>490</v>
      </c>
      <c r="E352" s="5">
        <v>1326.9199999999998</v>
      </c>
      <c r="F352" s="3">
        <v>294</v>
      </c>
      <c r="G352" s="5">
        <v>147</v>
      </c>
      <c r="H352" s="5">
        <v>49</v>
      </c>
      <c r="I352" s="57">
        <v>796</v>
      </c>
      <c r="J352" s="5">
        <v>398</v>
      </c>
      <c r="K352" s="5">
        <v>133</v>
      </c>
      <c r="L352" s="60">
        <v>196</v>
      </c>
      <c r="M352" s="62">
        <v>530.91999999999985</v>
      </c>
    </row>
    <row r="353" spans="1:13" x14ac:dyDescent="0.25">
      <c r="A353" s="50" t="s">
        <v>3445</v>
      </c>
      <c r="B353" s="50" t="s">
        <v>3446</v>
      </c>
      <c r="C353" s="50" t="s">
        <v>3003</v>
      </c>
      <c r="D353" s="5">
        <v>288</v>
      </c>
      <c r="E353" s="5">
        <v>3173.76</v>
      </c>
      <c r="F353" s="3">
        <v>173</v>
      </c>
      <c r="G353" s="5">
        <v>86</v>
      </c>
      <c r="H353" s="5">
        <v>29</v>
      </c>
      <c r="I353" s="57">
        <v>1904</v>
      </c>
      <c r="J353" s="5">
        <v>952</v>
      </c>
      <c r="K353" s="5">
        <v>317</v>
      </c>
      <c r="L353" s="60">
        <v>115</v>
      </c>
      <c r="M353" s="62">
        <v>1269.7600000000002</v>
      </c>
    </row>
    <row r="354" spans="1:13" x14ac:dyDescent="0.25">
      <c r="A354" s="50" t="s">
        <v>3447</v>
      </c>
      <c r="B354" s="50" t="s">
        <v>3448</v>
      </c>
      <c r="C354" s="50" t="s">
        <v>51</v>
      </c>
      <c r="D354" s="5">
        <v>18</v>
      </c>
      <c r="E354" s="5">
        <v>247.69000000000003</v>
      </c>
      <c r="F354" s="3">
        <v>11</v>
      </c>
      <c r="G354" s="5">
        <v>5</v>
      </c>
      <c r="H354" s="5">
        <v>2</v>
      </c>
      <c r="I354" s="57">
        <v>149</v>
      </c>
      <c r="J354" s="5">
        <v>74</v>
      </c>
      <c r="K354" s="5">
        <v>25</v>
      </c>
      <c r="L354" s="60">
        <v>7</v>
      </c>
      <c r="M354" s="62">
        <v>98.690000000000026</v>
      </c>
    </row>
    <row r="355" spans="1:13" x14ac:dyDescent="0.25">
      <c r="A355" s="50" t="s">
        <v>3449</v>
      </c>
      <c r="B355" s="50" t="s">
        <v>3450</v>
      </c>
      <c r="C355" s="50" t="s">
        <v>51</v>
      </c>
      <c r="D355" s="5">
        <v>145</v>
      </c>
      <c r="E355" s="5">
        <v>2162.92</v>
      </c>
      <c r="F355" s="3">
        <v>87</v>
      </c>
      <c r="G355" s="5">
        <v>44</v>
      </c>
      <c r="H355" s="5">
        <v>15</v>
      </c>
      <c r="I355" s="57">
        <v>1298</v>
      </c>
      <c r="J355" s="5">
        <v>649</v>
      </c>
      <c r="K355" s="5">
        <v>216</v>
      </c>
      <c r="L355" s="60">
        <v>58</v>
      </c>
      <c r="M355" s="62">
        <v>864.92000000000007</v>
      </c>
    </row>
    <row r="356" spans="1:13" x14ac:dyDescent="0.25">
      <c r="A356" s="50" t="s">
        <v>3451</v>
      </c>
      <c r="B356" s="50" t="s">
        <v>3452</v>
      </c>
      <c r="C356" s="50" t="s">
        <v>51</v>
      </c>
      <c r="D356" s="5">
        <v>1</v>
      </c>
      <c r="E356" s="5">
        <v>9.67</v>
      </c>
      <c r="F356" s="3">
        <v>1</v>
      </c>
      <c r="G356" s="5">
        <v>0</v>
      </c>
      <c r="H356" s="5">
        <v>0</v>
      </c>
      <c r="I356" s="57">
        <v>6</v>
      </c>
      <c r="J356" s="5">
        <v>3</v>
      </c>
      <c r="K356" s="5">
        <v>1</v>
      </c>
      <c r="L356" s="60">
        <v>0</v>
      </c>
      <c r="M356" s="62">
        <v>3.67</v>
      </c>
    </row>
    <row r="357" spans="1:13" x14ac:dyDescent="0.25">
      <c r="A357" s="50" t="s">
        <v>3453</v>
      </c>
      <c r="B357" s="50" t="s">
        <v>3454</v>
      </c>
      <c r="C357" s="50" t="s">
        <v>2866</v>
      </c>
      <c r="D357" s="5">
        <v>26</v>
      </c>
      <c r="E357" s="5">
        <v>376.48</v>
      </c>
      <c r="F357" s="3">
        <v>16</v>
      </c>
      <c r="G357" s="5">
        <v>8</v>
      </c>
      <c r="H357" s="5">
        <v>3</v>
      </c>
      <c r="I357" s="57">
        <v>226</v>
      </c>
      <c r="J357" s="5">
        <v>113</v>
      </c>
      <c r="K357" s="5">
        <v>38</v>
      </c>
      <c r="L357" s="60">
        <v>10</v>
      </c>
      <c r="M357" s="62">
        <v>150.48000000000002</v>
      </c>
    </row>
    <row r="358" spans="1:13" x14ac:dyDescent="0.25">
      <c r="A358" s="50" t="s">
        <v>3455</v>
      </c>
      <c r="B358" s="50" t="s">
        <v>3456</v>
      </c>
      <c r="C358" s="50" t="s">
        <v>287</v>
      </c>
      <c r="D358" s="5">
        <v>541</v>
      </c>
      <c r="E358" s="5">
        <v>1590.54</v>
      </c>
      <c r="F358" s="3">
        <v>325</v>
      </c>
      <c r="G358" s="5">
        <v>162</v>
      </c>
      <c r="H358" s="5">
        <v>54</v>
      </c>
      <c r="I358" s="57">
        <v>954</v>
      </c>
      <c r="J358" s="5">
        <v>477</v>
      </c>
      <c r="K358" s="5">
        <v>159</v>
      </c>
      <c r="L358" s="60">
        <v>216</v>
      </c>
      <c r="M358" s="62">
        <v>636.54</v>
      </c>
    </row>
    <row r="359" spans="1:13" x14ac:dyDescent="0.25">
      <c r="A359" s="50" t="s">
        <v>3457</v>
      </c>
      <c r="B359" s="50" t="s">
        <v>3458</v>
      </c>
      <c r="C359" s="50" t="s">
        <v>133</v>
      </c>
      <c r="D359" s="5">
        <v>33</v>
      </c>
      <c r="E359" s="5">
        <v>41.2</v>
      </c>
      <c r="F359" s="3">
        <v>20</v>
      </c>
      <c r="G359" s="5">
        <v>10</v>
      </c>
      <c r="H359" s="5">
        <v>3</v>
      </c>
      <c r="I359" s="57">
        <v>25</v>
      </c>
      <c r="J359" s="5">
        <v>12</v>
      </c>
      <c r="K359" s="5">
        <v>4</v>
      </c>
      <c r="L359" s="60">
        <v>13</v>
      </c>
      <c r="M359" s="62">
        <v>16.200000000000003</v>
      </c>
    </row>
    <row r="360" spans="1:13" x14ac:dyDescent="0.25">
      <c r="A360" s="50" t="s">
        <v>3459</v>
      </c>
      <c r="B360" s="50" t="s">
        <v>3460</v>
      </c>
      <c r="C360" s="50" t="s">
        <v>133</v>
      </c>
      <c r="D360" s="5">
        <v>127</v>
      </c>
      <c r="E360" s="5">
        <v>1778</v>
      </c>
      <c r="F360" s="3">
        <v>76</v>
      </c>
      <c r="G360" s="5">
        <v>38</v>
      </c>
      <c r="H360" s="5">
        <v>13</v>
      </c>
      <c r="I360" s="57">
        <v>1067</v>
      </c>
      <c r="J360" s="5">
        <v>533</v>
      </c>
      <c r="K360" s="5">
        <v>178</v>
      </c>
      <c r="L360" s="60">
        <v>51</v>
      </c>
      <c r="M360" s="62">
        <v>711</v>
      </c>
    </row>
    <row r="361" spans="1:13" x14ac:dyDescent="0.25">
      <c r="A361" s="50" t="s">
        <v>3461</v>
      </c>
      <c r="B361" s="50" t="s">
        <v>3462</v>
      </c>
      <c r="C361" s="50" t="s">
        <v>133</v>
      </c>
      <c r="D361" s="5">
        <v>221</v>
      </c>
      <c r="E361" s="5">
        <v>4475.25</v>
      </c>
      <c r="F361" s="3">
        <v>133</v>
      </c>
      <c r="G361" s="5">
        <v>66</v>
      </c>
      <c r="H361" s="5">
        <v>22</v>
      </c>
      <c r="I361" s="57">
        <v>2685</v>
      </c>
      <c r="J361" s="5">
        <v>1343</v>
      </c>
      <c r="K361" s="5">
        <v>448</v>
      </c>
      <c r="L361" s="60">
        <v>88</v>
      </c>
      <c r="M361" s="62">
        <v>1790.25</v>
      </c>
    </row>
    <row r="362" spans="1:13" x14ac:dyDescent="0.25">
      <c r="A362" s="50" t="s">
        <v>3463</v>
      </c>
      <c r="B362" s="50" t="s">
        <v>3464</v>
      </c>
      <c r="C362" s="50" t="s">
        <v>133</v>
      </c>
      <c r="D362" s="5">
        <v>202</v>
      </c>
      <c r="E362" s="5">
        <v>5041.880000000001</v>
      </c>
      <c r="F362" s="3">
        <v>121</v>
      </c>
      <c r="G362" s="5">
        <v>61</v>
      </c>
      <c r="H362" s="5">
        <v>20</v>
      </c>
      <c r="I362" s="57">
        <v>3025</v>
      </c>
      <c r="J362" s="5">
        <v>1513</v>
      </c>
      <c r="K362" s="5">
        <v>504</v>
      </c>
      <c r="L362" s="60">
        <v>81</v>
      </c>
      <c r="M362" s="62">
        <v>2016.880000000001</v>
      </c>
    </row>
    <row r="363" spans="1:13" x14ac:dyDescent="0.25">
      <c r="A363" s="50" t="s">
        <v>3465</v>
      </c>
      <c r="B363" s="50" t="s">
        <v>3466</v>
      </c>
      <c r="C363" s="50" t="s">
        <v>287</v>
      </c>
      <c r="D363" s="5">
        <v>24</v>
      </c>
      <c r="E363" s="5">
        <v>96.240000000000009</v>
      </c>
      <c r="F363" s="3">
        <v>14</v>
      </c>
      <c r="G363" s="5">
        <v>7</v>
      </c>
      <c r="H363" s="5">
        <v>2</v>
      </c>
      <c r="I363" s="57">
        <v>58</v>
      </c>
      <c r="J363" s="5">
        <v>29</v>
      </c>
      <c r="K363" s="5">
        <v>10</v>
      </c>
      <c r="L363" s="60">
        <v>10</v>
      </c>
      <c r="M363" s="62">
        <v>38.240000000000009</v>
      </c>
    </row>
    <row r="364" spans="1:13" x14ac:dyDescent="0.25">
      <c r="A364" s="50" t="s">
        <v>3467</v>
      </c>
      <c r="B364" s="50" t="s">
        <v>3468</v>
      </c>
      <c r="C364" s="50" t="s">
        <v>3356</v>
      </c>
      <c r="D364" s="5">
        <v>15</v>
      </c>
      <c r="E364" s="5">
        <v>333.75</v>
      </c>
      <c r="F364" s="3">
        <v>9</v>
      </c>
      <c r="G364" s="5">
        <v>5</v>
      </c>
      <c r="H364" s="5">
        <v>2</v>
      </c>
      <c r="I364" s="57">
        <v>200</v>
      </c>
      <c r="J364" s="5">
        <v>100</v>
      </c>
      <c r="K364" s="5">
        <v>33</v>
      </c>
      <c r="L364" s="60">
        <v>6</v>
      </c>
      <c r="M364" s="62">
        <v>133.75</v>
      </c>
    </row>
    <row r="365" spans="1:13" x14ac:dyDescent="0.25">
      <c r="A365" s="50" t="s">
        <v>3469</v>
      </c>
      <c r="B365" s="50" t="s">
        <v>3470</v>
      </c>
      <c r="C365" s="50" t="s">
        <v>51</v>
      </c>
      <c r="D365" s="5">
        <v>8984</v>
      </c>
      <c r="E365" s="5">
        <v>52940.789999999972</v>
      </c>
      <c r="F365" s="3">
        <v>5390</v>
      </c>
      <c r="G365" s="5">
        <v>2695</v>
      </c>
      <c r="H365" s="5">
        <v>898</v>
      </c>
      <c r="I365" s="57">
        <v>31764</v>
      </c>
      <c r="J365" s="5">
        <v>15882</v>
      </c>
      <c r="K365" s="5">
        <v>5294</v>
      </c>
      <c r="L365" s="60">
        <v>3594</v>
      </c>
      <c r="M365" s="62">
        <v>21176.789999999972</v>
      </c>
    </row>
    <row r="366" spans="1:13" x14ac:dyDescent="0.25">
      <c r="A366" s="50" t="s">
        <v>3471</v>
      </c>
      <c r="B366" s="50" t="s">
        <v>3472</v>
      </c>
      <c r="C366" s="50" t="s">
        <v>216</v>
      </c>
      <c r="D366" s="5">
        <v>1565</v>
      </c>
      <c r="E366" s="5">
        <v>2848.3</v>
      </c>
      <c r="F366" s="3">
        <v>939</v>
      </c>
      <c r="G366" s="5">
        <v>470</v>
      </c>
      <c r="H366" s="5">
        <v>157</v>
      </c>
      <c r="I366" s="57">
        <v>1709</v>
      </c>
      <c r="J366" s="5">
        <v>854</v>
      </c>
      <c r="K366" s="5">
        <v>285</v>
      </c>
      <c r="L366" s="60">
        <v>626</v>
      </c>
      <c r="M366" s="62">
        <v>1139.3000000000002</v>
      </c>
    </row>
    <row r="367" spans="1:13" x14ac:dyDescent="0.25">
      <c r="A367" s="50" t="s">
        <v>3473</v>
      </c>
      <c r="B367" s="50" t="s">
        <v>3474</v>
      </c>
      <c r="C367" s="50" t="s">
        <v>216</v>
      </c>
      <c r="D367" s="5">
        <v>1551</v>
      </c>
      <c r="E367" s="5">
        <v>2962.4100000000008</v>
      </c>
      <c r="F367" s="3">
        <v>931</v>
      </c>
      <c r="G367" s="5">
        <v>465</v>
      </c>
      <c r="H367" s="5">
        <v>155</v>
      </c>
      <c r="I367" s="57">
        <v>1777</v>
      </c>
      <c r="J367" s="5">
        <v>889</v>
      </c>
      <c r="K367" s="5">
        <v>296</v>
      </c>
      <c r="L367" s="60">
        <v>620</v>
      </c>
      <c r="M367" s="62">
        <v>1185.4100000000008</v>
      </c>
    </row>
    <row r="368" spans="1:13" x14ac:dyDescent="0.25">
      <c r="A368" s="50" t="s">
        <v>3475</v>
      </c>
      <c r="B368" s="50" t="s">
        <v>3476</v>
      </c>
      <c r="C368" s="50" t="s">
        <v>2373</v>
      </c>
      <c r="D368" s="5">
        <v>306</v>
      </c>
      <c r="E368" s="5">
        <v>39721.860000000008</v>
      </c>
      <c r="F368" s="3">
        <v>184</v>
      </c>
      <c r="G368" s="5">
        <v>92</v>
      </c>
      <c r="H368" s="5">
        <v>31</v>
      </c>
      <c r="I368" s="57">
        <v>23833</v>
      </c>
      <c r="J368" s="5">
        <v>11917</v>
      </c>
      <c r="K368" s="5">
        <v>3972</v>
      </c>
      <c r="L368" s="60">
        <v>122</v>
      </c>
      <c r="M368" s="62">
        <v>15888.860000000008</v>
      </c>
    </row>
    <row r="369" spans="1:13" x14ac:dyDescent="0.25">
      <c r="A369" s="50" t="s">
        <v>3477</v>
      </c>
      <c r="B369" s="50" t="s">
        <v>3478</v>
      </c>
      <c r="C369" s="50" t="s">
        <v>866</v>
      </c>
      <c r="D369" s="5">
        <v>73</v>
      </c>
      <c r="E369" s="5">
        <v>344.56</v>
      </c>
      <c r="F369" s="3">
        <v>44</v>
      </c>
      <c r="G369" s="5">
        <v>22</v>
      </c>
      <c r="H369" s="5">
        <v>7</v>
      </c>
      <c r="I369" s="57">
        <v>207</v>
      </c>
      <c r="J369" s="5">
        <v>103</v>
      </c>
      <c r="K369" s="5">
        <v>34</v>
      </c>
      <c r="L369" s="60">
        <v>29</v>
      </c>
      <c r="M369" s="62">
        <v>137.56</v>
      </c>
    </row>
    <row r="370" spans="1:13" x14ac:dyDescent="0.25">
      <c r="A370" s="50" t="s">
        <v>3479</v>
      </c>
      <c r="B370" s="50" t="s">
        <v>3480</v>
      </c>
      <c r="C370" s="50" t="s">
        <v>123</v>
      </c>
      <c r="D370" s="5">
        <v>2</v>
      </c>
      <c r="E370" s="5">
        <v>121.14000000000001</v>
      </c>
      <c r="F370" s="3">
        <v>1</v>
      </c>
      <c r="G370" s="5">
        <v>1</v>
      </c>
      <c r="H370" s="5">
        <v>0</v>
      </c>
      <c r="I370" s="57">
        <v>73</v>
      </c>
      <c r="J370" s="5">
        <v>36</v>
      </c>
      <c r="K370" s="5">
        <v>12</v>
      </c>
      <c r="L370" s="60">
        <v>1</v>
      </c>
      <c r="M370" s="62">
        <v>48.140000000000015</v>
      </c>
    </row>
    <row r="371" spans="1:13" x14ac:dyDescent="0.25">
      <c r="A371" s="50" t="s">
        <v>3483</v>
      </c>
      <c r="B371" s="50" t="s">
        <v>3484</v>
      </c>
      <c r="C371" s="50" t="s">
        <v>3485</v>
      </c>
      <c r="D371" s="5">
        <v>211</v>
      </c>
      <c r="E371" s="5">
        <v>836.05</v>
      </c>
      <c r="F371" s="3">
        <v>127</v>
      </c>
      <c r="G371" s="5">
        <v>63</v>
      </c>
      <c r="H371" s="5">
        <v>21</v>
      </c>
      <c r="I371" s="57">
        <v>502</v>
      </c>
      <c r="J371" s="5">
        <v>251</v>
      </c>
      <c r="K371" s="5">
        <v>84</v>
      </c>
      <c r="L371" s="60">
        <v>84</v>
      </c>
      <c r="M371" s="62">
        <v>334.04999999999995</v>
      </c>
    </row>
    <row r="372" spans="1:13" x14ac:dyDescent="0.25">
      <c r="A372" s="50" t="s">
        <v>3486</v>
      </c>
      <c r="B372" s="50" t="s">
        <v>3487</v>
      </c>
      <c r="C372" s="50" t="s">
        <v>123</v>
      </c>
      <c r="D372" s="5">
        <v>26</v>
      </c>
      <c r="E372" s="5">
        <v>211.38000000000002</v>
      </c>
      <c r="F372" s="3">
        <v>16</v>
      </c>
      <c r="G372" s="5">
        <v>8</v>
      </c>
      <c r="H372" s="5">
        <v>3</v>
      </c>
      <c r="I372" s="57">
        <v>127</v>
      </c>
      <c r="J372" s="5">
        <v>63</v>
      </c>
      <c r="K372" s="5">
        <v>21</v>
      </c>
      <c r="L372" s="60">
        <v>10</v>
      </c>
      <c r="M372" s="62">
        <v>84.380000000000024</v>
      </c>
    </row>
    <row r="373" spans="1:13" x14ac:dyDescent="0.25">
      <c r="A373" s="50" t="s">
        <v>3488</v>
      </c>
      <c r="B373" s="50" t="s">
        <v>3487</v>
      </c>
      <c r="C373" s="50" t="s">
        <v>123</v>
      </c>
      <c r="D373" s="5">
        <v>42</v>
      </c>
      <c r="E373" s="5">
        <v>341.46000000000004</v>
      </c>
      <c r="F373" s="3">
        <v>25</v>
      </c>
      <c r="G373" s="5">
        <v>13</v>
      </c>
      <c r="H373" s="5">
        <v>4</v>
      </c>
      <c r="I373" s="57">
        <v>205</v>
      </c>
      <c r="J373" s="5">
        <v>102</v>
      </c>
      <c r="K373" s="5">
        <v>34</v>
      </c>
      <c r="L373" s="60">
        <v>17</v>
      </c>
      <c r="M373" s="62">
        <v>136.46000000000004</v>
      </c>
    </row>
    <row r="374" spans="1:13" x14ac:dyDescent="0.25">
      <c r="A374" s="50" t="s">
        <v>3489</v>
      </c>
      <c r="B374" s="50" t="s">
        <v>3490</v>
      </c>
      <c r="C374" s="50" t="s">
        <v>3491</v>
      </c>
      <c r="D374" s="5">
        <v>113</v>
      </c>
      <c r="E374" s="5">
        <v>1140.17</v>
      </c>
      <c r="F374" s="3">
        <v>68</v>
      </c>
      <c r="G374" s="5">
        <v>34</v>
      </c>
      <c r="H374" s="5">
        <v>11</v>
      </c>
      <c r="I374" s="57">
        <v>684</v>
      </c>
      <c r="J374" s="5">
        <v>342</v>
      </c>
      <c r="K374" s="5">
        <v>114</v>
      </c>
      <c r="L374" s="60">
        <v>45</v>
      </c>
      <c r="M374" s="62">
        <v>456.17000000000007</v>
      </c>
    </row>
    <row r="375" spans="1:13" x14ac:dyDescent="0.25">
      <c r="A375" s="50" t="s">
        <v>3492</v>
      </c>
      <c r="B375" s="50" t="s">
        <v>3493</v>
      </c>
      <c r="C375" s="50" t="s">
        <v>634</v>
      </c>
      <c r="D375" s="5">
        <v>1</v>
      </c>
      <c r="E375" s="5">
        <v>6.05</v>
      </c>
      <c r="F375" s="3">
        <v>1</v>
      </c>
      <c r="G375" s="5">
        <v>0</v>
      </c>
      <c r="H375" s="5">
        <v>0</v>
      </c>
      <c r="I375" s="57">
        <v>4</v>
      </c>
      <c r="J375" s="5">
        <v>2</v>
      </c>
      <c r="K375" s="5">
        <v>1</v>
      </c>
      <c r="L375" s="60">
        <v>0</v>
      </c>
      <c r="M375" s="62">
        <v>2.0499999999999998</v>
      </c>
    </row>
    <row r="376" spans="1:13" x14ac:dyDescent="0.25">
      <c r="A376" s="50" t="s">
        <v>3494</v>
      </c>
      <c r="B376" s="50" t="s">
        <v>3495</v>
      </c>
      <c r="C376" s="50" t="s">
        <v>3496</v>
      </c>
      <c r="D376" s="5">
        <v>6</v>
      </c>
      <c r="E376" s="5">
        <v>517.87</v>
      </c>
      <c r="F376" s="3">
        <v>4</v>
      </c>
      <c r="G376" s="5">
        <v>2</v>
      </c>
      <c r="H376" s="5">
        <v>1</v>
      </c>
      <c r="I376" s="57">
        <v>311</v>
      </c>
      <c r="J376" s="5">
        <v>155</v>
      </c>
      <c r="K376" s="5">
        <v>52</v>
      </c>
      <c r="L376" s="60">
        <v>2</v>
      </c>
      <c r="M376" s="62">
        <v>206.87</v>
      </c>
    </row>
    <row r="377" spans="1:13" x14ac:dyDescent="0.25">
      <c r="A377" s="50" t="s">
        <v>3497</v>
      </c>
      <c r="B377" s="50" t="s">
        <v>3498</v>
      </c>
      <c r="C377" s="50" t="s">
        <v>3496</v>
      </c>
      <c r="D377" s="5">
        <v>46</v>
      </c>
      <c r="E377" s="5">
        <v>4279.38</v>
      </c>
      <c r="F377" s="3">
        <v>28</v>
      </c>
      <c r="G377" s="5">
        <v>14</v>
      </c>
      <c r="H377" s="5">
        <v>5</v>
      </c>
      <c r="I377" s="57">
        <v>2568</v>
      </c>
      <c r="J377" s="5">
        <v>1284</v>
      </c>
      <c r="K377" s="5">
        <v>428</v>
      </c>
      <c r="L377" s="60">
        <v>18</v>
      </c>
      <c r="M377" s="62">
        <v>1711.38</v>
      </c>
    </row>
    <row r="378" spans="1:13" x14ac:dyDescent="0.25">
      <c r="A378" s="50" t="s">
        <v>3499</v>
      </c>
      <c r="B378" s="50" t="s">
        <v>3500</v>
      </c>
      <c r="C378" s="50" t="s">
        <v>208</v>
      </c>
      <c r="D378" s="5">
        <v>317</v>
      </c>
      <c r="E378" s="5">
        <v>2234.8500000000004</v>
      </c>
      <c r="F378" s="3">
        <v>190</v>
      </c>
      <c r="G378" s="5">
        <v>95</v>
      </c>
      <c r="H378" s="5">
        <v>32</v>
      </c>
      <c r="I378" s="57">
        <v>1341</v>
      </c>
      <c r="J378" s="5">
        <v>670</v>
      </c>
      <c r="K378" s="5">
        <v>223</v>
      </c>
      <c r="L378" s="60">
        <v>127</v>
      </c>
      <c r="M378" s="62">
        <v>893.85000000000036</v>
      </c>
    </row>
    <row r="379" spans="1:13" x14ac:dyDescent="0.25">
      <c r="A379" s="50" t="s">
        <v>3501</v>
      </c>
      <c r="B379" s="50" t="s">
        <v>3502</v>
      </c>
      <c r="C379" s="50" t="s">
        <v>208</v>
      </c>
      <c r="D379" s="5">
        <v>3</v>
      </c>
      <c r="E379" s="5">
        <v>21.36</v>
      </c>
      <c r="F379" s="3">
        <v>2</v>
      </c>
      <c r="G379" s="5">
        <v>1</v>
      </c>
      <c r="H379" s="5">
        <v>0</v>
      </c>
      <c r="I379" s="57">
        <v>13</v>
      </c>
      <c r="J379" s="5">
        <v>6</v>
      </c>
      <c r="K379" s="5">
        <v>2</v>
      </c>
      <c r="L379" s="60">
        <v>1</v>
      </c>
      <c r="M379" s="62">
        <v>8.36</v>
      </c>
    </row>
    <row r="380" spans="1:13" x14ac:dyDescent="0.25">
      <c r="A380" s="50" t="s">
        <v>3503</v>
      </c>
      <c r="B380" s="50" t="s">
        <v>3504</v>
      </c>
      <c r="C380" s="50" t="s">
        <v>196</v>
      </c>
      <c r="D380" s="5">
        <v>67</v>
      </c>
      <c r="E380" s="5">
        <v>648.82999999999993</v>
      </c>
      <c r="F380" s="3">
        <v>40</v>
      </c>
      <c r="G380" s="5">
        <v>20</v>
      </c>
      <c r="H380" s="5">
        <v>7</v>
      </c>
      <c r="I380" s="57">
        <v>389</v>
      </c>
      <c r="J380" s="5">
        <v>195</v>
      </c>
      <c r="K380" s="5">
        <v>65</v>
      </c>
      <c r="L380" s="60">
        <v>27</v>
      </c>
      <c r="M380" s="62">
        <v>259.82999999999993</v>
      </c>
    </row>
    <row r="381" spans="1:13" x14ac:dyDescent="0.25">
      <c r="A381" s="50" t="s">
        <v>3505</v>
      </c>
      <c r="B381" s="50" t="s">
        <v>3506</v>
      </c>
      <c r="C381" s="50" t="s">
        <v>123</v>
      </c>
      <c r="D381" s="5">
        <v>193</v>
      </c>
      <c r="E381" s="5">
        <v>959.20999999999992</v>
      </c>
      <c r="F381" s="3">
        <v>116</v>
      </c>
      <c r="G381" s="5">
        <v>58</v>
      </c>
      <c r="H381" s="5">
        <v>19</v>
      </c>
      <c r="I381" s="57">
        <v>576</v>
      </c>
      <c r="J381" s="5">
        <v>288</v>
      </c>
      <c r="K381" s="5">
        <v>96</v>
      </c>
      <c r="L381" s="60">
        <v>77</v>
      </c>
      <c r="M381" s="62">
        <v>383.20999999999992</v>
      </c>
    </row>
    <row r="382" spans="1:13" x14ac:dyDescent="0.25">
      <c r="A382" s="50" t="s">
        <v>3507</v>
      </c>
      <c r="B382" s="50" t="s">
        <v>3508</v>
      </c>
      <c r="C382" s="50" t="s">
        <v>85</v>
      </c>
      <c r="D382" s="5">
        <v>24</v>
      </c>
      <c r="E382" s="5">
        <v>1164.48</v>
      </c>
      <c r="F382" s="3">
        <v>14</v>
      </c>
      <c r="G382" s="5">
        <v>7</v>
      </c>
      <c r="H382" s="5">
        <v>2</v>
      </c>
      <c r="I382" s="57">
        <v>699</v>
      </c>
      <c r="J382" s="5">
        <v>349</v>
      </c>
      <c r="K382" s="5">
        <v>116</v>
      </c>
      <c r="L382" s="60">
        <v>10</v>
      </c>
      <c r="M382" s="62">
        <v>465.48</v>
      </c>
    </row>
    <row r="383" spans="1:13" x14ac:dyDescent="0.25">
      <c r="A383" s="50" t="s">
        <v>3509</v>
      </c>
      <c r="B383" s="50" t="s">
        <v>3510</v>
      </c>
      <c r="C383" s="50" t="s">
        <v>19</v>
      </c>
      <c r="D383" s="5">
        <v>6</v>
      </c>
      <c r="E383" s="5">
        <v>230.69</v>
      </c>
      <c r="F383" s="3">
        <v>4</v>
      </c>
      <c r="G383" s="5">
        <v>2</v>
      </c>
      <c r="H383" s="5">
        <v>1</v>
      </c>
      <c r="I383" s="57">
        <v>138</v>
      </c>
      <c r="J383" s="5">
        <v>69</v>
      </c>
      <c r="K383" s="5">
        <v>23</v>
      </c>
      <c r="L383" s="60">
        <v>2</v>
      </c>
      <c r="M383" s="62">
        <v>92.69</v>
      </c>
    </row>
    <row r="384" spans="1:13" x14ac:dyDescent="0.25">
      <c r="A384" s="50" t="s">
        <v>3511</v>
      </c>
      <c r="B384" s="50" t="s">
        <v>3512</v>
      </c>
      <c r="C384" s="50" t="s">
        <v>51</v>
      </c>
      <c r="D384" s="5">
        <v>384</v>
      </c>
      <c r="E384" s="5">
        <v>3666.1099999999997</v>
      </c>
      <c r="F384" s="3">
        <v>230</v>
      </c>
      <c r="G384" s="5">
        <v>115</v>
      </c>
      <c r="H384" s="5">
        <v>38</v>
      </c>
      <c r="I384" s="57">
        <v>2200</v>
      </c>
      <c r="J384" s="5">
        <v>1100</v>
      </c>
      <c r="K384" s="5">
        <v>367</v>
      </c>
      <c r="L384" s="60">
        <v>154</v>
      </c>
      <c r="M384" s="62">
        <v>1466.1099999999997</v>
      </c>
    </row>
    <row r="385" spans="1:13" x14ac:dyDescent="0.25">
      <c r="A385" s="50" t="s">
        <v>3513</v>
      </c>
      <c r="B385" s="50" t="s">
        <v>3514</v>
      </c>
      <c r="C385" s="50" t="s">
        <v>51</v>
      </c>
      <c r="D385" s="5">
        <v>1262</v>
      </c>
      <c r="E385" s="5">
        <v>21605.089999999997</v>
      </c>
      <c r="F385" s="3">
        <v>757</v>
      </c>
      <c r="G385" s="5">
        <v>379</v>
      </c>
      <c r="H385" s="5">
        <v>126</v>
      </c>
      <c r="I385" s="57">
        <v>12963</v>
      </c>
      <c r="J385" s="5">
        <v>6482</v>
      </c>
      <c r="K385" s="5">
        <v>2161</v>
      </c>
      <c r="L385" s="60">
        <v>505</v>
      </c>
      <c r="M385" s="62">
        <v>8642.0899999999965</v>
      </c>
    </row>
    <row r="386" spans="1:13" x14ac:dyDescent="0.25">
      <c r="A386" s="50" t="s">
        <v>3515</v>
      </c>
      <c r="B386" s="50" t="s">
        <v>3516</v>
      </c>
      <c r="C386" s="50" t="s">
        <v>123</v>
      </c>
      <c r="D386" s="5">
        <v>358</v>
      </c>
      <c r="E386" s="5">
        <v>10564.58</v>
      </c>
      <c r="F386" s="3">
        <v>215</v>
      </c>
      <c r="G386" s="5">
        <v>107</v>
      </c>
      <c r="H386" s="5">
        <v>36</v>
      </c>
      <c r="I386" s="57">
        <v>6339</v>
      </c>
      <c r="J386" s="5">
        <v>3169</v>
      </c>
      <c r="K386" s="5">
        <v>1056</v>
      </c>
      <c r="L386" s="60">
        <v>143</v>
      </c>
      <c r="M386" s="62">
        <v>4225.58</v>
      </c>
    </row>
    <row r="387" spans="1:13" x14ac:dyDescent="0.25">
      <c r="A387" s="50" t="s">
        <v>3517</v>
      </c>
      <c r="B387" s="50" t="s">
        <v>3518</v>
      </c>
      <c r="C387" s="50" t="s">
        <v>2804</v>
      </c>
      <c r="D387" s="5">
        <v>8</v>
      </c>
      <c r="E387" s="5">
        <v>258.08</v>
      </c>
      <c r="F387" s="3">
        <v>5</v>
      </c>
      <c r="G387" s="5">
        <v>2</v>
      </c>
      <c r="H387" s="5">
        <v>1</v>
      </c>
      <c r="I387" s="57">
        <v>155</v>
      </c>
      <c r="J387" s="5">
        <v>77</v>
      </c>
      <c r="K387" s="5">
        <v>26</v>
      </c>
      <c r="L387" s="60">
        <v>3</v>
      </c>
      <c r="M387" s="62">
        <v>103.07999999999998</v>
      </c>
    </row>
    <row r="388" spans="1:13" x14ac:dyDescent="0.25">
      <c r="A388" s="50" t="s">
        <v>3519</v>
      </c>
      <c r="B388" s="50" t="s">
        <v>3520</v>
      </c>
      <c r="C388" s="50" t="s">
        <v>287</v>
      </c>
      <c r="D388" s="5">
        <v>6</v>
      </c>
      <c r="E388" s="5">
        <v>13.86</v>
      </c>
      <c r="F388" s="3">
        <v>4</v>
      </c>
      <c r="G388" s="5">
        <v>2</v>
      </c>
      <c r="H388" s="5">
        <v>1</v>
      </c>
      <c r="I388" s="57">
        <v>8</v>
      </c>
      <c r="J388" s="5">
        <v>4</v>
      </c>
      <c r="K388" s="5">
        <v>1</v>
      </c>
      <c r="L388" s="60">
        <v>2</v>
      </c>
      <c r="M388" s="62">
        <v>5.8599999999999994</v>
      </c>
    </row>
    <row r="389" spans="1:13" x14ac:dyDescent="0.25">
      <c r="A389" s="50" t="s">
        <v>3521</v>
      </c>
      <c r="B389" s="50" t="s">
        <v>3522</v>
      </c>
      <c r="C389" s="50" t="s">
        <v>133</v>
      </c>
      <c r="D389" s="5">
        <v>83</v>
      </c>
      <c r="E389" s="5">
        <v>2091.23</v>
      </c>
      <c r="F389" s="3">
        <v>50</v>
      </c>
      <c r="G389" s="5">
        <v>25</v>
      </c>
      <c r="H389" s="5">
        <v>8</v>
      </c>
      <c r="I389" s="57">
        <v>1255</v>
      </c>
      <c r="J389" s="5">
        <v>627</v>
      </c>
      <c r="K389" s="5">
        <v>209</v>
      </c>
      <c r="L389" s="60">
        <v>33</v>
      </c>
      <c r="M389" s="62">
        <v>836.23</v>
      </c>
    </row>
    <row r="390" spans="1:13" x14ac:dyDescent="0.25">
      <c r="A390" s="50" t="s">
        <v>3523</v>
      </c>
      <c r="B390" s="50" t="s">
        <v>3524</v>
      </c>
      <c r="C390" s="50" t="s">
        <v>133</v>
      </c>
      <c r="D390" s="5">
        <v>249</v>
      </c>
      <c r="E390" s="5">
        <v>7188.5999999999995</v>
      </c>
      <c r="F390" s="3">
        <v>149</v>
      </c>
      <c r="G390" s="5">
        <v>75</v>
      </c>
      <c r="H390" s="5">
        <v>25</v>
      </c>
      <c r="I390" s="57">
        <v>4313</v>
      </c>
      <c r="J390" s="5">
        <v>2157</v>
      </c>
      <c r="K390" s="5">
        <v>719</v>
      </c>
      <c r="L390" s="60">
        <v>100</v>
      </c>
      <c r="M390" s="62">
        <v>2875.5999999999995</v>
      </c>
    </row>
    <row r="391" spans="1:13" x14ac:dyDescent="0.25">
      <c r="A391" s="50" t="s">
        <v>3525</v>
      </c>
      <c r="B391" s="50" t="s">
        <v>3526</v>
      </c>
      <c r="C391" s="50" t="s">
        <v>19</v>
      </c>
      <c r="D391" s="5">
        <v>26</v>
      </c>
      <c r="E391" s="5">
        <v>248.22</v>
      </c>
      <c r="F391" s="3">
        <v>16</v>
      </c>
      <c r="G391" s="5">
        <v>8</v>
      </c>
      <c r="H391" s="5">
        <v>3</v>
      </c>
      <c r="I391" s="57">
        <v>149</v>
      </c>
      <c r="J391" s="5">
        <v>74</v>
      </c>
      <c r="K391" s="5">
        <v>25</v>
      </c>
      <c r="L391" s="60">
        <v>10</v>
      </c>
      <c r="M391" s="62">
        <v>99.22</v>
      </c>
    </row>
    <row r="392" spans="1:13" x14ac:dyDescent="0.25">
      <c r="A392" s="50" t="s">
        <v>3527</v>
      </c>
      <c r="B392" s="50" t="s">
        <v>3528</v>
      </c>
      <c r="C392" s="50" t="s">
        <v>19</v>
      </c>
      <c r="D392" s="5">
        <v>249</v>
      </c>
      <c r="E392" s="5">
        <v>4262.8300000000008</v>
      </c>
      <c r="F392" s="3">
        <v>149</v>
      </c>
      <c r="G392" s="5">
        <v>75</v>
      </c>
      <c r="H392" s="5">
        <v>25</v>
      </c>
      <c r="I392" s="57">
        <v>2558</v>
      </c>
      <c r="J392" s="5">
        <v>1279</v>
      </c>
      <c r="K392" s="5">
        <v>426</v>
      </c>
      <c r="L392" s="60">
        <v>100</v>
      </c>
      <c r="M392" s="62">
        <v>1704.8300000000008</v>
      </c>
    </row>
    <row r="393" spans="1:13" x14ac:dyDescent="0.25">
      <c r="A393" s="50" t="s">
        <v>3529</v>
      </c>
      <c r="B393" s="50" t="s">
        <v>3530</v>
      </c>
      <c r="C393" s="50" t="s">
        <v>3073</v>
      </c>
      <c r="D393" s="5">
        <v>1274</v>
      </c>
      <c r="E393" s="5">
        <v>13899.340000000002</v>
      </c>
      <c r="F393" s="3">
        <v>764</v>
      </c>
      <c r="G393" s="5">
        <v>382</v>
      </c>
      <c r="H393" s="5">
        <v>127</v>
      </c>
      <c r="I393" s="57">
        <v>8340</v>
      </c>
      <c r="J393" s="5">
        <v>4170</v>
      </c>
      <c r="K393" s="5">
        <v>1390</v>
      </c>
      <c r="L393" s="60">
        <v>510</v>
      </c>
      <c r="M393" s="62">
        <v>5559.340000000002</v>
      </c>
    </row>
    <row r="394" spans="1:13" x14ac:dyDescent="0.25">
      <c r="A394" s="50" t="s">
        <v>3531</v>
      </c>
      <c r="B394" s="50" t="s">
        <v>3532</v>
      </c>
      <c r="C394" s="50" t="s">
        <v>2866</v>
      </c>
      <c r="D394" s="5">
        <v>136</v>
      </c>
      <c r="E394" s="5">
        <v>31251.440000000002</v>
      </c>
      <c r="F394" s="3">
        <v>82</v>
      </c>
      <c r="G394" s="5">
        <v>41</v>
      </c>
      <c r="H394" s="5">
        <v>14</v>
      </c>
      <c r="I394" s="57">
        <v>18751</v>
      </c>
      <c r="J394" s="5">
        <v>9375</v>
      </c>
      <c r="K394" s="5">
        <v>3125</v>
      </c>
      <c r="L394" s="60">
        <v>54</v>
      </c>
      <c r="M394" s="62">
        <v>12500.440000000002</v>
      </c>
    </row>
    <row r="395" spans="1:13" x14ac:dyDescent="0.25">
      <c r="A395" s="50" t="s">
        <v>3533</v>
      </c>
      <c r="B395" s="50" t="s">
        <v>3534</v>
      </c>
      <c r="C395" s="50" t="s">
        <v>2866</v>
      </c>
      <c r="D395" s="5">
        <v>559</v>
      </c>
      <c r="E395" s="5">
        <v>5986.8900000000012</v>
      </c>
      <c r="F395" s="3">
        <v>335</v>
      </c>
      <c r="G395" s="5">
        <v>168</v>
      </c>
      <c r="H395" s="5">
        <v>56</v>
      </c>
      <c r="I395" s="57">
        <v>3592</v>
      </c>
      <c r="J395" s="5">
        <v>1796</v>
      </c>
      <c r="K395" s="5">
        <v>599</v>
      </c>
      <c r="L395" s="60">
        <v>224</v>
      </c>
      <c r="M395" s="62">
        <v>2394.8900000000012</v>
      </c>
    </row>
    <row r="396" spans="1:13" x14ac:dyDescent="0.25">
      <c r="A396" s="50" t="s">
        <v>3535</v>
      </c>
      <c r="B396" s="50" t="s">
        <v>3536</v>
      </c>
      <c r="C396" s="50" t="s">
        <v>2866</v>
      </c>
      <c r="D396" s="5">
        <v>1580</v>
      </c>
      <c r="E396" s="5">
        <v>33053.60000000002</v>
      </c>
      <c r="F396" s="3">
        <v>948</v>
      </c>
      <c r="G396" s="5">
        <v>474</v>
      </c>
      <c r="H396" s="5">
        <v>158</v>
      </c>
      <c r="I396" s="57">
        <v>19832</v>
      </c>
      <c r="J396" s="5">
        <v>9916</v>
      </c>
      <c r="K396" s="5">
        <v>3305</v>
      </c>
      <c r="L396" s="60">
        <v>632</v>
      </c>
      <c r="M396" s="62">
        <v>13221.60000000002</v>
      </c>
    </row>
    <row r="397" spans="1:13" x14ac:dyDescent="0.25">
      <c r="A397" s="50" t="s">
        <v>3537</v>
      </c>
      <c r="B397" s="50" t="s">
        <v>3538</v>
      </c>
      <c r="C397" s="50" t="s">
        <v>2373</v>
      </c>
      <c r="D397" s="5">
        <v>9</v>
      </c>
      <c r="E397" s="5">
        <v>761.58</v>
      </c>
      <c r="F397" s="3">
        <v>5</v>
      </c>
      <c r="G397" s="5">
        <v>3</v>
      </c>
      <c r="H397" s="5">
        <v>1</v>
      </c>
      <c r="I397" s="57">
        <v>457</v>
      </c>
      <c r="J397" s="5">
        <v>228</v>
      </c>
      <c r="K397" s="5">
        <v>76</v>
      </c>
      <c r="L397" s="60">
        <v>4</v>
      </c>
      <c r="M397" s="62">
        <v>304.58000000000004</v>
      </c>
    </row>
    <row r="398" spans="1:13" x14ac:dyDescent="0.25">
      <c r="A398" s="50" t="s">
        <v>3539</v>
      </c>
      <c r="B398" s="50" t="s">
        <v>3540</v>
      </c>
      <c r="C398" s="50" t="s">
        <v>2373</v>
      </c>
      <c r="D398" s="5">
        <v>208</v>
      </c>
      <c r="E398" s="5">
        <v>140134.28000000003</v>
      </c>
      <c r="F398" s="3">
        <v>125</v>
      </c>
      <c r="G398" s="5">
        <v>62</v>
      </c>
      <c r="H398" s="5">
        <v>21</v>
      </c>
      <c r="I398" s="57">
        <v>84081</v>
      </c>
      <c r="J398" s="5">
        <v>42040</v>
      </c>
      <c r="K398" s="5">
        <v>14013</v>
      </c>
      <c r="L398" s="60">
        <v>83</v>
      </c>
      <c r="M398" s="62">
        <v>56053.280000000028</v>
      </c>
    </row>
    <row r="399" spans="1:13" x14ac:dyDescent="0.25">
      <c r="A399" s="50" t="s">
        <v>3541</v>
      </c>
      <c r="B399" s="50" t="s">
        <v>3542</v>
      </c>
      <c r="C399" s="50" t="s">
        <v>265</v>
      </c>
      <c r="D399" s="5">
        <v>808</v>
      </c>
      <c r="E399" s="5">
        <v>5664.0799999999981</v>
      </c>
      <c r="F399" s="3">
        <v>485</v>
      </c>
      <c r="G399" s="5">
        <v>242</v>
      </c>
      <c r="H399" s="5">
        <v>81</v>
      </c>
      <c r="I399" s="57">
        <v>3398</v>
      </c>
      <c r="J399" s="5">
        <v>1699</v>
      </c>
      <c r="K399" s="5">
        <v>566</v>
      </c>
      <c r="L399" s="60">
        <v>323</v>
      </c>
      <c r="M399" s="62">
        <v>2266.0799999999981</v>
      </c>
    </row>
    <row r="400" spans="1:13" x14ac:dyDescent="0.25">
      <c r="A400" s="50" t="s">
        <v>3543</v>
      </c>
      <c r="B400" s="50" t="s">
        <v>3544</v>
      </c>
      <c r="C400" s="50" t="s">
        <v>531</v>
      </c>
      <c r="D400" s="5">
        <v>4</v>
      </c>
      <c r="E400" s="5">
        <v>590.67999999999995</v>
      </c>
      <c r="F400" s="3">
        <v>2</v>
      </c>
      <c r="G400" s="5">
        <v>1</v>
      </c>
      <c r="H400" s="5">
        <v>0</v>
      </c>
      <c r="I400" s="57">
        <v>354</v>
      </c>
      <c r="J400" s="5">
        <v>177</v>
      </c>
      <c r="K400" s="5">
        <v>59</v>
      </c>
      <c r="L400" s="60">
        <v>2</v>
      </c>
      <c r="M400" s="62">
        <v>236.67999999999995</v>
      </c>
    </row>
    <row r="401" spans="1:13" x14ac:dyDescent="0.25">
      <c r="A401" s="50" t="s">
        <v>3545</v>
      </c>
      <c r="B401" s="50" t="s">
        <v>3546</v>
      </c>
      <c r="C401" s="50" t="s">
        <v>51</v>
      </c>
      <c r="D401" s="5">
        <v>270</v>
      </c>
      <c r="E401" s="5">
        <v>4222.04</v>
      </c>
      <c r="F401" s="3">
        <v>162</v>
      </c>
      <c r="G401" s="5">
        <v>81</v>
      </c>
      <c r="H401" s="5">
        <v>27</v>
      </c>
      <c r="I401" s="57">
        <v>2533</v>
      </c>
      <c r="J401" s="5">
        <v>1267</v>
      </c>
      <c r="K401" s="5">
        <v>422</v>
      </c>
      <c r="L401" s="60">
        <v>108</v>
      </c>
      <c r="M401" s="62">
        <v>1689.04</v>
      </c>
    </row>
    <row r="402" spans="1:13" x14ac:dyDescent="0.25">
      <c r="A402" s="50" t="s">
        <v>3547</v>
      </c>
      <c r="B402" s="50" t="s">
        <v>3548</v>
      </c>
      <c r="C402" s="50" t="s">
        <v>51</v>
      </c>
      <c r="D402" s="5">
        <v>259</v>
      </c>
      <c r="E402" s="5">
        <v>743.33</v>
      </c>
      <c r="F402" s="3">
        <v>155</v>
      </c>
      <c r="G402" s="5">
        <v>78</v>
      </c>
      <c r="H402" s="5">
        <v>26</v>
      </c>
      <c r="I402" s="57">
        <v>446</v>
      </c>
      <c r="J402" s="5">
        <v>223</v>
      </c>
      <c r="K402" s="5">
        <v>74</v>
      </c>
      <c r="L402" s="60">
        <v>104</v>
      </c>
      <c r="M402" s="62">
        <v>297.33000000000004</v>
      </c>
    </row>
    <row r="403" spans="1:13" x14ac:dyDescent="0.25">
      <c r="A403" s="50" t="s">
        <v>3549</v>
      </c>
      <c r="B403" s="50" t="s">
        <v>3550</v>
      </c>
      <c r="C403" s="50" t="s">
        <v>51</v>
      </c>
      <c r="D403" s="5">
        <v>15</v>
      </c>
      <c r="E403" s="5">
        <v>297.59999999999997</v>
      </c>
      <c r="F403" s="3">
        <v>9</v>
      </c>
      <c r="G403" s="5">
        <v>5</v>
      </c>
      <c r="H403" s="5">
        <v>2</v>
      </c>
      <c r="I403" s="57">
        <v>179</v>
      </c>
      <c r="J403" s="5">
        <v>89</v>
      </c>
      <c r="K403" s="5">
        <v>30</v>
      </c>
      <c r="L403" s="60">
        <v>6</v>
      </c>
      <c r="M403" s="62">
        <v>118.59999999999997</v>
      </c>
    </row>
    <row r="404" spans="1:13" x14ac:dyDescent="0.25">
      <c r="A404" s="50" t="s">
        <v>3551</v>
      </c>
      <c r="B404" s="50" t="s">
        <v>3552</v>
      </c>
      <c r="C404" s="50" t="s">
        <v>51</v>
      </c>
      <c r="D404" s="5">
        <v>258</v>
      </c>
      <c r="E404" s="5">
        <v>1548</v>
      </c>
      <c r="F404" s="3">
        <v>155</v>
      </c>
      <c r="G404" s="5">
        <v>77</v>
      </c>
      <c r="H404" s="5">
        <v>26</v>
      </c>
      <c r="I404" s="57">
        <v>929</v>
      </c>
      <c r="J404" s="5">
        <v>464</v>
      </c>
      <c r="K404" s="5">
        <v>155</v>
      </c>
      <c r="L404" s="60">
        <v>103</v>
      </c>
      <c r="M404" s="62">
        <v>619</v>
      </c>
    </row>
    <row r="405" spans="1:13" x14ac:dyDescent="0.25">
      <c r="A405" s="50" t="s">
        <v>3553</v>
      </c>
      <c r="B405" s="50" t="s">
        <v>3554</v>
      </c>
      <c r="C405" s="50" t="s">
        <v>51</v>
      </c>
      <c r="D405" s="5">
        <v>548</v>
      </c>
      <c r="E405" s="5">
        <v>4926.5200000000004</v>
      </c>
      <c r="F405" s="3">
        <v>329</v>
      </c>
      <c r="G405" s="5">
        <v>164</v>
      </c>
      <c r="H405" s="5">
        <v>55</v>
      </c>
      <c r="I405" s="57">
        <v>2956</v>
      </c>
      <c r="J405" s="5">
        <v>1478</v>
      </c>
      <c r="K405" s="5">
        <v>493</v>
      </c>
      <c r="L405" s="60">
        <v>219</v>
      </c>
      <c r="M405" s="62">
        <v>1970.5200000000004</v>
      </c>
    </row>
    <row r="406" spans="1:13" x14ac:dyDescent="0.25">
      <c r="A406" s="50" t="s">
        <v>3555</v>
      </c>
      <c r="B406" s="50" t="s">
        <v>3556</v>
      </c>
      <c r="C406" s="50" t="s">
        <v>51</v>
      </c>
      <c r="D406" s="5">
        <v>363</v>
      </c>
      <c r="E406" s="5">
        <v>7478.16</v>
      </c>
      <c r="F406" s="3">
        <v>218</v>
      </c>
      <c r="G406" s="5">
        <v>109</v>
      </c>
      <c r="H406" s="5">
        <v>36</v>
      </c>
      <c r="I406" s="57">
        <v>4487</v>
      </c>
      <c r="J406" s="5">
        <v>2243</v>
      </c>
      <c r="K406" s="5">
        <v>748</v>
      </c>
      <c r="L406" s="60">
        <v>145</v>
      </c>
      <c r="M406" s="62">
        <v>2991.16</v>
      </c>
    </row>
    <row r="407" spans="1:13" x14ac:dyDescent="0.25">
      <c r="A407" s="50" t="s">
        <v>3557</v>
      </c>
      <c r="B407" s="50" t="s">
        <v>3558</v>
      </c>
      <c r="C407" s="50" t="s">
        <v>51</v>
      </c>
      <c r="D407" s="5">
        <v>181</v>
      </c>
      <c r="E407" s="5">
        <v>3415.7500000000005</v>
      </c>
      <c r="F407" s="3">
        <v>109</v>
      </c>
      <c r="G407" s="5">
        <v>54</v>
      </c>
      <c r="H407" s="5">
        <v>18</v>
      </c>
      <c r="I407" s="57">
        <v>2049</v>
      </c>
      <c r="J407" s="5">
        <v>1025</v>
      </c>
      <c r="K407" s="5">
        <v>342</v>
      </c>
      <c r="L407" s="60">
        <v>72</v>
      </c>
      <c r="M407" s="62">
        <v>1366.7500000000005</v>
      </c>
    </row>
    <row r="408" spans="1:13" x14ac:dyDescent="0.25">
      <c r="A408" s="50" t="s">
        <v>3559</v>
      </c>
      <c r="B408" s="50" t="s">
        <v>3560</v>
      </c>
      <c r="C408" s="50" t="s">
        <v>51</v>
      </c>
      <c r="D408" s="5">
        <v>423</v>
      </c>
      <c r="E408" s="5">
        <v>8480.98</v>
      </c>
      <c r="F408" s="3">
        <v>254</v>
      </c>
      <c r="G408" s="5">
        <v>127</v>
      </c>
      <c r="H408" s="5">
        <v>42</v>
      </c>
      <c r="I408" s="57">
        <v>5089</v>
      </c>
      <c r="J408" s="5">
        <v>2544</v>
      </c>
      <c r="K408" s="5">
        <v>848</v>
      </c>
      <c r="L408" s="60">
        <v>169</v>
      </c>
      <c r="M408" s="62">
        <v>3391.9799999999996</v>
      </c>
    </row>
    <row r="409" spans="1:13" x14ac:dyDescent="0.25">
      <c r="A409" s="50" t="s">
        <v>3561</v>
      </c>
      <c r="B409" s="50" t="s">
        <v>3562</v>
      </c>
      <c r="C409" s="50" t="s">
        <v>51</v>
      </c>
      <c r="D409" s="5">
        <v>3</v>
      </c>
      <c r="E409" s="5">
        <v>103.77</v>
      </c>
      <c r="F409" s="3">
        <v>2</v>
      </c>
      <c r="G409" s="5">
        <v>1</v>
      </c>
      <c r="H409" s="5">
        <v>0</v>
      </c>
      <c r="I409" s="57">
        <v>62</v>
      </c>
      <c r="J409" s="5">
        <v>31</v>
      </c>
      <c r="K409" s="5">
        <v>10</v>
      </c>
      <c r="L409" s="60">
        <v>1</v>
      </c>
      <c r="M409" s="62">
        <v>41.769999999999996</v>
      </c>
    </row>
    <row r="410" spans="1:13" x14ac:dyDescent="0.25">
      <c r="A410" s="50" t="s">
        <v>3563</v>
      </c>
      <c r="B410" s="50" t="s">
        <v>3564</v>
      </c>
      <c r="C410" s="50" t="s">
        <v>216</v>
      </c>
      <c r="D410" s="5">
        <v>76</v>
      </c>
      <c r="E410" s="5">
        <v>725.8</v>
      </c>
      <c r="F410" s="3">
        <v>46</v>
      </c>
      <c r="G410" s="5">
        <v>23</v>
      </c>
      <c r="H410" s="5">
        <v>8</v>
      </c>
      <c r="I410" s="57">
        <v>435</v>
      </c>
      <c r="J410" s="5">
        <v>218</v>
      </c>
      <c r="K410" s="5">
        <v>73</v>
      </c>
      <c r="L410" s="60">
        <v>30</v>
      </c>
      <c r="M410" s="62">
        <v>290.79999999999995</v>
      </c>
    </row>
    <row r="411" spans="1:13" x14ac:dyDescent="0.25">
      <c r="A411" s="50" t="s">
        <v>3565</v>
      </c>
      <c r="B411" s="50" t="s">
        <v>3566</v>
      </c>
      <c r="C411" s="50" t="s">
        <v>216</v>
      </c>
      <c r="D411" s="5">
        <v>83</v>
      </c>
      <c r="E411" s="5">
        <v>1420.96</v>
      </c>
      <c r="F411" s="3">
        <v>50</v>
      </c>
      <c r="G411" s="5">
        <v>25</v>
      </c>
      <c r="H411" s="5">
        <v>8</v>
      </c>
      <c r="I411" s="57">
        <v>853</v>
      </c>
      <c r="J411" s="5">
        <v>426</v>
      </c>
      <c r="K411" s="5">
        <v>142</v>
      </c>
      <c r="L411" s="60">
        <v>33</v>
      </c>
      <c r="M411" s="62">
        <v>567.96</v>
      </c>
    </row>
    <row r="412" spans="1:13" x14ac:dyDescent="0.25">
      <c r="A412" s="50" t="s">
        <v>3567</v>
      </c>
      <c r="B412" s="50" t="s">
        <v>3568</v>
      </c>
      <c r="C412" s="50" t="s">
        <v>51</v>
      </c>
      <c r="D412" s="5">
        <v>817</v>
      </c>
      <c r="E412" s="5">
        <v>4063.2599999999998</v>
      </c>
      <c r="F412" s="3">
        <v>490</v>
      </c>
      <c r="G412" s="5">
        <v>245</v>
      </c>
      <c r="H412" s="5">
        <v>82</v>
      </c>
      <c r="I412" s="57">
        <v>2438</v>
      </c>
      <c r="J412" s="5">
        <v>1219</v>
      </c>
      <c r="K412" s="5">
        <v>406</v>
      </c>
      <c r="L412" s="60">
        <v>327</v>
      </c>
      <c r="M412" s="62">
        <v>1625.2599999999998</v>
      </c>
    </row>
    <row r="413" spans="1:13" x14ac:dyDescent="0.25">
      <c r="A413" s="50" t="s">
        <v>3569</v>
      </c>
      <c r="B413" s="50" t="s">
        <v>3570</v>
      </c>
      <c r="C413" s="50" t="s">
        <v>51</v>
      </c>
      <c r="D413" s="5">
        <v>1824</v>
      </c>
      <c r="E413" s="5">
        <v>11391.230000000005</v>
      </c>
      <c r="F413" s="3">
        <v>1094</v>
      </c>
      <c r="G413" s="5">
        <v>547</v>
      </c>
      <c r="H413" s="5">
        <v>182</v>
      </c>
      <c r="I413" s="57">
        <v>6835</v>
      </c>
      <c r="J413" s="5">
        <v>3417</v>
      </c>
      <c r="K413" s="5">
        <v>1139</v>
      </c>
      <c r="L413" s="60">
        <v>730</v>
      </c>
      <c r="M413" s="62">
        <v>4556.230000000005</v>
      </c>
    </row>
    <row r="414" spans="1:13" x14ac:dyDescent="0.25">
      <c r="A414" s="50" t="s">
        <v>3571</v>
      </c>
      <c r="B414" s="50" t="s">
        <v>3572</v>
      </c>
      <c r="C414" s="50" t="s">
        <v>51</v>
      </c>
      <c r="D414" s="5">
        <v>149</v>
      </c>
      <c r="E414" s="5">
        <v>1713.4</v>
      </c>
      <c r="F414" s="3">
        <v>89</v>
      </c>
      <c r="G414" s="5">
        <v>45</v>
      </c>
      <c r="H414" s="5">
        <v>15</v>
      </c>
      <c r="I414" s="57">
        <v>1028</v>
      </c>
      <c r="J414" s="5">
        <v>514</v>
      </c>
      <c r="K414" s="5">
        <v>171</v>
      </c>
      <c r="L414" s="60">
        <v>60</v>
      </c>
      <c r="M414" s="62">
        <v>685.40000000000009</v>
      </c>
    </row>
    <row r="415" spans="1:13" x14ac:dyDescent="0.25">
      <c r="A415" s="50" t="s">
        <v>3573</v>
      </c>
      <c r="B415" s="50" t="s">
        <v>3574</v>
      </c>
      <c r="C415" s="50" t="s">
        <v>51</v>
      </c>
      <c r="D415" s="5">
        <v>204</v>
      </c>
      <c r="E415" s="5">
        <v>2855.9300000000003</v>
      </c>
      <c r="F415" s="3">
        <v>122</v>
      </c>
      <c r="G415" s="5">
        <v>61</v>
      </c>
      <c r="H415" s="5">
        <v>20</v>
      </c>
      <c r="I415" s="57">
        <v>1714</v>
      </c>
      <c r="J415" s="5">
        <v>857</v>
      </c>
      <c r="K415" s="5">
        <v>286</v>
      </c>
      <c r="L415" s="60">
        <v>82</v>
      </c>
      <c r="M415" s="62">
        <v>1141.9300000000003</v>
      </c>
    </row>
    <row r="416" spans="1:13" x14ac:dyDescent="0.25">
      <c r="A416" s="50" t="s">
        <v>3575</v>
      </c>
      <c r="B416" s="50" t="s">
        <v>3576</v>
      </c>
      <c r="C416" s="50" t="s">
        <v>51</v>
      </c>
      <c r="D416" s="5">
        <v>182</v>
      </c>
      <c r="E416" s="5">
        <v>3685.3199999999997</v>
      </c>
      <c r="F416" s="3">
        <v>109</v>
      </c>
      <c r="G416" s="5">
        <v>55</v>
      </c>
      <c r="H416" s="5">
        <v>18</v>
      </c>
      <c r="I416" s="57">
        <v>2211</v>
      </c>
      <c r="J416" s="5">
        <v>1106</v>
      </c>
      <c r="K416" s="5">
        <v>369</v>
      </c>
      <c r="L416" s="60">
        <v>73</v>
      </c>
      <c r="M416" s="62">
        <v>1474.3199999999997</v>
      </c>
    </row>
    <row r="417" spans="1:13" x14ac:dyDescent="0.25">
      <c r="A417" s="50" t="s">
        <v>3577</v>
      </c>
      <c r="B417" s="50" t="s">
        <v>3578</v>
      </c>
      <c r="C417" s="50" t="s">
        <v>133</v>
      </c>
      <c r="D417" s="5">
        <v>133</v>
      </c>
      <c r="E417" s="5">
        <v>1529.5</v>
      </c>
      <c r="F417" s="3">
        <v>80</v>
      </c>
      <c r="G417" s="5">
        <v>40</v>
      </c>
      <c r="H417" s="5">
        <v>13</v>
      </c>
      <c r="I417" s="57">
        <v>918</v>
      </c>
      <c r="J417" s="5">
        <v>459</v>
      </c>
      <c r="K417" s="5">
        <v>153</v>
      </c>
      <c r="L417" s="60">
        <v>53</v>
      </c>
      <c r="M417" s="62">
        <v>611.5</v>
      </c>
    </row>
    <row r="418" spans="1:13" x14ac:dyDescent="0.25">
      <c r="A418" s="50" t="s">
        <v>3579</v>
      </c>
      <c r="B418" s="50" t="s">
        <v>3580</v>
      </c>
      <c r="C418" s="50" t="s">
        <v>19</v>
      </c>
      <c r="D418" s="5">
        <v>3</v>
      </c>
      <c r="E418" s="5">
        <v>63.47</v>
      </c>
      <c r="F418" s="3">
        <v>2</v>
      </c>
      <c r="G418" s="5">
        <v>1</v>
      </c>
      <c r="H418" s="5">
        <v>0</v>
      </c>
      <c r="I418" s="57">
        <v>38</v>
      </c>
      <c r="J418" s="5">
        <v>19</v>
      </c>
      <c r="K418" s="5">
        <v>6</v>
      </c>
      <c r="L418" s="60">
        <v>1</v>
      </c>
      <c r="M418" s="62">
        <v>25.47</v>
      </c>
    </row>
    <row r="419" spans="1:13" x14ac:dyDescent="0.25">
      <c r="A419" s="50" t="s">
        <v>3581</v>
      </c>
      <c r="B419" s="50" t="s">
        <v>3582</v>
      </c>
      <c r="C419" s="50" t="s">
        <v>19</v>
      </c>
      <c r="D419" s="5">
        <v>25</v>
      </c>
      <c r="E419" s="5">
        <v>507.49000000000007</v>
      </c>
      <c r="F419" s="3">
        <v>15</v>
      </c>
      <c r="G419" s="5">
        <v>8</v>
      </c>
      <c r="H419" s="5">
        <v>3</v>
      </c>
      <c r="I419" s="57">
        <v>304</v>
      </c>
      <c r="J419" s="5">
        <v>152</v>
      </c>
      <c r="K419" s="5">
        <v>51</v>
      </c>
      <c r="L419" s="60">
        <v>10</v>
      </c>
      <c r="M419" s="62">
        <v>203.49000000000007</v>
      </c>
    </row>
    <row r="420" spans="1:13" x14ac:dyDescent="0.25">
      <c r="A420" s="50" t="s">
        <v>3583</v>
      </c>
      <c r="B420" s="50" t="s">
        <v>3584</v>
      </c>
      <c r="C420" s="50" t="s">
        <v>51</v>
      </c>
      <c r="D420" s="5">
        <v>10</v>
      </c>
      <c r="E420" s="5">
        <v>77.5</v>
      </c>
      <c r="F420" s="3">
        <v>6</v>
      </c>
      <c r="G420" s="5">
        <v>3</v>
      </c>
      <c r="H420" s="5">
        <v>1</v>
      </c>
      <c r="I420" s="57">
        <v>47</v>
      </c>
      <c r="J420" s="5">
        <v>23</v>
      </c>
      <c r="K420" s="5">
        <v>8</v>
      </c>
      <c r="L420" s="60">
        <v>4</v>
      </c>
      <c r="M420" s="62">
        <v>30.5</v>
      </c>
    </row>
    <row r="421" spans="1:13" x14ac:dyDescent="0.25">
      <c r="A421" s="50" t="s">
        <v>3585</v>
      </c>
      <c r="B421" s="50" t="s">
        <v>3586</v>
      </c>
      <c r="C421" s="50" t="s">
        <v>211</v>
      </c>
      <c r="D421" s="5">
        <v>176</v>
      </c>
      <c r="E421" s="5">
        <v>755.08000000000015</v>
      </c>
      <c r="F421" s="3">
        <v>106</v>
      </c>
      <c r="G421" s="5">
        <v>53</v>
      </c>
      <c r="H421" s="5">
        <v>18</v>
      </c>
      <c r="I421" s="57">
        <v>453</v>
      </c>
      <c r="J421" s="5">
        <v>227</v>
      </c>
      <c r="K421" s="5">
        <v>76</v>
      </c>
      <c r="L421" s="60">
        <v>70</v>
      </c>
      <c r="M421" s="62">
        <v>302.08000000000015</v>
      </c>
    </row>
    <row r="422" spans="1:13" x14ac:dyDescent="0.25">
      <c r="A422" s="50" t="s">
        <v>3587</v>
      </c>
      <c r="B422" s="50" t="s">
        <v>3588</v>
      </c>
      <c r="C422" s="50" t="s">
        <v>282</v>
      </c>
      <c r="D422" s="5">
        <v>1</v>
      </c>
      <c r="E422" s="5">
        <v>9.5500000000000007</v>
      </c>
      <c r="F422" s="3">
        <v>1</v>
      </c>
      <c r="G422" s="5">
        <v>0</v>
      </c>
      <c r="H422" s="5">
        <v>0</v>
      </c>
      <c r="I422" s="57">
        <v>6</v>
      </c>
      <c r="J422" s="5">
        <v>3</v>
      </c>
      <c r="K422" s="5">
        <v>1</v>
      </c>
      <c r="L422" s="60">
        <v>0</v>
      </c>
      <c r="M422" s="62">
        <v>3.5500000000000007</v>
      </c>
    </row>
    <row r="423" spans="1:13" x14ac:dyDescent="0.25">
      <c r="A423" s="50" t="s">
        <v>3589</v>
      </c>
      <c r="B423" s="50" t="s">
        <v>3590</v>
      </c>
      <c r="C423" s="50" t="s">
        <v>51</v>
      </c>
      <c r="D423" s="5">
        <v>582</v>
      </c>
      <c r="E423" s="5">
        <v>5115.7800000000007</v>
      </c>
      <c r="F423" s="3">
        <v>349</v>
      </c>
      <c r="G423" s="5">
        <v>175</v>
      </c>
      <c r="H423" s="5">
        <v>58</v>
      </c>
      <c r="I423" s="57">
        <v>3069</v>
      </c>
      <c r="J423" s="5">
        <v>1535</v>
      </c>
      <c r="K423" s="5">
        <v>512</v>
      </c>
      <c r="L423" s="60">
        <v>233</v>
      </c>
      <c r="M423" s="62">
        <v>2046.7800000000007</v>
      </c>
    </row>
    <row r="424" spans="1:13" x14ac:dyDescent="0.25">
      <c r="A424" s="50" t="s">
        <v>3591</v>
      </c>
      <c r="B424" s="50" t="s">
        <v>3592</v>
      </c>
      <c r="C424" s="50" t="s">
        <v>211</v>
      </c>
      <c r="D424" s="5">
        <v>1037</v>
      </c>
      <c r="E424" s="5">
        <v>4054.6700000000005</v>
      </c>
      <c r="F424" s="3">
        <v>622</v>
      </c>
      <c r="G424" s="5">
        <v>311</v>
      </c>
      <c r="H424" s="5">
        <v>104</v>
      </c>
      <c r="I424" s="57">
        <v>2433</v>
      </c>
      <c r="J424" s="5">
        <v>1216</v>
      </c>
      <c r="K424" s="5">
        <v>405</v>
      </c>
      <c r="L424" s="60">
        <v>415</v>
      </c>
      <c r="M424" s="62">
        <v>1621.6700000000005</v>
      </c>
    </row>
    <row r="425" spans="1:13" x14ac:dyDescent="0.25">
      <c r="A425" s="50" t="s">
        <v>3593</v>
      </c>
      <c r="B425" s="50" t="s">
        <v>3594</v>
      </c>
      <c r="C425" s="50" t="s">
        <v>51</v>
      </c>
      <c r="D425" s="5">
        <v>269</v>
      </c>
      <c r="E425" s="5">
        <v>3429.75</v>
      </c>
      <c r="F425" s="3">
        <v>161</v>
      </c>
      <c r="G425" s="5">
        <v>81</v>
      </c>
      <c r="H425" s="5">
        <v>27</v>
      </c>
      <c r="I425" s="57">
        <v>2058</v>
      </c>
      <c r="J425" s="5">
        <v>1029</v>
      </c>
      <c r="K425" s="5">
        <v>343</v>
      </c>
      <c r="L425" s="60">
        <v>108</v>
      </c>
      <c r="M425" s="62">
        <v>1371.75</v>
      </c>
    </row>
    <row r="426" spans="1:13" x14ac:dyDescent="0.25">
      <c r="A426" s="50" t="s">
        <v>3595</v>
      </c>
      <c r="B426" s="50" t="s">
        <v>3596</v>
      </c>
      <c r="C426" s="50" t="s">
        <v>19</v>
      </c>
      <c r="D426" s="5">
        <v>21</v>
      </c>
      <c r="E426" s="5">
        <v>178.70999999999998</v>
      </c>
      <c r="F426" s="3">
        <v>13</v>
      </c>
      <c r="G426" s="5">
        <v>6</v>
      </c>
      <c r="H426" s="5">
        <v>2</v>
      </c>
      <c r="I426" s="57">
        <v>107</v>
      </c>
      <c r="J426" s="5">
        <v>54</v>
      </c>
      <c r="K426" s="5">
        <v>18</v>
      </c>
      <c r="L426" s="60">
        <v>8</v>
      </c>
      <c r="M426" s="62">
        <v>71.70999999999998</v>
      </c>
    </row>
    <row r="427" spans="1:13" x14ac:dyDescent="0.25">
      <c r="A427" s="50" t="s">
        <v>3597</v>
      </c>
      <c r="B427" s="50" t="s">
        <v>3598</v>
      </c>
      <c r="C427" s="50" t="s">
        <v>265</v>
      </c>
      <c r="D427" s="5">
        <v>1508</v>
      </c>
      <c r="E427" s="5">
        <v>5700.2399999999989</v>
      </c>
      <c r="F427" s="3">
        <v>905</v>
      </c>
      <c r="G427" s="5">
        <v>452</v>
      </c>
      <c r="H427" s="5">
        <v>151</v>
      </c>
      <c r="I427" s="57">
        <v>3420</v>
      </c>
      <c r="J427" s="5">
        <v>1710</v>
      </c>
      <c r="K427" s="5">
        <v>570</v>
      </c>
      <c r="L427" s="60">
        <v>603</v>
      </c>
      <c r="M427" s="62">
        <v>2280.2399999999989</v>
      </c>
    </row>
    <row r="428" spans="1:13" x14ac:dyDescent="0.25">
      <c r="A428" s="50" t="s">
        <v>3599</v>
      </c>
      <c r="B428" s="50" t="s">
        <v>3600</v>
      </c>
      <c r="C428" s="50" t="s">
        <v>265</v>
      </c>
      <c r="D428" s="5">
        <v>9</v>
      </c>
      <c r="E428" s="5">
        <v>184.29</v>
      </c>
      <c r="F428" s="3">
        <v>5</v>
      </c>
      <c r="G428" s="5">
        <v>3</v>
      </c>
      <c r="H428" s="5">
        <v>1</v>
      </c>
      <c r="I428" s="57">
        <v>111</v>
      </c>
      <c r="J428" s="5">
        <v>55</v>
      </c>
      <c r="K428" s="5">
        <v>18</v>
      </c>
      <c r="L428" s="60">
        <v>4</v>
      </c>
      <c r="M428" s="62">
        <v>73.289999999999992</v>
      </c>
    </row>
    <row r="429" spans="1:13" x14ac:dyDescent="0.25">
      <c r="A429" s="50" t="s">
        <v>3601</v>
      </c>
      <c r="B429" s="50" t="s">
        <v>3602</v>
      </c>
      <c r="C429" s="50" t="s">
        <v>2804</v>
      </c>
      <c r="D429" s="5">
        <v>11344</v>
      </c>
      <c r="E429" s="5">
        <v>36187.360000000022</v>
      </c>
      <c r="F429" s="3">
        <v>6806</v>
      </c>
      <c r="G429" s="5">
        <v>3403</v>
      </c>
      <c r="H429" s="5">
        <v>1134</v>
      </c>
      <c r="I429" s="57">
        <v>21712</v>
      </c>
      <c r="J429" s="5">
        <v>10856</v>
      </c>
      <c r="K429" s="5">
        <v>3619</v>
      </c>
      <c r="L429" s="60">
        <v>4538</v>
      </c>
      <c r="M429" s="62">
        <v>14475.360000000022</v>
      </c>
    </row>
    <row r="430" spans="1:13" x14ac:dyDescent="0.25">
      <c r="A430" s="50" t="s">
        <v>3603</v>
      </c>
      <c r="B430" s="50" t="s">
        <v>3604</v>
      </c>
      <c r="C430" s="50" t="s">
        <v>3356</v>
      </c>
      <c r="D430" s="5">
        <v>38</v>
      </c>
      <c r="E430" s="5">
        <v>2650.7599999999998</v>
      </c>
      <c r="F430" s="3">
        <v>23</v>
      </c>
      <c r="G430" s="5">
        <v>11</v>
      </c>
      <c r="H430" s="5">
        <v>4</v>
      </c>
      <c r="I430" s="57">
        <v>1590</v>
      </c>
      <c r="J430" s="5">
        <v>795</v>
      </c>
      <c r="K430" s="5">
        <v>265</v>
      </c>
      <c r="L430" s="60">
        <v>15</v>
      </c>
      <c r="M430" s="62">
        <v>1060.7599999999998</v>
      </c>
    </row>
    <row r="431" spans="1:13" x14ac:dyDescent="0.25">
      <c r="A431" s="50" t="s">
        <v>3605</v>
      </c>
      <c r="B431" s="50" t="s">
        <v>3606</v>
      </c>
      <c r="C431" s="50" t="s">
        <v>3356</v>
      </c>
      <c r="D431" s="5">
        <v>73</v>
      </c>
      <c r="E431" s="5">
        <v>5078.9400000000005</v>
      </c>
      <c r="F431" s="3">
        <v>44</v>
      </c>
      <c r="G431" s="5">
        <v>22</v>
      </c>
      <c r="H431" s="5">
        <v>7</v>
      </c>
      <c r="I431" s="57">
        <v>3047</v>
      </c>
      <c r="J431" s="5">
        <v>1524</v>
      </c>
      <c r="K431" s="5">
        <v>508</v>
      </c>
      <c r="L431" s="60">
        <v>29</v>
      </c>
      <c r="M431" s="62">
        <v>2031.9400000000005</v>
      </c>
    </row>
    <row r="432" spans="1:13" x14ac:dyDescent="0.25">
      <c r="A432" s="50" t="s">
        <v>3607</v>
      </c>
      <c r="B432" s="50" t="s">
        <v>3608</v>
      </c>
      <c r="C432" s="50" t="s">
        <v>3356</v>
      </c>
      <c r="D432" s="5">
        <v>50</v>
      </c>
      <c r="E432" s="5">
        <v>3392.6</v>
      </c>
      <c r="F432" s="3">
        <v>30</v>
      </c>
      <c r="G432" s="5">
        <v>15</v>
      </c>
      <c r="H432" s="5">
        <v>5</v>
      </c>
      <c r="I432" s="57">
        <v>2036</v>
      </c>
      <c r="J432" s="5">
        <v>1018</v>
      </c>
      <c r="K432" s="5">
        <v>339</v>
      </c>
      <c r="L432" s="60">
        <v>20</v>
      </c>
      <c r="M432" s="62">
        <v>1356.6</v>
      </c>
    </row>
    <row r="433" spans="1:13" x14ac:dyDescent="0.25">
      <c r="A433" s="50" t="s">
        <v>3609</v>
      </c>
      <c r="B433" s="50" t="s">
        <v>3610</v>
      </c>
      <c r="C433" s="50" t="s">
        <v>3356</v>
      </c>
      <c r="D433" s="5">
        <v>1</v>
      </c>
      <c r="E433" s="5">
        <v>76.150000000000006</v>
      </c>
      <c r="F433" s="3">
        <v>1</v>
      </c>
      <c r="G433" s="5">
        <v>0</v>
      </c>
      <c r="H433" s="5">
        <v>0</v>
      </c>
      <c r="I433" s="57">
        <v>46</v>
      </c>
      <c r="J433" s="5">
        <v>23</v>
      </c>
      <c r="K433" s="5">
        <v>8</v>
      </c>
      <c r="L433" s="60">
        <v>0</v>
      </c>
      <c r="M433" s="62">
        <v>30.150000000000006</v>
      </c>
    </row>
    <row r="434" spans="1:13" x14ac:dyDescent="0.25">
      <c r="A434" s="50" t="s">
        <v>3611</v>
      </c>
      <c r="B434" s="50" t="s">
        <v>3612</v>
      </c>
      <c r="C434" s="50" t="s">
        <v>51</v>
      </c>
      <c r="D434" s="5">
        <v>45</v>
      </c>
      <c r="E434" s="5">
        <v>58.089999999999996</v>
      </c>
      <c r="F434" s="3">
        <v>27</v>
      </c>
      <c r="G434" s="5">
        <v>14</v>
      </c>
      <c r="H434" s="5">
        <v>5</v>
      </c>
      <c r="I434" s="57">
        <v>35</v>
      </c>
      <c r="J434" s="5">
        <v>17</v>
      </c>
      <c r="K434" s="5">
        <v>6</v>
      </c>
      <c r="L434" s="60">
        <v>18</v>
      </c>
      <c r="M434" s="62">
        <v>23.089999999999996</v>
      </c>
    </row>
    <row r="435" spans="1:13" x14ac:dyDescent="0.25">
      <c r="A435" s="50" t="s">
        <v>3613</v>
      </c>
      <c r="B435" s="50" t="s">
        <v>3614</v>
      </c>
      <c r="C435" s="50" t="s">
        <v>51</v>
      </c>
      <c r="D435" s="5">
        <v>431</v>
      </c>
      <c r="E435" s="5">
        <v>3304.4399999999996</v>
      </c>
      <c r="F435" s="3">
        <v>259</v>
      </c>
      <c r="G435" s="5">
        <v>129</v>
      </c>
      <c r="H435" s="5">
        <v>43</v>
      </c>
      <c r="I435" s="57">
        <v>1983</v>
      </c>
      <c r="J435" s="5">
        <v>991</v>
      </c>
      <c r="K435" s="5">
        <v>330</v>
      </c>
      <c r="L435" s="60">
        <v>172</v>
      </c>
      <c r="M435" s="62">
        <v>1321.4399999999996</v>
      </c>
    </row>
    <row r="436" spans="1:13" x14ac:dyDescent="0.25">
      <c r="A436" s="50" t="s">
        <v>3615</v>
      </c>
      <c r="B436" s="50" t="s">
        <v>3616</v>
      </c>
      <c r="C436" s="50" t="s">
        <v>496</v>
      </c>
      <c r="D436" s="5">
        <v>45</v>
      </c>
      <c r="E436" s="5">
        <v>1260.06</v>
      </c>
      <c r="F436" s="3">
        <v>27</v>
      </c>
      <c r="G436" s="5">
        <v>14</v>
      </c>
      <c r="H436" s="5">
        <v>5</v>
      </c>
      <c r="I436" s="57">
        <v>756</v>
      </c>
      <c r="J436" s="5">
        <v>378</v>
      </c>
      <c r="K436" s="5">
        <v>126</v>
      </c>
      <c r="L436" s="60">
        <v>18</v>
      </c>
      <c r="M436" s="62">
        <v>504.05999999999995</v>
      </c>
    </row>
    <row r="437" spans="1:13" x14ac:dyDescent="0.25">
      <c r="A437" s="50" t="s">
        <v>3617</v>
      </c>
      <c r="B437" s="50" t="s">
        <v>3618</v>
      </c>
      <c r="C437" s="50" t="s">
        <v>3619</v>
      </c>
      <c r="D437" s="5">
        <v>23</v>
      </c>
      <c r="E437" s="5">
        <v>85700.99</v>
      </c>
      <c r="F437" s="3">
        <v>14</v>
      </c>
      <c r="G437" s="5">
        <v>7</v>
      </c>
      <c r="H437" s="5">
        <v>2</v>
      </c>
      <c r="I437" s="57">
        <v>51421</v>
      </c>
      <c r="J437" s="5">
        <v>25710</v>
      </c>
      <c r="K437" s="5">
        <v>8570</v>
      </c>
      <c r="L437" s="60">
        <v>9</v>
      </c>
      <c r="M437" s="62">
        <v>34279.990000000005</v>
      </c>
    </row>
    <row r="438" spans="1:13" x14ac:dyDescent="0.25">
      <c r="A438" s="50" t="s">
        <v>3620</v>
      </c>
      <c r="B438" s="50" t="s">
        <v>3621</v>
      </c>
      <c r="C438" s="50" t="s">
        <v>133</v>
      </c>
      <c r="D438" s="5">
        <v>323</v>
      </c>
      <c r="E438" s="5">
        <v>9531.7300000000032</v>
      </c>
      <c r="F438" s="3">
        <v>194</v>
      </c>
      <c r="G438" s="5">
        <v>97</v>
      </c>
      <c r="H438" s="5">
        <v>32</v>
      </c>
      <c r="I438" s="57">
        <v>5719</v>
      </c>
      <c r="J438" s="5">
        <v>2860</v>
      </c>
      <c r="K438" s="5">
        <v>953</v>
      </c>
      <c r="L438" s="60">
        <v>129</v>
      </c>
      <c r="M438" s="62">
        <v>3812.7300000000032</v>
      </c>
    </row>
    <row r="439" spans="1:13" x14ac:dyDescent="0.25">
      <c r="A439" s="50" t="s">
        <v>3622</v>
      </c>
      <c r="B439" s="50" t="s">
        <v>3623</v>
      </c>
      <c r="C439" s="50" t="s">
        <v>1252</v>
      </c>
      <c r="D439" s="5">
        <v>1</v>
      </c>
      <c r="E439" s="5">
        <v>5.08</v>
      </c>
      <c r="F439" s="3">
        <v>1</v>
      </c>
      <c r="G439" s="5">
        <v>0</v>
      </c>
      <c r="H439" s="5">
        <v>0</v>
      </c>
      <c r="I439" s="57">
        <v>3</v>
      </c>
      <c r="J439" s="5">
        <v>2</v>
      </c>
      <c r="K439" s="5">
        <v>1</v>
      </c>
      <c r="L439" s="60">
        <v>0</v>
      </c>
      <c r="M439" s="62">
        <v>2.08</v>
      </c>
    </row>
    <row r="440" spans="1:13" x14ac:dyDescent="0.25">
      <c r="A440" s="50" t="s">
        <v>3624</v>
      </c>
      <c r="B440" s="50" t="s">
        <v>3625</v>
      </c>
      <c r="C440" s="50" t="s">
        <v>1252</v>
      </c>
      <c r="D440" s="5">
        <v>3</v>
      </c>
      <c r="E440" s="5">
        <v>19.079999999999998</v>
      </c>
      <c r="F440" s="3">
        <v>2</v>
      </c>
      <c r="G440" s="5">
        <v>1</v>
      </c>
      <c r="H440" s="5">
        <v>0</v>
      </c>
      <c r="I440" s="57">
        <v>11</v>
      </c>
      <c r="J440" s="5">
        <v>6</v>
      </c>
      <c r="K440" s="5">
        <v>2</v>
      </c>
      <c r="L440" s="60">
        <v>1</v>
      </c>
      <c r="M440" s="62">
        <v>8.0799999999999983</v>
      </c>
    </row>
    <row r="441" spans="1:13" x14ac:dyDescent="0.25">
      <c r="A441" s="50" t="s">
        <v>3626</v>
      </c>
      <c r="B441" s="50" t="s">
        <v>3627</v>
      </c>
      <c r="C441" s="50" t="s">
        <v>51</v>
      </c>
      <c r="D441" s="5">
        <v>214</v>
      </c>
      <c r="E441" s="5">
        <v>12822.010000000002</v>
      </c>
      <c r="F441" s="3">
        <v>128</v>
      </c>
      <c r="G441" s="5">
        <v>64</v>
      </c>
      <c r="H441" s="5">
        <v>21</v>
      </c>
      <c r="I441" s="57">
        <v>7693</v>
      </c>
      <c r="J441" s="5">
        <v>3847</v>
      </c>
      <c r="K441" s="5">
        <v>1282</v>
      </c>
      <c r="L441" s="60">
        <v>86</v>
      </c>
      <c r="M441" s="62">
        <v>5129.010000000002</v>
      </c>
    </row>
    <row r="442" spans="1:13" x14ac:dyDescent="0.25">
      <c r="A442" s="50" t="s">
        <v>3628</v>
      </c>
      <c r="B442" s="50" t="s">
        <v>3629</v>
      </c>
      <c r="C442" s="50" t="s">
        <v>51</v>
      </c>
      <c r="D442" s="5">
        <v>62</v>
      </c>
      <c r="E442" s="5">
        <v>2072.6600000000003</v>
      </c>
      <c r="F442" s="3">
        <v>37</v>
      </c>
      <c r="G442" s="5">
        <v>19</v>
      </c>
      <c r="H442" s="5">
        <v>6</v>
      </c>
      <c r="I442" s="57">
        <v>1244</v>
      </c>
      <c r="J442" s="5">
        <v>622</v>
      </c>
      <c r="K442" s="5">
        <v>207</v>
      </c>
      <c r="L442" s="60">
        <v>25</v>
      </c>
      <c r="M442" s="62">
        <v>828.66000000000031</v>
      </c>
    </row>
    <row r="443" spans="1:13" x14ac:dyDescent="0.25">
      <c r="A443" s="50" t="s">
        <v>3630</v>
      </c>
      <c r="B443" s="50" t="s">
        <v>3631</v>
      </c>
      <c r="C443" s="50" t="s">
        <v>265</v>
      </c>
      <c r="D443" s="5">
        <v>6</v>
      </c>
      <c r="E443" s="5">
        <v>166.21</v>
      </c>
      <c r="F443" s="3">
        <v>4</v>
      </c>
      <c r="G443" s="5">
        <v>2</v>
      </c>
      <c r="H443" s="5">
        <v>1</v>
      </c>
      <c r="I443" s="57">
        <v>100</v>
      </c>
      <c r="J443" s="5">
        <v>50</v>
      </c>
      <c r="K443" s="5">
        <v>17</v>
      </c>
      <c r="L443" s="60">
        <v>2</v>
      </c>
      <c r="M443" s="62">
        <v>66.210000000000008</v>
      </c>
    </row>
    <row r="444" spans="1:13" x14ac:dyDescent="0.25">
      <c r="A444" s="50" t="s">
        <v>3632</v>
      </c>
      <c r="B444" s="50" t="s">
        <v>3633</v>
      </c>
      <c r="C444" s="50" t="s">
        <v>19</v>
      </c>
      <c r="D444" s="5">
        <v>55</v>
      </c>
      <c r="E444" s="5">
        <v>970.17000000000007</v>
      </c>
      <c r="F444" s="3">
        <v>33</v>
      </c>
      <c r="G444" s="5">
        <v>17</v>
      </c>
      <c r="H444" s="5">
        <v>6</v>
      </c>
      <c r="I444" s="57">
        <v>582</v>
      </c>
      <c r="J444" s="5">
        <v>291</v>
      </c>
      <c r="K444" s="5">
        <v>97</v>
      </c>
      <c r="L444" s="60">
        <v>22</v>
      </c>
      <c r="M444" s="62">
        <v>388.17000000000007</v>
      </c>
    </row>
    <row r="445" spans="1:13" x14ac:dyDescent="0.25">
      <c r="A445" s="50" t="s">
        <v>3634</v>
      </c>
      <c r="B445" s="50" t="s">
        <v>3635</v>
      </c>
      <c r="C445" s="50" t="s">
        <v>2102</v>
      </c>
      <c r="D445" s="5">
        <v>8</v>
      </c>
      <c r="E445" s="5">
        <v>5842.64</v>
      </c>
      <c r="F445" s="3">
        <v>5</v>
      </c>
      <c r="G445" s="5">
        <v>2</v>
      </c>
      <c r="H445" s="5">
        <v>1</v>
      </c>
      <c r="I445" s="57">
        <v>3506</v>
      </c>
      <c r="J445" s="5">
        <v>1753</v>
      </c>
      <c r="K445" s="5">
        <v>584</v>
      </c>
      <c r="L445" s="60">
        <v>3</v>
      </c>
      <c r="M445" s="62">
        <v>2336.6400000000003</v>
      </c>
    </row>
    <row r="446" spans="1:13" x14ac:dyDescent="0.25">
      <c r="A446" s="50" t="s">
        <v>3636</v>
      </c>
      <c r="B446" s="50" t="s">
        <v>3637</v>
      </c>
      <c r="C446" s="50" t="s">
        <v>2102</v>
      </c>
      <c r="D446" s="5">
        <v>12</v>
      </c>
      <c r="E446" s="5">
        <v>13142.52</v>
      </c>
      <c r="F446" s="3">
        <v>7</v>
      </c>
      <c r="G446" s="5">
        <v>4</v>
      </c>
      <c r="H446" s="5">
        <v>1</v>
      </c>
      <c r="I446" s="57">
        <v>7886</v>
      </c>
      <c r="J446" s="5">
        <v>3943</v>
      </c>
      <c r="K446" s="5">
        <v>1314</v>
      </c>
      <c r="L446" s="60">
        <v>5</v>
      </c>
      <c r="M446" s="62">
        <v>5256.52</v>
      </c>
    </row>
    <row r="447" spans="1:13" x14ac:dyDescent="0.25">
      <c r="A447" s="50" t="s">
        <v>3638</v>
      </c>
      <c r="B447" s="50" t="s">
        <v>3639</v>
      </c>
      <c r="C447" s="50" t="s">
        <v>1252</v>
      </c>
      <c r="D447" s="5">
        <v>18</v>
      </c>
      <c r="E447" s="5">
        <v>216.35999999999999</v>
      </c>
      <c r="F447" s="3">
        <v>11</v>
      </c>
      <c r="G447" s="5">
        <v>5</v>
      </c>
      <c r="H447" s="5">
        <v>2</v>
      </c>
      <c r="I447" s="57">
        <v>130</v>
      </c>
      <c r="J447" s="5">
        <v>65</v>
      </c>
      <c r="K447" s="5">
        <v>22</v>
      </c>
      <c r="L447" s="60">
        <v>7</v>
      </c>
      <c r="M447" s="62">
        <v>86.359999999999985</v>
      </c>
    </row>
    <row r="448" spans="1:13" x14ac:dyDescent="0.25">
      <c r="A448" s="50" t="s">
        <v>3640</v>
      </c>
      <c r="B448" s="50" t="s">
        <v>3641</v>
      </c>
      <c r="C448" s="50" t="s">
        <v>1252</v>
      </c>
      <c r="D448" s="5">
        <v>16</v>
      </c>
      <c r="E448" s="5">
        <v>266.32</v>
      </c>
      <c r="F448" s="3">
        <v>10</v>
      </c>
      <c r="G448" s="5">
        <v>5</v>
      </c>
      <c r="H448" s="5">
        <v>2</v>
      </c>
      <c r="I448" s="57">
        <v>160</v>
      </c>
      <c r="J448" s="5">
        <v>80</v>
      </c>
      <c r="K448" s="5">
        <v>27</v>
      </c>
      <c r="L448" s="60">
        <v>6</v>
      </c>
      <c r="M448" s="62">
        <v>106.32</v>
      </c>
    </row>
    <row r="449" spans="1:13" x14ac:dyDescent="0.25">
      <c r="A449" s="50" t="s">
        <v>3642</v>
      </c>
      <c r="B449" s="50" t="s">
        <v>3643</v>
      </c>
      <c r="C449" s="50" t="s">
        <v>1252</v>
      </c>
      <c r="D449" s="5">
        <v>23</v>
      </c>
      <c r="E449" s="5">
        <v>834.43000000000006</v>
      </c>
      <c r="F449" s="3">
        <v>14</v>
      </c>
      <c r="G449" s="5">
        <v>7</v>
      </c>
      <c r="H449" s="5">
        <v>2</v>
      </c>
      <c r="I449" s="57">
        <v>501</v>
      </c>
      <c r="J449" s="5">
        <v>250</v>
      </c>
      <c r="K449" s="5">
        <v>83</v>
      </c>
      <c r="L449" s="60">
        <v>9</v>
      </c>
      <c r="M449" s="62">
        <v>333.43000000000006</v>
      </c>
    </row>
    <row r="450" spans="1:13" x14ac:dyDescent="0.25">
      <c r="A450" s="50" t="s">
        <v>3644</v>
      </c>
      <c r="B450" s="50" t="s">
        <v>3645</v>
      </c>
      <c r="C450" s="50" t="s">
        <v>1103</v>
      </c>
      <c r="D450" s="5">
        <v>95</v>
      </c>
      <c r="E450" s="5">
        <v>258.39999999999998</v>
      </c>
      <c r="F450" s="3">
        <v>57</v>
      </c>
      <c r="G450" s="5">
        <v>29</v>
      </c>
      <c r="H450" s="5">
        <v>10</v>
      </c>
      <c r="I450" s="57">
        <v>155</v>
      </c>
      <c r="J450" s="5">
        <v>78</v>
      </c>
      <c r="K450" s="5">
        <v>26</v>
      </c>
      <c r="L450" s="60">
        <v>38</v>
      </c>
      <c r="M450" s="62">
        <v>103.39999999999998</v>
      </c>
    </row>
    <row r="451" spans="1:13" x14ac:dyDescent="0.25">
      <c r="A451" s="50" t="s">
        <v>3646</v>
      </c>
      <c r="B451" s="50" t="s">
        <v>3647</v>
      </c>
      <c r="C451" s="50" t="s">
        <v>2207</v>
      </c>
      <c r="D451" s="5">
        <v>27</v>
      </c>
      <c r="E451" s="5">
        <v>280.79999999999995</v>
      </c>
      <c r="F451" s="3">
        <v>16</v>
      </c>
      <c r="G451" s="5">
        <v>8</v>
      </c>
      <c r="H451" s="5">
        <v>3</v>
      </c>
      <c r="I451" s="57">
        <v>168</v>
      </c>
      <c r="J451" s="5">
        <v>84</v>
      </c>
      <c r="K451" s="5">
        <v>28</v>
      </c>
      <c r="L451" s="60">
        <v>11</v>
      </c>
      <c r="M451" s="62">
        <v>112.79999999999995</v>
      </c>
    </row>
    <row r="452" spans="1:13" x14ac:dyDescent="0.25">
      <c r="A452" s="50" t="s">
        <v>3648</v>
      </c>
      <c r="B452" s="50" t="s">
        <v>3649</v>
      </c>
      <c r="C452" s="50" t="s">
        <v>3650</v>
      </c>
      <c r="D452" s="5">
        <v>192</v>
      </c>
      <c r="E452" s="5">
        <v>4929.16</v>
      </c>
      <c r="F452" s="3">
        <v>115</v>
      </c>
      <c r="G452" s="5">
        <v>58</v>
      </c>
      <c r="H452" s="5">
        <v>19</v>
      </c>
      <c r="I452" s="57">
        <v>2957</v>
      </c>
      <c r="J452" s="5">
        <v>1479</v>
      </c>
      <c r="K452" s="5">
        <v>493</v>
      </c>
      <c r="L452" s="60">
        <v>77</v>
      </c>
      <c r="M452" s="62">
        <v>1972.1599999999999</v>
      </c>
    </row>
    <row r="453" spans="1:13" x14ac:dyDescent="0.25">
      <c r="A453" s="50" t="s">
        <v>3651</v>
      </c>
      <c r="B453" s="50" t="s">
        <v>3652</v>
      </c>
      <c r="C453" s="50" t="s">
        <v>216</v>
      </c>
      <c r="D453" s="5">
        <v>18777</v>
      </c>
      <c r="E453" s="5">
        <v>69560.900000000067</v>
      </c>
      <c r="F453" s="3">
        <v>11266</v>
      </c>
      <c r="G453" s="5">
        <v>5633</v>
      </c>
      <c r="H453" s="5">
        <v>1878</v>
      </c>
      <c r="I453" s="57">
        <v>41737</v>
      </c>
      <c r="J453" s="5">
        <v>20868</v>
      </c>
      <c r="K453" s="5">
        <v>6956</v>
      </c>
      <c r="L453" s="60">
        <v>7511</v>
      </c>
      <c r="M453" s="62">
        <v>27823.900000000067</v>
      </c>
    </row>
    <row r="454" spans="1:13" x14ac:dyDescent="0.25">
      <c r="A454" s="50" t="s">
        <v>3653</v>
      </c>
      <c r="B454" s="50" t="s">
        <v>3654</v>
      </c>
      <c r="C454" s="50" t="s">
        <v>19</v>
      </c>
      <c r="D454" s="5">
        <v>58</v>
      </c>
      <c r="E454" s="5">
        <v>667</v>
      </c>
      <c r="F454" s="3">
        <v>35</v>
      </c>
      <c r="G454" s="5">
        <v>17</v>
      </c>
      <c r="H454" s="5">
        <v>6</v>
      </c>
      <c r="I454" s="57">
        <v>400</v>
      </c>
      <c r="J454" s="5">
        <v>200</v>
      </c>
      <c r="K454" s="5">
        <v>67</v>
      </c>
      <c r="L454" s="60">
        <v>23</v>
      </c>
      <c r="M454" s="62">
        <v>267</v>
      </c>
    </row>
    <row r="455" spans="1:13" x14ac:dyDescent="0.25">
      <c r="A455" s="50" t="s">
        <v>3655</v>
      </c>
      <c r="B455" s="50" t="s">
        <v>3656</v>
      </c>
      <c r="C455" s="50" t="s">
        <v>19</v>
      </c>
      <c r="D455" s="5">
        <v>4</v>
      </c>
      <c r="E455" s="5">
        <v>56</v>
      </c>
      <c r="F455" s="3">
        <v>2</v>
      </c>
      <c r="G455" s="5">
        <v>1</v>
      </c>
      <c r="H455" s="5">
        <v>0</v>
      </c>
      <c r="I455" s="57">
        <v>34</v>
      </c>
      <c r="J455" s="5">
        <v>17</v>
      </c>
      <c r="K455" s="5">
        <v>6</v>
      </c>
      <c r="L455" s="60">
        <v>2</v>
      </c>
      <c r="M455" s="62">
        <v>22</v>
      </c>
    </row>
    <row r="456" spans="1:13" x14ac:dyDescent="0.25">
      <c r="A456" s="50" t="s">
        <v>3657</v>
      </c>
      <c r="B456" s="50" t="s">
        <v>3658</v>
      </c>
      <c r="C456" s="50" t="s">
        <v>19</v>
      </c>
      <c r="D456" s="5">
        <v>14</v>
      </c>
      <c r="E456" s="5">
        <v>283.5</v>
      </c>
      <c r="F456" s="3">
        <v>8</v>
      </c>
      <c r="G456" s="5">
        <v>4</v>
      </c>
      <c r="H456" s="5">
        <v>1</v>
      </c>
      <c r="I456" s="57">
        <v>170</v>
      </c>
      <c r="J456" s="5">
        <v>85</v>
      </c>
      <c r="K456" s="5">
        <v>28</v>
      </c>
      <c r="L456" s="60">
        <v>6</v>
      </c>
      <c r="M456" s="62">
        <v>113.5</v>
      </c>
    </row>
    <row r="457" spans="1:13" x14ac:dyDescent="0.25">
      <c r="A457" s="50" t="s">
        <v>3659</v>
      </c>
      <c r="B457" s="50" t="s">
        <v>3660</v>
      </c>
      <c r="C457" s="50" t="s">
        <v>19</v>
      </c>
      <c r="D457" s="5">
        <v>13</v>
      </c>
      <c r="E457" s="5">
        <v>324.60999999999996</v>
      </c>
      <c r="F457" s="3">
        <v>8</v>
      </c>
      <c r="G457" s="5">
        <v>4</v>
      </c>
      <c r="H457" s="5">
        <v>1</v>
      </c>
      <c r="I457" s="57">
        <v>195</v>
      </c>
      <c r="J457" s="5">
        <v>97</v>
      </c>
      <c r="K457" s="5">
        <v>32</v>
      </c>
      <c r="L457" s="60">
        <v>5</v>
      </c>
      <c r="M457" s="62">
        <v>129.60999999999996</v>
      </c>
    </row>
    <row r="458" spans="1:13" x14ac:dyDescent="0.25">
      <c r="A458" s="50" t="s">
        <v>3661</v>
      </c>
      <c r="B458" s="50" t="s">
        <v>3662</v>
      </c>
      <c r="C458" s="50" t="s">
        <v>211</v>
      </c>
      <c r="D458" s="5">
        <v>7</v>
      </c>
      <c r="E458" s="5">
        <v>107.07</v>
      </c>
      <c r="F458" s="3">
        <v>4</v>
      </c>
      <c r="G458" s="5">
        <v>2</v>
      </c>
      <c r="H458" s="5">
        <v>1</v>
      </c>
      <c r="I458" s="57">
        <v>64</v>
      </c>
      <c r="J458" s="5">
        <v>32</v>
      </c>
      <c r="K458" s="5">
        <v>11</v>
      </c>
      <c r="L458" s="60">
        <v>3</v>
      </c>
      <c r="M458" s="62">
        <v>43.069999999999993</v>
      </c>
    </row>
    <row r="459" spans="1:13" x14ac:dyDescent="0.25">
      <c r="A459" s="50" t="s">
        <v>3663</v>
      </c>
      <c r="B459" s="50" t="s">
        <v>3664</v>
      </c>
      <c r="C459" s="50" t="s">
        <v>1315</v>
      </c>
      <c r="D459" s="5">
        <v>826</v>
      </c>
      <c r="E459" s="5">
        <v>5608.5399999999991</v>
      </c>
      <c r="F459" s="3">
        <v>496</v>
      </c>
      <c r="G459" s="5">
        <v>248</v>
      </c>
      <c r="H459" s="5">
        <v>83</v>
      </c>
      <c r="I459" s="57">
        <v>3365</v>
      </c>
      <c r="J459" s="5">
        <v>1683</v>
      </c>
      <c r="K459" s="5">
        <v>561</v>
      </c>
      <c r="L459" s="60">
        <v>330</v>
      </c>
      <c r="M459" s="62">
        <v>2243.5399999999991</v>
      </c>
    </row>
    <row r="460" spans="1:13" x14ac:dyDescent="0.25">
      <c r="A460" s="50" t="s">
        <v>3665</v>
      </c>
      <c r="B460" s="50" t="s">
        <v>3666</v>
      </c>
      <c r="C460" s="50" t="s">
        <v>19</v>
      </c>
      <c r="D460" s="5">
        <v>4</v>
      </c>
      <c r="E460" s="5">
        <v>39.68</v>
      </c>
      <c r="F460" s="3">
        <v>2</v>
      </c>
      <c r="G460" s="5">
        <v>1</v>
      </c>
      <c r="H460" s="5">
        <v>0</v>
      </c>
      <c r="I460" s="57">
        <v>24</v>
      </c>
      <c r="J460" s="5">
        <v>12</v>
      </c>
      <c r="K460" s="5">
        <v>4</v>
      </c>
      <c r="L460" s="60">
        <v>2</v>
      </c>
      <c r="M460" s="62">
        <v>15.68</v>
      </c>
    </row>
    <row r="461" spans="1:13" x14ac:dyDescent="0.25">
      <c r="A461" s="50" t="s">
        <v>3667</v>
      </c>
      <c r="B461" s="50" t="s">
        <v>3668</v>
      </c>
      <c r="C461" s="50" t="s">
        <v>19</v>
      </c>
      <c r="D461" s="5">
        <v>8</v>
      </c>
      <c r="E461" s="5">
        <v>114.64000000000001</v>
      </c>
      <c r="F461" s="3">
        <v>5</v>
      </c>
      <c r="G461" s="5">
        <v>2</v>
      </c>
      <c r="H461" s="5">
        <v>1</v>
      </c>
      <c r="I461" s="57">
        <v>69</v>
      </c>
      <c r="J461" s="5">
        <v>34</v>
      </c>
      <c r="K461" s="5">
        <v>11</v>
      </c>
      <c r="L461" s="60">
        <v>3</v>
      </c>
      <c r="M461" s="62">
        <v>45.640000000000015</v>
      </c>
    </row>
    <row r="462" spans="1:13" x14ac:dyDescent="0.25">
      <c r="A462" s="50" t="s">
        <v>3669</v>
      </c>
      <c r="B462" s="50" t="s">
        <v>3670</v>
      </c>
      <c r="C462" s="50" t="s">
        <v>19</v>
      </c>
      <c r="D462" s="5">
        <v>4</v>
      </c>
      <c r="E462" s="5">
        <v>102</v>
      </c>
      <c r="F462" s="3">
        <v>2</v>
      </c>
      <c r="G462" s="5">
        <v>1</v>
      </c>
      <c r="H462" s="5">
        <v>0</v>
      </c>
      <c r="I462" s="57">
        <v>61</v>
      </c>
      <c r="J462" s="5">
        <v>31</v>
      </c>
      <c r="K462" s="5">
        <v>10</v>
      </c>
      <c r="L462" s="60">
        <v>2</v>
      </c>
      <c r="M462" s="62">
        <v>41</v>
      </c>
    </row>
    <row r="463" spans="1:13" x14ac:dyDescent="0.25">
      <c r="A463" s="50" t="s">
        <v>3671</v>
      </c>
      <c r="B463" s="50" t="s">
        <v>3672</v>
      </c>
      <c r="C463" s="50" t="s">
        <v>19</v>
      </c>
      <c r="D463" s="5">
        <v>2</v>
      </c>
      <c r="E463" s="5">
        <v>82.86</v>
      </c>
      <c r="F463" s="3">
        <v>1</v>
      </c>
      <c r="G463" s="5">
        <v>1</v>
      </c>
      <c r="H463" s="5">
        <v>0</v>
      </c>
      <c r="I463" s="57">
        <v>50</v>
      </c>
      <c r="J463" s="5">
        <v>25</v>
      </c>
      <c r="K463" s="5">
        <v>8</v>
      </c>
      <c r="L463" s="60">
        <v>1</v>
      </c>
      <c r="M463" s="62">
        <v>32.86</v>
      </c>
    </row>
    <row r="464" spans="1:13" x14ac:dyDescent="0.25">
      <c r="A464" s="50" t="s">
        <v>3673</v>
      </c>
      <c r="B464" s="50" t="s">
        <v>3674</v>
      </c>
      <c r="C464" s="50" t="s">
        <v>19</v>
      </c>
      <c r="D464" s="5">
        <v>2</v>
      </c>
      <c r="E464" s="5">
        <v>87.26</v>
      </c>
      <c r="F464" s="3">
        <v>1</v>
      </c>
      <c r="G464" s="5">
        <v>1</v>
      </c>
      <c r="H464" s="5">
        <v>0</v>
      </c>
      <c r="I464" s="57">
        <v>52</v>
      </c>
      <c r="J464" s="5">
        <v>26</v>
      </c>
      <c r="K464" s="5">
        <v>9</v>
      </c>
      <c r="L464" s="60">
        <v>1</v>
      </c>
      <c r="M464" s="62">
        <v>35.260000000000005</v>
      </c>
    </row>
    <row r="465" spans="1:13" x14ac:dyDescent="0.25">
      <c r="A465" s="50" t="s">
        <v>3675</v>
      </c>
      <c r="B465" s="50" t="s">
        <v>3676</v>
      </c>
      <c r="C465" s="50" t="s">
        <v>19</v>
      </c>
      <c r="D465" s="5">
        <v>5466</v>
      </c>
      <c r="E465" s="5">
        <v>12462.48</v>
      </c>
      <c r="F465" s="3">
        <v>3280</v>
      </c>
      <c r="G465" s="5">
        <v>1640</v>
      </c>
      <c r="H465" s="5">
        <v>547</v>
      </c>
      <c r="I465" s="57">
        <v>7477</v>
      </c>
      <c r="J465" s="5">
        <v>3739</v>
      </c>
      <c r="K465" s="5">
        <v>1246</v>
      </c>
      <c r="L465" s="60">
        <v>2186</v>
      </c>
      <c r="M465" s="62">
        <v>4985.4799999999996</v>
      </c>
    </row>
    <row r="466" spans="1:13" x14ac:dyDescent="0.25">
      <c r="A466" s="50" t="s">
        <v>3677</v>
      </c>
      <c r="B466" s="50" t="s">
        <v>3678</v>
      </c>
      <c r="C466" s="50" t="s">
        <v>133</v>
      </c>
      <c r="D466" s="5">
        <v>139</v>
      </c>
      <c r="E466" s="5">
        <v>1064.97</v>
      </c>
      <c r="F466" s="3">
        <v>83</v>
      </c>
      <c r="G466" s="5">
        <v>42</v>
      </c>
      <c r="H466" s="5">
        <v>14</v>
      </c>
      <c r="I466" s="57">
        <v>639</v>
      </c>
      <c r="J466" s="5">
        <v>319</v>
      </c>
      <c r="K466" s="5">
        <v>106</v>
      </c>
      <c r="L466" s="60">
        <v>56</v>
      </c>
      <c r="M466" s="62">
        <v>425.97</v>
      </c>
    </row>
    <row r="467" spans="1:13" x14ac:dyDescent="0.25">
      <c r="A467" s="50" t="s">
        <v>3679</v>
      </c>
      <c r="B467" s="50" t="s">
        <v>3680</v>
      </c>
      <c r="C467" s="50" t="s">
        <v>1769</v>
      </c>
      <c r="D467" s="5">
        <v>138</v>
      </c>
      <c r="E467" s="5">
        <v>10403.820000000002</v>
      </c>
      <c r="F467" s="3">
        <v>83</v>
      </c>
      <c r="G467" s="5">
        <v>41</v>
      </c>
      <c r="H467" s="5">
        <v>14</v>
      </c>
      <c r="I467" s="57">
        <v>6242</v>
      </c>
      <c r="J467" s="5">
        <v>3121</v>
      </c>
      <c r="K467" s="5">
        <v>1040</v>
      </c>
      <c r="L467" s="60">
        <v>55</v>
      </c>
      <c r="M467" s="62">
        <v>4161.8200000000015</v>
      </c>
    </row>
    <row r="468" spans="1:13" x14ac:dyDescent="0.25">
      <c r="A468" s="50" t="s">
        <v>3681</v>
      </c>
      <c r="B468" s="50" t="s">
        <v>3682</v>
      </c>
      <c r="C468" s="50" t="s">
        <v>1769</v>
      </c>
      <c r="D468" s="5">
        <v>183</v>
      </c>
      <c r="E468" s="5">
        <v>13804.970000000001</v>
      </c>
      <c r="F468" s="3">
        <v>110</v>
      </c>
      <c r="G468" s="5">
        <v>55</v>
      </c>
      <c r="H468" s="5">
        <v>18</v>
      </c>
      <c r="I468" s="57">
        <v>8283</v>
      </c>
      <c r="J468" s="5">
        <v>4141</v>
      </c>
      <c r="K468" s="5">
        <v>1380</v>
      </c>
      <c r="L468" s="60">
        <v>73</v>
      </c>
      <c r="M468" s="62">
        <v>5521.9700000000012</v>
      </c>
    </row>
    <row r="469" spans="1:13" x14ac:dyDescent="0.25">
      <c r="A469" s="50" t="s">
        <v>3683</v>
      </c>
      <c r="B469" s="50" t="s">
        <v>3684</v>
      </c>
      <c r="C469" s="50" t="s">
        <v>1769</v>
      </c>
      <c r="D469" s="5">
        <v>92</v>
      </c>
      <c r="E469" s="5">
        <v>6935.88</v>
      </c>
      <c r="F469" s="3">
        <v>55</v>
      </c>
      <c r="G469" s="5">
        <v>28</v>
      </c>
      <c r="H469" s="5">
        <v>9</v>
      </c>
      <c r="I469" s="57">
        <v>4162</v>
      </c>
      <c r="J469" s="5">
        <v>2081</v>
      </c>
      <c r="K469" s="5">
        <v>694</v>
      </c>
      <c r="L469" s="60">
        <v>37</v>
      </c>
      <c r="M469" s="62">
        <v>2773.88</v>
      </c>
    </row>
    <row r="470" spans="1:13" x14ac:dyDescent="0.25">
      <c r="A470" s="50" t="s">
        <v>3685</v>
      </c>
      <c r="B470" s="50" t="s">
        <v>3686</v>
      </c>
      <c r="C470" s="50" t="s">
        <v>1769</v>
      </c>
      <c r="D470" s="5">
        <v>29</v>
      </c>
      <c r="E470" s="5">
        <v>2186.31</v>
      </c>
      <c r="F470" s="3">
        <v>17</v>
      </c>
      <c r="G470" s="5">
        <v>9</v>
      </c>
      <c r="H470" s="5">
        <v>3</v>
      </c>
      <c r="I470" s="57">
        <v>1312</v>
      </c>
      <c r="J470" s="5">
        <v>656</v>
      </c>
      <c r="K470" s="5">
        <v>219</v>
      </c>
      <c r="L470" s="60">
        <v>12</v>
      </c>
      <c r="M470" s="62">
        <v>874.31</v>
      </c>
    </row>
    <row r="471" spans="1:13" x14ac:dyDescent="0.25">
      <c r="A471" s="50" t="s">
        <v>3687</v>
      </c>
      <c r="B471" s="50" t="s">
        <v>3688</v>
      </c>
      <c r="C471" s="50" t="s">
        <v>51</v>
      </c>
      <c r="D471" s="5">
        <v>560</v>
      </c>
      <c r="E471" s="5">
        <v>4527.2199999999993</v>
      </c>
      <c r="F471" s="3">
        <v>336</v>
      </c>
      <c r="G471" s="5">
        <v>168</v>
      </c>
      <c r="H471" s="5">
        <v>56</v>
      </c>
      <c r="I471" s="57">
        <v>2716</v>
      </c>
      <c r="J471" s="5">
        <v>1358</v>
      </c>
      <c r="K471" s="5">
        <v>453</v>
      </c>
      <c r="L471" s="60">
        <v>224</v>
      </c>
      <c r="M471" s="62">
        <v>1811.2199999999993</v>
      </c>
    </row>
    <row r="472" spans="1:13" x14ac:dyDescent="0.25">
      <c r="A472" s="50" t="s">
        <v>3689</v>
      </c>
      <c r="B472" s="50" t="s">
        <v>3690</v>
      </c>
      <c r="C472" s="50" t="s">
        <v>2122</v>
      </c>
      <c r="D472" s="5">
        <v>4</v>
      </c>
      <c r="E472" s="5">
        <v>76.44</v>
      </c>
      <c r="F472" s="3">
        <v>2</v>
      </c>
      <c r="G472" s="5">
        <v>1</v>
      </c>
      <c r="H472" s="5">
        <v>0</v>
      </c>
      <c r="I472" s="57">
        <v>46</v>
      </c>
      <c r="J472" s="5">
        <v>23</v>
      </c>
      <c r="K472" s="5">
        <v>8</v>
      </c>
      <c r="L472" s="60">
        <v>2</v>
      </c>
      <c r="M472" s="62">
        <v>30.439999999999998</v>
      </c>
    </row>
    <row r="473" spans="1:13" x14ac:dyDescent="0.25">
      <c r="A473" s="50" t="s">
        <v>3691</v>
      </c>
      <c r="B473" s="50" t="s">
        <v>3692</v>
      </c>
      <c r="C473" s="50" t="s">
        <v>2122</v>
      </c>
      <c r="D473" s="5">
        <v>7</v>
      </c>
      <c r="E473" s="5">
        <v>140.21</v>
      </c>
      <c r="F473" s="3">
        <v>4</v>
      </c>
      <c r="G473" s="5">
        <v>2</v>
      </c>
      <c r="H473" s="5">
        <v>1</v>
      </c>
      <c r="I473" s="57">
        <v>84</v>
      </c>
      <c r="J473" s="5">
        <v>42</v>
      </c>
      <c r="K473" s="5">
        <v>14</v>
      </c>
      <c r="L473" s="60">
        <v>3</v>
      </c>
      <c r="M473" s="62">
        <v>56.210000000000008</v>
      </c>
    </row>
    <row r="474" spans="1:13" x14ac:dyDescent="0.25">
      <c r="A474" s="50" t="s">
        <v>3693</v>
      </c>
      <c r="B474" s="50" t="s">
        <v>3694</v>
      </c>
      <c r="C474" s="50" t="s">
        <v>2207</v>
      </c>
      <c r="D474" s="5">
        <v>3</v>
      </c>
      <c r="E474" s="5">
        <v>135.41999999999999</v>
      </c>
      <c r="F474" s="3">
        <v>2</v>
      </c>
      <c r="G474" s="5">
        <v>1</v>
      </c>
      <c r="H474" s="5">
        <v>0</v>
      </c>
      <c r="I474" s="57">
        <v>81</v>
      </c>
      <c r="J474" s="5">
        <v>41</v>
      </c>
      <c r="K474" s="5">
        <v>14</v>
      </c>
      <c r="L474" s="60">
        <v>1</v>
      </c>
      <c r="M474" s="62">
        <v>54.419999999999987</v>
      </c>
    </row>
    <row r="475" spans="1:13" x14ac:dyDescent="0.25">
      <c r="A475" s="50" t="s">
        <v>3695</v>
      </c>
      <c r="B475" s="50" t="s">
        <v>3696</v>
      </c>
      <c r="C475" s="50" t="s">
        <v>133</v>
      </c>
      <c r="D475" s="5">
        <v>13</v>
      </c>
      <c r="E475" s="5">
        <v>49.279999999999987</v>
      </c>
      <c r="F475" s="3">
        <v>8</v>
      </c>
      <c r="G475" s="5">
        <v>4</v>
      </c>
      <c r="H475" s="5">
        <v>1</v>
      </c>
      <c r="I475" s="57">
        <v>30</v>
      </c>
      <c r="J475" s="5">
        <v>15</v>
      </c>
      <c r="K475" s="5">
        <v>5</v>
      </c>
      <c r="L475" s="60">
        <v>5</v>
      </c>
      <c r="M475" s="62">
        <v>19.279999999999987</v>
      </c>
    </row>
    <row r="476" spans="1:13" x14ac:dyDescent="0.25">
      <c r="A476" s="50" t="s">
        <v>3697</v>
      </c>
      <c r="B476" s="50" t="s">
        <v>3698</v>
      </c>
      <c r="C476" s="50" t="s">
        <v>2753</v>
      </c>
      <c r="D476" s="5">
        <v>70</v>
      </c>
      <c r="E476" s="5">
        <v>2030</v>
      </c>
      <c r="F476" s="3">
        <v>42</v>
      </c>
      <c r="G476" s="5">
        <v>21</v>
      </c>
      <c r="H476" s="5">
        <v>7</v>
      </c>
      <c r="I476" s="57">
        <v>1218</v>
      </c>
      <c r="J476" s="5">
        <v>609</v>
      </c>
      <c r="K476" s="5">
        <v>203</v>
      </c>
      <c r="L476" s="60">
        <v>28</v>
      </c>
      <c r="M476" s="62">
        <v>812</v>
      </c>
    </row>
    <row r="477" spans="1:13" x14ac:dyDescent="0.25">
      <c r="A477" s="50" t="s">
        <v>3699</v>
      </c>
      <c r="B477" s="50" t="s">
        <v>3700</v>
      </c>
      <c r="C477" s="50" t="s">
        <v>133</v>
      </c>
      <c r="D477" s="5">
        <v>1</v>
      </c>
      <c r="E477" s="5">
        <v>21.21</v>
      </c>
      <c r="F477" s="3">
        <v>1</v>
      </c>
      <c r="G477" s="5">
        <v>0</v>
      </c>
      <c r="H477" s="5">
        <v>0</v>
      </c>
      <c r="I477" s="57">
        <v>13</v>
      </c>
      <c r="J477" s="5">
        <v>6</v>
      </c>
      <c r="K477" s="5">
        <v>2</v>
      </c>
      <c r="L477" s="60">
        <v>0</v>
      </c>
      <c r="M477" s="62">
        <v>8.2100000000000009</v>
      </c>
    </row>
    <row r="478" spans="1:13" x14ac:dyDescent="0.25">
      <c r="A478" s="50" t="s">
        <v>3701</v>
      </c>
      <c r="B478" s="50" t="s">
        <v>3702</v>
      </c>
      <c r="C478" s="50" t="s">
        <v>133</v>
      </c>
      <c r="D478" s="5">
        <v>3</v>
      </c>
      <c r="E478" s="5">
        <v>102.24000000000001</v>
      </c>
      <c r="F478" s="3">
        <v>2</v>
      </c>
      <c r="G478" s="5">
        <v>1</v>
      </c>
      <c r="H478" s="5">
        <v>0</v>
      </c>
      <c r="I478" s="57">
        <v>61</v>
      </c>
      <c r="J478" s="5">
        <v>31</v>
      </c>
      <c r="K478" s="5">
        <v>10</v>
      </c>
      <c r="L478" s="60">
        <v>1</v>
      </c>
      <c r="M478" s="62">
        <v>41.240000000000009</v>
      </c>
    </row>
    <row r="479" spans="1:13" x14ac:dyDescent="0.25">
      <c r="A479" s="50" t="s">
        <v>3703</v>
      </c>
      <c r="B479" s="50" t="s">
        <v>3704</v>
      </c>
      <c r="C479" s="50" t="s">
        <v>133</v>
      </c>
      <c r="D479" s="5">
        <v>27</v>
      </c>
      <c r="E479" s="5">
        <v>1445.8899999999999</v>
      </c>
      <c r="F479" s="3">
        <v>16</v>
      </c>
      <c r="G479" s="5">
        <v>8</v>
      </c>
      <c r="H479" s="5">
        <v>3</v>
      </c>
      <c r="I479" s="57">
        <v>868</v>
      </c>
      <c r="J479" s="5">
        <v>434</v>
      </c>
      <c r="K479" s="5">
        <v>145</v>
      </c>
      <c r="L479" s="60">
        <v>11</v>
      </c>
      <c r="M479" s="62">
        <v>577.88999999999987</v>
      </c>
    </row>
    <row r="480" spans="1:13" x14ac:dyDescent="0.25">
      <c r="A480" s="50" t="s">
        <v>3705</v>
      </c>
      <c r="B480" s="50" t="s">
        <v>3706</v>
      </c>
      <c r="C480" s="50" t="s">
        <v>133</v>
      </c>
      <c r="D480" s="5">
        <v>14</v>
      </c>
      <c r="E480" s="5">
        <v>841.68000000000006</v>
      </c>
      <c r="F480" s="3">
        <v>8</v>
      </c>
      <c r="G480" s="5">
        <v>4</v>
      </c>
      <c r="H480" s="5">
        <v>1</v>
      </c>
      <c r="I480" s="57">
        <v>505</v>
      </c>
      <c r="J480" s="5">
        <v>253</v>
      </c>
      <c r="K480" s="5">
        <v>84</v>
      </c>
      <c r="L480" s="60">
        <v>6</v>
      </c>
      <c r="M480" s="62">
        <v>336.68000000000006</v>
      </c>
    </row>
    <row r="481" spans="1:13" x14ac:dyDescent="0.25">
      <c r="A481" s="50" t="s">
        <v>3707</v>
      </c>
      <c r="B481" s="50" t="s">
        <v>3708</v>
      </c>
      <c r="C481" s="50" t="s">
        <v>51</v>
      </c>
      <c r="D481" s="5">
        <v>61</v>
      </c>
      <c r="E481" s="5">
        <v>289.14</v>
      </c>
      <c r="F481" s="3">
        <v>37</v>
      </c>
      <c r="G481" s="5">
        <v>18</v>
      </c>
      <c r="H481" s="5">
        <v>6</v>
      </c>
      <c r="I481" s="57">
        <v>173</v>
      </c>
      <c r="J481" s="5">
        <v>87</v>
      </c>
      <c r="K481" s="5">
        <v>29</v>
      </c>
      <c r="L481" s="60">
        <v>24</v>
      </c>
      <c r="M481" s="62">
        <v>116.13999999999999</v>
      </c>
    </row>
    <row r="482" spans="1:13" x14ac:dyDescent="0.25">
      <c r="A482" s="50" t="s">
        <v>3709</v>
      </c>
      <c r="B482" s="50" t="s">
        <v>3710</v>
      </c>
      <c r="C482" s="50" t="s">
        <v>51</v>
      </c>
      <c r="D482" s="5">
        <v>118</v>
      </c>
      <c r="E482" s="5">
        <v>6962</v>
      </c>
      <c r="F482" s="3">
        <v>71</v>
      </c>
      <c r="G482" s="5">
        <v>35</v>
      </c>
      <c r="H482" s="5">
        <v>12</v>
      </c>
      <c r="I482" s="57">
        <v>4177</v>
      </c>
      <c r="J482" s="5">
        <v>2089</v>
      </c>
      <c r="K482" s="5">
        <v>696</v>
      </c>
      <c r="L482" s="60">
        <v>47</v>
      </c>
      <c r="M482" s="62">
        <v>2785</v>
      </c>
    </row>
    <row r="483" spans="1:13" x14ac:dyDescent="0.25">
      <c r="A483" s="50" t="s">
        <v>3711</v>
      </c>
      <c r="B483" s="50" t="s">
        <v>3712</v>
      </c>
      <c r="C483" s="50" t="s">
        <v>51</v>
      </c>
      <c r="D483" s="5">
        <v>106</v>
      </c>
      <c r="E483" s="5">
        <v>6466</v>
      </c>
      <c r="F483" s="3">
        <v>64</v>
      </c>
      <c r="G483" s="5">
        <v>32</v>
      </c>
      <c r="H483" s="5">
        <v>11</v>
      </c>
      <c r="I483" s="57">
        <v>3880</v>
      </c>
      <c r="J483" s="5">
        <v>1940</v>
      </c>
      <c r="K483" s="5">
        <v>647</v>
      </c>
      <c r="L483" s="60">
        <v>42</v>
      </c>
      <c r="M483" s="62">
        <v>2586</v>
      </c>
    </row>
    <row r="484" spans="1:13" x14ac:dyDescent="0.25">
      <c r="A484" s="50" t="s">
        <v>3713</v>
      </c>
      <c r="B484" s="50" t="s">
        <v>3714</v>
      </c>
      <c r="C484" s="50" t="s">
        <v>51</v>
      </c>
      <c r="D484" s="5">
        <v>49</v>
      </c>
      <c r="E484" s="5">
        <v>3528</v>
      </c>
      <c r="F484" s="3">
        <v>29</v>
      </c>
      <c r="G484" s="5">
        <v>15</v>
      </c>
      <c r="H484" s="5">
        <v>5</v>
      </c>
      <c r="I484" s="57">
        <v>2117</v>
      </c>
      <c r="J484" s="5">
        <v>1058</v>
      </c>
      <c r="K484" s="5">
        <v>353</v>
      </c>
      <c r="L484" s="60">
        <v>20</v>
      </c>
      <c r="M484" s="62">
        <v>1411</v>
      </c>
    </row>
    <row r="485" spans="1:13" x14ac:dyDescent="0.25">
      <c r="A485" s="50" t="s">
        <v>3715</v>
      </c>
      <c r="B485" s="50" t="s">
        <v>3716</v>
      </c>
      <c r="C485" s="50" t="s">
        <v>518</v>
      </c>
      <c r="D485" s="5">
        <v>31</v>
      </c>
      <c r="E485" s="5">
        <v>1111.6600000000001</v>
      </c>
      <c r="F485" s="3">
        <v>19</v>
      </c>
      <c r="G485" s="5">
        <v>9</v>
      </c>
      <c r="H485" s="5">
        <v>3</v>
      </c>
      <c r="I485" s="57">
        <v>667</v>
      </c>
      <c r="J485" s="5">
        <v>333</v>
      </c>
      <c r="K485" s="5">
        <v>111</v>
      </c>
      <c r="L485" s="60">
        <v>12</v>
      </c>
      <c r="M485" s="62">
        <v>444.66000000000008</v>
      </c>
    </row>
    <row r="486" spans="1:13" x14ac:dyDescent="0.25">
      <c r="A486" s="50" t="s">
        <v>3717</v>
      </c>
      <c r="B486" s="50" t="s">
        <v>3718</v>
      </c>
      <c r="C486" s="50" t="s">
        <v>518</v>
      </c>
      <c r="D486" s="5">
        <v>32</v>
      </c>
      <c r="E486" s="5">
        <v>1200</v>
      </c>
      <c r="F486" s="3">
        <v>19</v>
      </c>
      <c r="G486" s="5">
        <v>10</v>
      </c>
      <c r="H486" s="5">
        <v>3</v>
      </c>
      <c r="I486" s="57">
        <v>720</v>
      </c>
      <c r="J486" s="5">
        <v>360</v>
      </c>
      <c r="K486" s="5">
        <v>120</v>
      </c>
      <c r="L486" s="60">
        <v>13</v>
      </c>
      <c r="M486" s="62">
        <v>480</v>
      </c>
    </row>
    <row r="487" spans="1:13" x14ac:dyDescent="0.25">
      <c r="A487" s="50" t="s">
        <v>3719</v>
      </c>
      <c r="B487" s="50" t="s">
        <v>3720</v>
      </c>
      <c r="C487" s="50" t="s">
        <v>518</v>
      </c>
      <c r="D487" s="5">
        <v>210</v>
      </c>
      <c r="E487" s="5">
        <v>8402.1</v>
      </c>
      <c r="F487" s="3">
        <v>126</v>
      </c>
      <c r="G487" s="5">
        <v>63</v>
      </c>
      <c r="H487" s="5">
        <v>21</v>
      </c>
      <c r="I487" s="57">
        <v>5041</v>
      </c>
      <c r="J487" s="5">
        <v>2521</v>
      </c>
      <c r="K487" s="5">
        <v>840</v>
      </c>
      <c r="L487" s="60">
        <v>84</v>
      </c>
      <c r="M487" s="62">
        <v>3361.1000000000004</v>
      </c>
    </row>
    <row r="488" spans="1:13" x14ac:dyDescent="0.25">
      <c r="A488" s="50" t="s">
        <v>3721</v>
      </c>
      <c r="B488" s="50" t="s">
        <v>3722</v>
      </c>
      <c r="C488" s="50" t="s">
        <v>19</v>
      </c>
      <c r="D488" s="5">
        <v>106</v>
      </c>
      <c r="E488" s="5">
        <v>811.26000000000022</v>
      </c>
      <c r="F488" s="3">
        <v>64</v>
      </c>
      <c r="G488" s="5">
        <v>32</v>
      </c>
      <c r="H488" s="5">
        <v>11</v>
      </c>
      <c r="I488" s="57">
        <v>487</v>
      </c>
      <c r="J488" s="5">
        <v>243</v>
      </c>
      <c r="K488" s="5">
        <v>81</v>
      </c>
      <c r="L488" s="60">
        <v>42</v>
      </c>
      <c r="M488" s="62">
        <v>324.26000000000022</v>
      </c>
    </row>
    <row r="489" spans="1:13" x14ac:dyDescent="0.25">
      <c r="A489" s="50" t="s">
        <v>3723</v>
      </c>
      <c r="B489" s="50" t="s">
        <v>3724</v>
      </c>
      <c r="C489" s="50" t="s">
        <v>123</v>
      </c>
      <c r="D489" s="5">
        <v>11</v>
      </c>
      <c r="E489" s="5">
        <v>4007.41</v>
      </c>
      <c r="F489" s="3">
        <v>7</v>
      </c>
      <c r="G489" s="5">
        <v>3</v>
      </c>
      <c r="H489" s="5">
        <v>1</v>
      </c>
      <c r="I489" s="57">
        <v>2404</v>
      </c>
      <c r="J489" s="5">
        <v>1202</v>
      </c>
      <c r="K489" s="5">
        <v>401</v>
      </c>
      <c r="L489" s="60">
        <v>4</v>
      </c>
      <c r="M489" s="62">
        <v>1603.4099999999999</v>
      </c>
    </row>
    <row r="490" spans="1:13" x14ac:dyDescent="0.25">
      <c r="A490" s="50" t="s">
        <v>3725</v>
      </c>
      <c r="B490" s="50" t="s">
        <v>3726</v>
      </c>
      <c r="C490" s="50" t="s">
        <v>51</v>
      </c>
      <c r="D490" s="5">
        <v>123</v>
      </c>
      <c r="E490" s="5">
        <v>3069.54</v>
      </c>
      <c r="F490" s="3">
        <v>74</v>
      </c>
      <c r="G490" s="5">
        <v>37</v>
      </c>
      <c r="H490" s="5">
        <v>12</v>
      </c>
      <c r="I490" s="57">
        <v>1842</v>
      </c>
      <c r="J490" s="5">
        <v>921</v>
      </c>
      <c r="K490" s="5">
        <v>307</v>
      </c>
      <c r="L490" s="60">
        <v>49</v>
      </c>
      <c r="M490" s="62">
        <v>1227.54</v>
      </c>
    </row>
    <row r="491" spans="1:13" x14ac:dyDescent="0.25">
      <c r="A491" s="50" t="s">
        <v>3727</v>
      </c>
      <c r="B491" s="50" t="s">
        <v>2774</v>
      </c>
      <c r="C491" s="50" t="s">
        <v>196</v>
      </c>
      <c r="D491" s="5">
        <v>122</v>
      </c>
      <c r="E491" s="5">
        <v>305</v>
      </c>
      <c r="F491" s="3">
        <v>73</v>
      </c>
      <c r="G491" s="5">
        <v>37</v>
      </c>
      <c r="H491" s="5">
        <v>12</v>
      </c>
      <c r="I491" s="57">
        <v>183</v>
      </c>
      <c r="J491" s="5">
        <v>92</v>
      </c>
      <c r="K491" s="5">
        <v>31</v>
      </c>
      <c r="L491" s="60">
        <v>49</v>
      </c>
      <c r="M491" s="62">
        <v>122</v>
      </c>
    </row>
    <row r="492" spans="1:13" x14ac:dyDescent="0.25">
      <c r="A492" s="50" t="s">
        <v>3728</v>
      </c>
      <c r="B492" s="50" t="s">
        <v>3729</v>
      </c>
      <c r="C492" s="50" t="s">
        <v>216</v>
      </c>
      <c r="D492" s="5">
        <v>1326</v>
      </c>
      <c r="E492" s="5">
        <v>1259.7</v>
      </c>
      <c r="F492" s="3">
        <v>796</v>
      </c>
      <c r="G492" s="5">
        <v>398</v>
      </c>
      <c r="H492" s="5">
        <v>133</v>
      </c>
      <c r="I492" s="57">
        <v>756</v>
      </c>
      <c r="J492" s="5">
        <v>378</v>
      </c>
      <c r="K492" s="5">
        <v>126</v>
      </c>
      <c r="L492" s="60">
        <v>530</v>
      </c>
      <c r="M492" s="62">
        <v>503.70000000000005</v>
      </c>
    </row>
    <row r="493" spans="1:13" x14ac:dyDescent="0.25">
      <c r="A493" s="50" t="s">
        <v>3730</v>
      </c>
      <c r="B493" s="50" t="s">
        <v>3731</v>
      </c>
      <c r="C493" s="50" t="s">
        <v>216</v>
      </c>
      <c r="D493" s="5">
        <v>29</v>
      </c>
      <c r="E493" s="5">
        <v>36.25</v>
      </c>
      <c r="F493" s="3">
        <v>17</v>
      </c>
      <c r="G493" s="5">
        <v>9</v>
      </c>
      <c r="H493" s="5">
        <v>3</v>
      </c>
      <c r="I493" s="57">
        <v>22</v>
      </c>
      <c r="J493" s="5">
        <v>11</v>
      </c>
      <c r="K493" s="5">
        <v>4</v>
      </c>
      <c r="L493" s="60">
        <v>12</v>
      </c>
      <c r="M493" s="62">
        <v>14.25</v>
      </c>
    </row>
    <row r="494" spans="1:13" x14ac:dyDescent="0.25">
      <c r="A494" s="50" t="s">
        <v>3732</v>
      </c>
      <c r="B494" s="50" t="s">
        <v>3733</v>
      </c>
      <c r="C494" s="50" t="s">
        <v>133</v>
      </c>
      <c r="D494" s="5">
        <v>14</v>
      </c>
      <c r="E494" s="5">
        <v>204.39999999999998</v>
      </c>
      <c r="F494" s="3">
        <v>8</v>
      </c>
      <c r="G494" s="5">
        <v>4</v>
      </c>
      <c r="H494" s="5">
        <v>1</v>
      </c>
      <c r="I494" s="57">
        <v>123</v>
      </c>
      <c r="J494" s="5">
        <v>61</v>
      </c>
      <c r="K494" s="5">
        <v>20</v>
      </c>
      <c r="L494" s="60">
        <v>6</v>
      </c>
      <c r="M494" s="62">
        <v>81.399999999999977</v>
      </c>
    </row>
    <row r="495" spans="1:13" x14ac:dyDescent="0.25">
      <c r="A495" s="50" t="s">
        <v>3734</v>
      </c>
      <c r="B495" s="50" t="s">
        <v>3735</v>
      </c>
      <c r="C495" s="50" t="s">
        <v>133</v>
      </c>
      <c r="D495" s="5">
        <v>23</v>
      </c>
      <c r="E495" s="5">
        <v>203.32</v>
      </c>
      <c r="F495" s="3">
        <v>14</v>
      </c>
      <c r="G495" s="5">
        <v>7</v>
      </c>
      <c r="H495" s="5">
        <v>2</v>
      </c>
      <c r="I495" s="57">
        <v>122</v>
      </c>
      <c r="J495" s="5">
        <v>61</v>
      </c>
      <c r="K495" s="5">
        <v>20</v>
      </c>
      <c r="L495" s="60">
        <v>9</v>
      </c>
      <c r="M495" s="62">
        <v>81.319999999999993</v>
      </c>
    </row>
    <row r="496" spans="1:13" x14ac:dyDescent="0.25">
      <c r="A496" s="50" t="s">
        <v>3736</v>
      </c>
      <c r="B496" s="50" t="s">
        <v>3177</v>
      </c>
      <c r="C496" s="50" t="s">
        <v>19</v>
      </c>
      <c r="D496" s="5">
        <v>39</v>
      </c>
      <c r="E496" s="5">
        <v>167.31</v>
      </c>
      <c r="F496" s="3">
        <v>23</v>
      </c>
      <c r="G496" s="5">
        <v>12</v>
      </c>
      <c r="H496" s="5">
        <v>4</v>
      </c>
      <c r="I496" s="57">
        <v>100</v>
      </c>
      <c r="J496" s="5">
        <v>50</v>
      </c>
      <c r="K496" s="5">
        <v>17</v>
      </c>
      <c r="L496" s="60">
        <v>16</v>
      </c>
      <c r="M496" s="62">
        <v>67.31</v>
      </c>
    </row>
    <row r="497" spans="1:13" x14ac:dyDescent="0.25">
      <c r="A497" s="50" t="s">
        <v>3737</v>
      </c>
      <c r="B497" s="50" t="s">
        <v>3738</v>
      </c>
      <c r="C497" s="50" t="s">
        <v>133</v>
      </c>
      <c r="D497" s="5">
        <v>174</v>
      </c>
      <c r="E497" s="5">
        <v>555.06000000000006</v>
      </c>
      <c r="F497" s="3">
        <v>104</v>
      </c>
      <c r="G497" s="5">
        <v>52</v>
      </c>
      <c r="H497" s="5">
        <v>17</v>
      </c>
      <c r="I497" s="57">
        <v>333</v>
      </c>
      <c r="J497" s="5">
        <v>167</v>
      </c>
      <c r="K497" s="5">
        <v>56</v>
      </c>
      <c r="L497" s="60">
        <v>70</v>
      </c>
      <c r="M497" s="62">
        <v>222.06000000000006</v>
      </c>
    </row>
    <row r="498" spans="1:13" x14ac:dyDescent="0.25">
      <c r="A498" s="50" t="s">
        <v>3739</v>
      </c>
      <c r="B498" s="50" t="s">
        <v>3740</v>
      </c>
      <c r="C498" s="50" t="s">
        <v>211</v>
      </c>
      <c r="D498" s="5">
        <v>95</v>
      </c>
      <c r="E498" s="5">
        <v>436.05</v>
      </c>
      <c r="F498" s="3">
        <v>57</v>
      </c>
      <c r="G498" s="5">
        <v>29</v>
      </c>
      <c r="H498" s="5">
        <v>10</v>
      </c>
      <c r="I498" s="57">
        <v>262</v>
      </c>
      <c r="J498" s="5">
        <v>131</v>
      </c>
      <c r="K498" s="5">
        <v>44</v>
      </c>
      <c r="L498" s="60">
        <v>38</v>
      </c>
      <c r="M498" s="62">
        <v>174.05</v>
      </c>
    </row>
    <row r="499" spans="1:13" x14ac:dyDescent="0.25">
      <c r="A499" s="50" t="s">
        <v>3741</v>
      </c>
      <c r="B499" s="50" t="s">
        <v>3742</v>
      </c>
      <c r="C499" s="50" t="s">
        <v>3743</v>
      </c>
      <c r="D499" s="5">
        <v>13</v>
      </c>
      <c r="E499" s="5">
        <v>228.41</v>
      </c>
      <c r="F499" s="3">
        <v>8</v>
      </c>
      <c r="G499" s="5">
        <v>4</v>
      </c>
      <c r="H499" s="5">
        <v>1</v>
      </c>
      <c r="I499" s="57">
        <v>137</v>
      </c>
      <c r="J499" s="5">
        <v>69</v>
      </c>
      <c r="K499" s="5">
        <v>23</v>
      </c>
      <c r="L499" s="60">
        <v>5</v>
      </c>
      <c r="M499" s="62">
        <v>91.41</v>
      </c>
    </row>
    <row r="500" spans="1:13" x14ac:dyDescent="0.25">
      <c r="A500" s="50" t="s">
        <v>3744</v>
      </c>
      <c r="B500" s="50" t="s">
        <v>3745</v>
      </c>
      <c r="C500" s="50" t="s">
        <v>123</v>
      </c>
      <c r="D500" s="5">
        <v>29</v>
      </c>
      <c r="E500" s="5">
        <v>729.93</v>
      </c>
      <c r="F500" s="3">
        <v>17</v>
      </c>
      <c r="G500" s="5">
        <v>9</v>
      </c>
      <c r="H500" s="5">
        <v>3</v>
      </c>
      <c r="I500" s="57">
        <v>438</v>
      </c>
      <c r="J500" s="5">
        <v>219</v>
      </c>
      <c r="K500" s="5">
        <v>73</v>
      </c>
      <c r="L500" s="60">
        <v>12</v>
      </c>
      <c r="M500" s="62">
        <v>291.92999999999995</v>
      </c>
    </row>
    <row r="501" spans="1:13" x14ac:dyDescent="0.25">
      <c r="A501" s="50" t="s">
        <v>3746</v>
      </c>
      <c r="B501" s="50" t="s">
        <v>3747</v>
      </c>
      <c r="C501" s="50" t="s">
        <v>133</v>
      </c>
      <c r="D501" s="5">
        <v>5</v>
      </c>
      <c r="E501" s="5">
        <v>1625.7199999999998</v>
      </c>
      <c r="F501" s="3">
        <v>3</v>
      </c>
      <c r="G501" s="5">
        <v>2</v>
      </c>
      <c r="H501" s="5">
        <v>1</v>
      </c>
      <c r="I501" s="57">
        <v>975</v>
      </c>
      <c r="J501" s="5">
        <v>488</v>
      </c>
      <c r="K501" s="5">
        <v>163</v>
      </c>
      <c r="L501" s="60">
        <v>2</v>
      </c>
      <c r="M501" s="62">
        <v>650.7199999999998</v>
      </c>
    </row>
    <row r="502" spans="1:13" x14ac:dyDescent="0.25">
      <c r="A502" s="50" t="s">
        <v>3748</v>
      </c>
      <c r="B502" s="50" t="s">
        <v>3749</v>
      </c>
      <c r="C502" s="50" t="s">
        <v>123</v>
      </c>
      <c r="D502" s="5">
        <v>48</v>
      </c>
      <c r="E502" s="5">
        <v>17510.650000000005</v>
      </c>
      <c r="F502" s="3">
        <v>29</v>
      </c>
      <c r="G502" s="5">
        <v>14</v>
      </c>
      <c r="H502" s="5">
        <v>5</v>
      </c>
      <c r="I502" s="57">
        <v>10506</v>
      </c>
      <c r="J502" s="5">
        <v>5253</v>
      </c>
      <c r="K502" s="5">
        <v>1751</v>
      </c>
      <c r="L502" s="60">
        <v>19</v>
      </c>
      <c r="M502" s="62">
        <v>7004.6500000000051</v>
      </c>
    </row>
    <row r="503" spans="1:13" x14ac:dyDescent="0.25">
      <c r="A503" s="50" t="s">
        <v>3750</v>
      </c>
      <c r="B503" s="50" t="s">
        <v>3751</v>
      </c>
      <c r="C503" s="50" t="s">
        <v>85</v>
      </c>
      <c r="D503" s="5">
        <v>5</v>
      </c>
      <c r="E503" s="5">
        <v>1013.4999999999999</v>
      </c>
      <c r="F503" s="3">
        <v>3</v>
      </c>
      <c r="G503" s="5">
        <v>2</v>
      </c>
      <c r="H503" s="5">
        <v>1</v>
      </c>
      <c r="I503" s="57">
        <v>608</v>
      </c>
      <c r="J503" s="5">
        <v>304</v>
      </c>
      <c r="K503" s="5">
        <v>101</v>
      </c>
      <c r="L503" s="60">
        <v>2</v>
      </c>
      <c r="M503" s="62">
        <v>405.49999999999989</v>
      </c>
    </row>
    <row r="504" spans="1:13" x14ac:dyDescent="0.25">
      <c r="A504" s="50" t="s">
        <v>3752</v>
      </c>
      <c r="B504" s="50" t="s">
        <v>3753</v>
      </c>
      <c r="C504" s="50" t="s">
        <v>2102</v>
      </c>
      <c r="D504" s="5">
        <v>92</v>
      </c>
      <c r="E504" s="5">
        <v>6182.4</v>
      </c>
      <c r="F504" s="3">
        <v>55</v>
      </c>
      <c r="G504" s="5">
        <v>28</v>
      </c>
      <c r="H504" s="5">
        <v>9</v>
      </c>
      <c r="I504" s="57">
        <v>3709</v>
      </c>
      <c r="J504" s="5">
        <v>1855</v>
      </c>
      <c r="K504" s="5">
        <v>618</v>
      </c>
      <c r="L504" s="60">
        <v>37</v>
      </c>
      <c r="M504" s="62">
        <v>2473.3999999999996</v>
      </c>
    </row>
    <row r="505" spans="1:13" x14ac:dyDescent="0.25">
      <c r="A505" s="50" t="s">
        <v>3754</v>
      </c>
      <c r="B505" s="50" t="s">
        <v>3755</v>
      </c>
      <c r="C505" s="50" t="s">
        <v>2102</v>
      </c>
      <c r="D505" s="5">
        <v>70</v>
      </c>
      <c r="E505" s="5">
        <v>3985.0999999999995</v>
      </c>
      <c r="F505" s="3">
        <v>42</v>
      </c>
      <c r="G505" s="5">
        <v>21</v>
      </c>
      <c r="H505" s="5">
        <v>7</v>
      </c>
      <c r="I505" s="57">
        <v>2391</v>
      </c>
      <c r="J505" s="5">
        <v>1196</v>
      </c>
      <c r="K505" s="5">
        <v>399</v>
      </c>
      <c r="L505" s="60">
        <v>28</v>
      </c>
      <c r="M505" s="62">
        <v>1594.0999999999995</v>
      </c>
    </row>
    <row r="506" spans="1:13" x14ac:dyDescent="0.25">
      <c r="A506" s="50" t="s">
        <v>3756</v>
      </c>
      <c r="B506" s="50" t="s">
        <v>3757</v>
      </c>
      <c r="C506" s="50" t="s">
        <v>2102</v>
      </c>
      <c r="D506" s="5">
        <v>46</v>
      </c>
      <c r="E506" s="5">
        <v>2533.2200000000003</v>
      </c>
      <c r="F506" s="3">
        <v>28</v>
      </c>
      <c r="G506" s="5">
        <v>14</v>
      </c>
      <c r="H506" s="5">
        <v>5</v>
      </c>
      <c r="I506" s="57">
        <v>1520</v>
      </c>
      <c r="J506" s="5">
        <v>760</v>
      </c>
      <c r="K506" s="5">
        <v>253</v>
      </c>
      <c r="L506" s="60">
        <v>18</v>
      </c>
      <c r="M506" s="62">
        <v>1013.2200000000003</v>
      </c>
    </row>
    <row r="507" spans="1:13" x14ac:dyDescent="0.25">
      <c r="A507" s="50" t="s">
        <v>3758</v>
      </c>
      <c r="B507" s="50" t="s">
        <v>3759</v>
      </c>
      <c r="C507" s="50" t="s">
        <v>19</v>
      </c>
      <c r="D507" s="5">
        <v>2</v>
      </c>
      <c r="E507" s="5">
        <v>78.430000000000007</v>
      </c>
      <c r="F507" s="3">
        <v>1</v>
      </c>
      <c r="G507" s="5">
        <v>1</v>
      </c>
      <c r="H507" s="5">
        <v>0</v>
      </c>
      <c r="I507" s="57">
        <v>47</v>
      </c>
      <c r="J507" s="5">
        <v>24</v>
      </c>
      <c r="K507" s="5">
        <v>8</v>
      </c>
      <c r="L507" s="60">
        <v>1</v>
      </c>
      <c r="M507" s="62">
        <v>31.430000000000007</v>
      </c>
    </row>
    <row r="508" spans="1:13" x14ac:dyDescent="0.25">
      <c r="A508" s="47" t="s">
        <v>461</v>
      </c>
      <c r="B508" s="47"/>
      <c r="C508" s="47"/>
      <c r="D508" s="48">
        <v>513728.7</v>
      </c>
      <c r="E508" s="48">
        <v>3141919.0099999984</v>
      </c>
      <c r="F508" s="58">
        <v>308235</v>
      </c>
      <c r="G508" s="48">
        <v>154139</v>
      </c>
      <c r="H508" s="48">
        <v>51388</v>
      </c>
      <c r="I508" s="55">
        <v>1885164</v>
      </c>
      <c r="J508" s="48">
        <v>942581</v>
      </c>
      <c r="K508" s="48">
        <v>314195</v>
      </c>
      <c r="L508" s="65">
        <v>205493.7</v>
      </c>
      <c r="M508" s="63">
        <v>1256755.0099999984</v>
      </c>
    </row>
  </sheetData>
  <pageMargins left="0.7" right="0.7" top="0.75" bottom="0.75" header="0.3" footer="0.3"/>
  <ignoredErrors>
    <ignoredError sqref="A2:A508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80690-E191-49C5-A08B-48468507A31F}">
  <dimension ref="A1:M7"/>
  <sheetViews>
    <sheetView workbookViewId="0"/>
  </sheetViews>
  <sheetFormatPr defaultRowHeight="15" x14ac:dyDescent="0.25"/>
  <cols>
    <col min="2" max="2" width="43.28515625" bestFit="1" customWidth="1"/>
    <col min="3" max="3" width="26.5703125" bestFit="1" customWidth="1"/>
    <col min="4" max="5" width="0" hidden="1" customWidth="1"/>
    <col min="6" max="6" width="12" style="59" customWidth="1"/>
    <col min="7" max="8" width="12" style="59" hidden="1" customWidth="1"/>
    <col min="9" max="9" width="12" style="59" customWidth="1"/>
    <col min="10" max="13" width="0" hidden="1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65" t="s">
        <v>4173</v>
      </c>
      <c r="G1" s="64" t="s">
        <v>2</v>
      </c>
      <c r="H1" s="64" t="s">
        <v>10</v>
      </c>
      <c r="I1" s="63" t="s">
        <v>4174</v>
      </c>
      <c r="J1" s="7" t="s">
        <v>3</v>
      </c>
      <c r="K1" s="7" t="s">
        <v>4</v>
      </c>
      <c r="L1" s="10"/>
      <c r="M1" s="11"/>
    </row>
    <row r="2" spans="1:13" x14ac:dyDescent="0.25">
      <c r="A2" s="71" t="s">
        <v>3760</v>
      </c>
      <c r="B2" s="71" t="s">
        <v>3761</v>
      </c>
      <c r="C2" s="71" t="s">
        <v>51</v>
      </c>
      <c r="D2" s="12">
        <v>1627</v>
      </c>
      <c r="E2" s="12">
        <v>7800.3000000000011</v>
      </c>
      <c r="F2" s="72">
        <v>976</v>
      </c>
      <c r="G2" s="73">
        <v>488</v>
      </c>
      <c r="H2" s="73">
        <v>163</v>
      </c>
      <c r="I2" s="74">
        <v>4680</v>
      </c>
      <c r="J2" s="7">
        <v>2340</v>
      </c>
      <c r="K2" s="7">
        <v>780</v>
      </c>
      <c r="L2" s="10">
        <v>651</v>
      </c>
      <c r="M2" s="13">
        <v>3120.3000000000011</v>
      </c>
    </row>
    <row r="3" spans="1:13" x14ac:dyDescent="0.25">
      <c r="A3" s="71" t="s">
        <v>3762</v>
      </c>
      <c r="B3" s="71" t="s">
        <v>3763</v>
      </c>
      <c r="C3" s="71" t="s">
        <v>196</v>
      </c>
      <c r="D3" s="12">
        <v>12</v>
      </c>
      <c r="E3" s="12">
        <v>411.36</v>
      </c>
      <c r="F3" s="72">
        <v>7</v>
      </c>
      <c r="G3" s="73">
        <v>4</v>
      </c>
      <c r="H3" s="73">
        <v>1</v>
      </c>
      <c r="I3" s="74">
        <v>247</v>
      </c>
      <c r="J3" s="7">
        <v>123</v>
      </c>
      <c r="K3" s="7">
        <v>41</v>
      </c>
      <c r="L3" s="10">
        <v>5</v>
      </c>
      <c r="M3" s="13">
        <v>164.36</v>
      </c>
    </row>
    <row r="4" spans="1:13" x14ac:dyDescent="0.25">
      <c r="A4" s="71" t="s">
        <v>3764</v>
      </c>
      <c r="B4" s="71" t="s">
        <v>3765</v>
      </c>
      <c r="C4" s="71" t="s">
        <v>2102</v>
      </c>
      <c r="D4" s="12">
        <v>1617</v>
      </c>
      <c r="E4" s="12">
        <v>7696.9199999999964</v>
      </c>
      <c r="F4" s="72">
        <v>970</v>
      </c>
      <c r="G4" s="73">
        <v>485</v>
      </c>
      <c r="H4" s="73">
        <v>162</v>
      </c>
      <c r="I4" s="74">
        <v>4618</v>
      </c>
      <c r="J4" s="7">
        <v>2309</v>
      </c>
      <c r="K4" s="7">
        <v>770</v>
      </c>
      <c r="L4" s="10">
        <v>647</v>
      </c>
      <c r="M4" s="13">
        <v>3078.9199999999964</v>
      </c>
    </row>
    <row r="5" spans="1:13" x14ac:dyDescent="0.25">
      <c r="A5" s="71" t="s">
        <v>3766</v>
      </c>
      <c r="B5" s="71" t="s">
        <v>3767</v>
      </c>
      <c r="C5" s="71" t="s">
        <v>3768</v>
      </c>
      <c r="D5" s="12">
        <v>169</v>
      </c>
      <c r="E5" s="12">
        <v>1733.9399999999998</v>
      </c>
      <c r="F5" s="72">
        <v>101</v>
      </c>
      <c r="G5" s="73">
        <v>51</v>
      </c>
      <c r="H5" s="73">
        <v>17</v>
      </c>
      <c r="I5" s="74">
        <v>1040</v>
      </c>
      <c r="J5" s="7">
        <v>520</v>
      </c>
      <c r="K5" s="7">
        <v>173</v>
      </c>
      <c r="L5" s="10">
        <v>68</v>
      </c>
      <c r="M5" s="13">
        <v>693.93999999999983</v>
      </c>
    </row>
    <row r="6" spans="1:13" x14ac:dyDescent="0.25">
      <c r="A6" s="75">
        <v>9890</v>
      </c>
      <c r="B6" s="71" t="s">
        <v>3769</v>
      </c>
      <c r="C6" s="71" t="s">
        <v>3770</v>
      </c>
      <c r="D6" s="12">
        <v>320</v>
      </c>
      <c r="E6" s="12">
        <v>4068.0400000000004</v>
      </c>
      <c r="F6" s="72">
        <v>192</v>
      </c>
      <c r="G6" s="73">
        <v>96</v>
      </c>
      <c r="H6" s="73">
        <v>32</v>
      </c>
      <c r="I6" s="74">
        <v>2441</v>
      </c>
      <c r="J6" s="7">
        <v>1220</v>
      </c>
      <c r="K6" s="7">
        <v>407</v>
      </c>
      <c r="L6" s="10">
        <v>128</v>
      </c>
      <c r="M6" s="13">
        <v>1627.0400000000004</v>
      </c>
    </row>
    <row r="7" spans="1:13" x14ac:dyDescent="0.25">
      <c r="A7" s="47" t="s">
        <v>461</v>
      </c>
      <c r="B7" s="47"/>
      <c r="C7" s="47"/>
      <c r="D7" s="48">
        <v>3745</v>
      </c>
      <c r="E7" s="48">
        <v>21710.559999999998</v>
      </c>
      <c r="F7" s="65">
        <v>2246</v>
      </c>
      <c r="G7" s="64">
        <v>1124</v>
      </c>
      <c r="H7" s="64">
        <v>375</v>
      </c>
      <c r="I7" s="63">
        <v>13026</v>
      </c>
      <c r="J7" s="7">
        <v>6512</v>
      </c>
      <c r="K7" s="7">
        <v>2171</v>
      </c>
      <c r="L7" s="10">
        <v>1499</v>
      </c>
      <c r="M7" s="13">
        <v>8684.5599999999977</v>
      </c>
    </row>
  </sheetData>
  <pageMargins left="0.7" right="0.7" top="0.75" bottom="0.75" header="0.3" footer="0.3"/>
  <ignoredErrors>
    <ignoredError sqref="A2:A6" numberStoredAsText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EBBB8-F02E-4AAA-A611-7CD41F4FD9C9}">
  <dimension ref="A1:M7"/>
  <sheetViews>
    <sheetView workbookViewId="0"/>
  </sheetViews>
  <sheetFormatPr defaultRowHeight="15" x14ac:dyDescent="0.25"/>
  <cols>
    <col min="2" max="2" width="43.28515625" bestFit="1" customWidth="1"/>
    <col min="3" max="3" width="26.5703125" bestFit="1" customWidth="1"/>
    <col min="4" max="11" width="0" hidden="1" customWidth="1"/>
    <col min="12" max="13" width="12" style="80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58" t="s">
        <v>9</v>
      </c>
      <c r="G1" s="48" t="s">
        <v>2</v>
      </c>
      <c r="H1" s="48" t="s">
        <v>10</v>
      </c>
      <c r="I1" s="55" t="s">
        <v>11</v>
      </c>
      <c r="J1" s="48" t="s">
        <v>3</v>
      </c>
      <c r="K1" s="48" t="s">
        <v>4</v>
      </c>
      <c r="L1" s="65" t="s">
        <v>4173</v>
      </c>
      <c r="M1" s="81" t="s">
        <v>4174</v>
      </c>
    </row>
    <row r="2" spans="1:13" x14ac:dyDescent="0.25">
      <c r="A2" s="71" t="s">
        <v>3760</v>
      </c>
      <c r="B2" s="71" t="s">
        <v>3761</v>
      </c>
      <c r="C2" s="71" t="s">
        <v>51</v>
      </c>
      <c r="D2" s="12">
        <v>1627</v>
      </c>
      <c r="E2" s="12">
        <v>7800.3000000000011</v>
      </c>
      <c r="F2" s="9">
        <v>976</v>
      </c>
      <c r="G2" s="12">
        <v>488</v>
      </c>
      <c r="H2" s="12">
        <v>163</v>
      </c>
      <c r="I2" s="76">
        <v>4680</v>
      </c>
      <c r="J2" s="12">
        <v>2340</v>
      </c>
      <c r="K2" s="12">
        <v>780</v>
      </c>
      <c r="L2" s="72">
        <v>651</v>
      </c>
      <c r="M2" s="74">
        <v>3120.3000000000011</v>
      </c>
    </row>
    <row r="3" spans="1:13" x14ac:dyDescent="0.25">
      <c r="A3" s="71" t="s">
        <v>3762</v>
      </c>
      <c r="B3" s="71" t="s">
        <v>3763</v>
      </c>
      <c r="C3" s="71" t="s">
        <v>196</v>
      </c>
      <c r="D3" s="12">
        <v>12</v>
      </c>
      <c r="E3" s="12">
        <v>411.36</v>
      </c>
      <c r="F3" s="9">
        <v>7</v>
      </c>
      <c r="G3" s="12">
        <v>4</v>
      </c>
      <c r="H3" s="12">
        <v>1</v>
      </c>
      <c r="I3" s="76">
        <v>247</v>
      </c>
      <c r="J3" s="12">
        <v>123</v>
      </c>
      <c r="K3" s="12">
        <v>41</v>
      </c>
      <c r="L3" s="72">
        <v>5</v>
      </c>
      <c r="M3" s="74">
        <v>164.36</v>
      </c>
    </row>
    <row r="4" spans="1:13" x14ac:dyDescent="0.25">
      <c r="A4" s="71" t="s">
        <v>3764</v>
      </c>
      <c r="B4" s="71" t="s">
        <v>3765</v>
      </c>
      <c r="C4" s="71" t="s">
        <v>2102</v>
      </c>
      <c r="D4" s="12">
        <v>1617</v>
      </c>
      <c r="E4" s="12">
        <v>7696.9199999999964</v>
      </c>
      <c r="F4" s="9">
        <v>970</v>
      </c>
      <c r="G4" s="12">
        <v>485</v>
      </c>
      <c r="H4" s="12">
        <v>162</v>
      </c>
      <c r="I4" s="76">
        <v>4618</v>
      </c>
      <c r="J4" s="12">
        <v>2309</v>
      </c>
      <c r="K4" s="12">
        <v>770</v>
      </c>
      <c r="L4" s="72">
        <v>647</v>
      </c>
      <c r="M4" s="74">
        <v>3078.9199999999964</v>
      </c>
    </row>
    <row r="5" spans="1:13" x14ac:dyDescent="0.25">
      <c r="A5" s="71" t="s">
        <v>3766</v>
      </c>
      <c r="B5" s="71" t="s">
        <v>3767</v>
      </c>
      <c r="C5" s="71" t="s">
        <v>3768</v>
      </c>
      <c r="D5" s="12">
        <v>169</v>
      </c>
      <c r="E5" s="12">
        <v>1733.9399999999998</v>
      </c>
      <c r="F5" s="9">
        <v>101</v>
      </c>
      <c r="G5" s="12">
        <v>51</v>
      </c>
      <c r="H5" s="12">
        <v>17</v>
      </c>
      <c r="I5" s="76">
        <v>1040</v>
      </c>
      <c r="J5" s="12">
        <v>520</v>
      </c>
      <c r="K5" s="12">
        <v>173</v>
      </c>
      <c r="L5" s="72">
        <v>68</v>
      </c>
      <c r="M5" s="74">
        <v>693.93999999999983</v>
      </c>
    </row>
    <row r="6" spans="1:13" x14ac:dyDescent="0.25">
      <c r="A6" s="75">
        <v>9890</v>
      </c>
      <c r="B6" s="71" t="s">
        <v>3769</v>
      </c>
      <c r="C6" s="71" t="s">
        <v>3770</v>
      </c>
      <c r="D6" s="12">
        <v>320</v>
      </c>
      <c r="E6" s="12">
        <v>4068.0400000000004</v>
      </c>
      <c r="F6" s="9">
        <v>192</v>
      </c>
      <c r="G6" s="12">
        <v>96</v>
      </c>
      <c r="H6" s="12">
        <v>32</v>
      </c>
      <c r="I6" s="76">
        <v>2441</v>
      </c>
      <c r="J6" s="12">
        <v>1220</v>
      </c>
      <c r="K6" s="12">
        <v>407</v>
      </c>
      <c r="L6" s="72">
        <v>128</v>
      </c>
      <c r="M6" s="74">
        <v>1627.0400000000004</v>
      </c>
    </row>
    <row r="7" spans="1:13" x14ac:dyDescent="0.25">
      <c r="A7" s="47" t="s">
        <v>461</v>
      </c>
      <c r="B7" s="47"/>
      <c r="C7" s="47"/>
      <c r="D7" s="48">
        <v>3745</v>
      </c>
      <c r="E7" s="48">
        <v>21710.559999999998</v>
      </c>
      <c r="F7" s="58">
        <v>2246</v>
      </c>
      <c r="G7" s="48">
        <v>1124</v>
      </c>
      <c r="H7" s="48">
        <v>375</v>
      </c>
      <c r="I7" s="55">
        <v>13026</v>
      </c>
      <c r="J7" s="48">
        <v>6512</v>
      </c>
      <c r="K7" s="48">
        <v>2171</v>
      </c>
      <c r="L7" s="65">
        <v>1499</v>
      </c>
      <c r="M7" s="63">
        <v>8684.5599999999977</v>
      </c>
    </row>
  </sheetData>
  <pageMargins left="0.7" right="0.7" top="0.75" bottom="0.75" header="0.3" footer="0.3"/>
  <ignoredErrors>
    <ignoredError sqref="A2:A7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A1657-5F55-41AE-AA1E-9B3921CDA1D1}">
  <dimension ref="A1:M96"/>
  <sheetViews>
    <sheetView workbookViewId="0"/>
  </sheetViews>
  <sheetFormatPr defaultRowHeight="15" x14ac:dyDescent="0.25"/>
  <cols>
    <col min="2" max="2" width="44.85546875" bestFit="1" customWidth="1"/>
    <col min="3" max="3" width="35.7109375" bestFit="1" customWidth="1"/>
    <col min="4" max="5" width="0" hidden="1" customWidth="1"/>
    <col min="6" max="6" width="12" style="59" customWidth="1"/>
    <col min="7" max="8" width="12" style="59" hidden="1" customWidth="1"/>
    <col min="9" max="9" width="12" style="59" customWidth="1"/>
    <col min="10" max="13" width="0" hidden="1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65" t="s">
        <v>4173</v>
      </c>
      <c r="G1" s="64" t="s">
        <v>2</v>
      </c>
      <c r="H1" s="64" t="s">
        <v>10</v>
      </c>
      <c r="I1" s="63" t="s">
        <v>4174</v>
      </c>
      <c r="J1" s="7" t="s">
        <v>3</v>
      </c>
      <c r="K1" s="7" t="s">
        <v>4</v>
      </c>
      <c r="L1" s="10"/>
      <c r="M1" s="11"/>
    </row>
    <row r="2" spans="1:13" x14ac:dyDescent="0.25">
      <c r="A2" s="71" t="s">
        <v>3771</v>
      </c>
      <c r="B2" s="71" t="s">
        <v>3772</v>
      </c>
      <c r="C2" s="71" t="s">
        <v>19</v>
      </c>
      <c r="D2" s="12">
        <v>142</v>
      </c>
      <c r="E2" s="12">
        <v>506.93999999999994</v>
      </c>
      <c r="F2" s="72">
        <v>85</v>
      </c>
      <c r="G2" s="73">
        <v>43</v>
      </c>
      <c r="H2" s="73">
        <v>14</v>
      </c>
      <c r="I2" s="74">
        <v>304</v>
      </c>
      <c r="J2" s="7">
        <v>152</v>
      </c>
      <c r="K2" s="7">
        <v>51</v>
      </c>
      <c r="L2" s="10">
        <v>57</v>
      </c>
      <c r="M2" s="13">
        <v>202.93999999999994</v>
      </c>
    </row>
    <row r="3" spans="1:13" x14ac:dyDescent="0.25">
      <c r="A3" s="71" t="s">
        <v>3773</v>
      </c>
      <c r="B3" s="71" t="s">
        <v>3774</v>
      </c>
      <c r="C3" s="71" t="s">
        <v>94</v>
      </c>
      <c r="D3" s="12">
        <v>1756</v>
      </c>
      <c r="E3" s="12">
        <v>16817.909999999996</v>
      </c>
      <c r="F3" s="72">
        <v>1054</v>
      </c>
      <c r="G3" s="73">
        <v>527</v>
      </c>
      <c r="H3" s="73">
        <v>176</v>
      </c>
      <c r="I3" s="74">
        <v>10091</v>
      </c>
      <c r="J3" s="7">
        <v>5045</v>
      </c>
      <c r="K3" s="7">
        <v>1682</v>
      </c>
      <c r="L3" s="10">
        <v>702</v>
      </c>
      <c r="M3" s="13">
        <v>6726.9099999999962</v>
      </c>
    </row>
    <row r="4" spans="1:13" x14ac:dyDescent="0.25">
      <c r="A4" s="71" t="s">
        <v>3775</v>
      </c>
      <c r="B4" s="71" t="s">
        <v>3776</v>
      </c>
      <c r="C4" s="71" t="s">
        <v>94</v>
      </c>
      <c r="D4" s="12">
        <v>8</v>
      </c>
      <c r="E4" s="12">
        <v>78.14</v>
      </c>
      <c r="F4" s="72">
        <v>5</v>
      </c>
      <c r="G4" s="73">
        <v>2</v>
      </c>
      <c r="H4" s="73">
        <v>1</v>
      </c>
      <c r="I4" s="74">
        <v>47</v>
      </c>
      <c r="J4" s="7">
        <v>23</v>
      </c>
      <c r="K4" s="7">
        <v>8</v>
      </c>
      <c r="L4" s="10">
        <v>3</v>
      </c>
      <c r="M4" s="13">
        <v>31.14</v>
      </c>
    </row>
    <row r="5" spans="1:13" x14ac:dyDescent="0.25">
      <c r="A5" s="71" t="s">
        <v>3777</v>
      </c>
      <c r="B5" s="71" t="s">
        <v>3778</v>
      </c>
      <c r="C5" s="71" t="s">
        <v>51</v>
      </c>
      <c r="D5" s="12">
        <v>2739</v>
      </c>
      <c r="E5" s="12">
        <v>6852.1200000000035</v>
      </c>
      <c r="F5" s="72">
        <v>1643</v>
      </c>
      <c r="G5" s="73">
        <v>822</v>
      </c>
      <c r="H5" s="73">
        <v>274</v>
      </c>
      <c r="I5" s="74">
        <v>4111</v>
      </c>
      <c r="J5" s="7">
        <v>2056</v>
      </c>
      <c r="K5" s="7">
        <v>685</v>
      </c>
      <c r="L5" s="10">
        <v>1096</v>
      </c>
      <c r="M5" s="13">
        <v>2741.1200000000035</v>
      </c>
    </row>
    <row r="6" spans="1:13" x14ac:dyDescent="0.25">
      <c r="A6" s="71" t="s">
        <v>3779</v>
      </c>
      <c r="B6" s="71" t="s">
        <v>3780</v>
      </c>
      <c r="C6" s="71" t="s">
        <v>71</v>
      </c>
      <c r="D6" s="12">
        <v>98</v>
      </c>
      <c r="E6" s="12">
        <v>539.55999999999995</v>
      </c>
      <c r="F6" s="72">
        <v>59</v>
      </c>
      <c r="G6" s="73">
        <v>29</v>
      </c>
      <c r="H6" s="73">
        <v>10</v>
      </c>
      <c r="I6" s="74">
        <v>324</v>
      </c>
      <c r="J6" s="7">
        <v>162</v>
      </c>
      <c r="K6" s="7">
        <v>54</v>
      </c>
      <c r="L6" s="10">
        <v>39</v>
      </c>
      <c r="M6" s="13">
        <v>215.55999999999995</v>
      </c>
    </row>
    <row r="7" spans="1:13" x14ac:dyDescent="0.25">
      <c r="A7" s="71" t="s">
        <v>3781</v>
      </c>
      <c r="B7" s="71" t="s">
        <v>3782</v>
      </c>
      <c r="C7" s="71" t="s">
        <v>1103</v>
      </c>
      <c r="D7" s="12">
        <v>176</v>
      </c>
      <c r="E7" s="12">
        <v>2826.56</v>
      </c>
      <c r="F7" s="72">
        <v>106</v>
      </c>
      <c r="G7" s="73">
        <v>53</v>
      </c>
      <c r="H7" s="73">
        <v>18</v>
      </c>
      <c r="I7" s="74">
        <v>1696</v>
      </c>
      <c r="J7" s="7">
        <v>848</v>
      </c>
      <c r="K7" s="7">
        <v>283</v>
      </c>
      <c r="L7" s="10">
        <v>70</v>
      </c>
      <c r="M7" s="13">
        <v>1130.56</v>
      </c>
    </row>
    <row r="8" spans="1:13" x14ac:dyDescent="0.25">
      <c r="A8" s="71" t="s">
        <v>3783</v>
      </c>
      <c r="B8" s="71" t="s">
        <v>3784</v>
      </c>
      <c r="C8" s="71" t="s">
        <v>1103</v>
      </c>
      <c r="D8" s="12">
        <v>1257</v>
      </c>
      <c r="E8" s="12">
        <v>27591.149999999998</v>
      </c>
      <c r="F8" s="72">
        <v>754</v>
      </c>
      <c r="G8" s="73">
        <v>377</v>
      </c>
      <c r="H8" s="73">
        <v>126</v>
      </c>
      <c r="I8" s="74">
        <v>16555</v>
      </c>
      <c r="J8" s="7">
        <v>8277</v>
      </c>
      <c r="K8" s="7">
        <v>2759</v>
      </c>
      <c r="L8" s="10">
        <v>503</v>
      </c>
      <c r="M8" s="13">
        <v>11036.149999999998</v>
      </c>
    </row>
    <row r="9" spans="1:13" x14ac:dyDescent="0.25">
      <c r="A9" s="71" t="s">
        <v>3785</v>
      </c>
      <c r="B9" s="71" t="s">
        <v>3786</v>
      </c>
      <c r="C9" s="71" t="s">
        <v>1103</v>
      </c>
      <c r="D9" s="12">
        <v>744</v>
      </c>
      <c r="E9" s="12">
        <v>18042</v>
      </c>
      <c r="F9" s="72">
        <v>446</v>
      </c>
      <c r="G9" s="73">
        <v>223</v>
      </c>
      <c r="H9" s="73">
        <v>74</v>
      </c>
      <c r="I9" s="74">
        <v>10825</v>
      </c>
      <c r="J9" s="7">
        <v>5413</v>
      </c>
      <c r="K9" s="7">
        <v>1804</v>
      </c>
      <c r="L9" s="10">
        <v>298</v>
      </c>
      <c r="M9" s="13">
        <v>7217</v>
      </c>
    </row>
    <row r="10" spans="1:13" x14ac:dyDescent="0.25">
      <c r="A10" s="71" t="s">
        <v>3787</v>
      </c>
      <c r="B10" s="71" t="s">
        <v>3788</v>
      </c>
      <c r="C10" s="71" t="s">
        <v>1103</v>
      </c>
      <c r="D10" s="12">
        <v>675</v>
      </c>
      <c r="E10" s="12">
        <v>8520.61</v>
      </c>
      <c r="F10" s="72">
        <v>405</v>
      </c>
      <c r="G10" s="73">
        <v>203</v>
      </c>
      <c r="H10" s="73">
        <v>68</v>
      </c>
      <c r="I10" s="74">
        <v>5112</v>
      </c>
      <c r="J10" s="7">
        <v>2556</v>
      </c>
      <c r="K10" s="7">
        <v>852</v>
      </c>
      <c r="L10" s="10">
        <v>270</v>
      </c>
      <c r="M10" s="13">
        <v>3408.6100000000006</v>
      </c>
    </row>
    <row r="11" spans="1:13" x14ac:dyDescent="0.25">
      <c r="A11" s="71" t="s">
        <v>3789</v>
      </c>
      <c r="B11" s="71" t="s">
        <v>3790</v>
      </c>
      <c r="C11" s="71" t="s">
        <v>3356</v>
      </c>
      <c r="D11" s="12">
        <v>174</v>
      </c>
      <c r="E11" s="12">
        <v>565.5</v>
      </c>
      <c r="F11" s="72">
        <v>104</v>
      </c>
      <c r="G11" s="73">
        <v>52</v>
      </c>
      <c r="H11" s="73">
        <v>17</v>
      </c>
      <c r="I11" s="74">
        <v>339</v>
      </c>
      <c r="J11" s="7">
        <v>170</v>
      </c>
      <c r="K11" s="7">
        <v>57</v>
      </c>
      <c r="L11" s="10">
        <v>70</v>
      </c>
      <c r="M11" s="13">
        <v>226.5</v>
      </c>
    </row>
    <row r="12" spans="1:13" x14ac:dyDescent="0.25">
      <c r="A12" s="71" t="s">
        <v>3791</v>
      </c>
      <c r="B12" s="71" t="s">
        <v>3792</v>
      </c>
      <c r="C12" s="71" t="s">
        <v>3356</v>
      </c>
      <c r="D12" s="12">
        <v>858</v>
      </c>
      <c r="E12" s="12">
        <v>1853.28</v>
      </c>
      <c r="F12" s="72">
        <v>515</v>
      </c>
      <c r="G12" s="73">
        <v>257</v>
      </c>
      <c r="H12" s="73">
        <v>86</v>
      </c>
      <c r="I12" s="74">
        <v>1112</v>
      </c>
      <c r="J12" s="7">
        <v>556</v>
      </c>
      <c r="K12" s="7">
        <v>185</v>
      </c>
      <c r="L12" s="10">
        <v>343</v>
      </c>
      <c r="M12" s="13">
        <v>741.28</v>
      </c>
    </row>
    <row r="13" spans="1:13" x14ac:dyDescent="0.25">
      <c r="A13" s="71" t="s">
        <v>3793</v>
      </c>
      <c r="B13" s="71" t="s">
        <v>3794</v>
      </c>
      <c r="C13" s="71" t="s">
        <v>3795</v>
      </c>
      <c r="D13" s="12">
        <v>857</v>
      </c>
      <c r="E13" s="12">
        <v>4317.7699999999995</v>
      </c>
      <c r="F13" s="72">
        <v>514</v>
      </c>
      <c r="G13" s="73">
        <v>257</v>
      </c>
      <c r="H13" s="73">
        <v>86</v>
      </c>
      <c r="I13" s="74">
        <v>2591</v>
      </c>
      <c r="J13" s="7">
        <v>1295</v>
      </c>
      <c r="K13" s="7">
        <v>432</v>
      </c>
      <c r="L13" s="10">
        <v>343</v>
      </c>
      <c r="M13" s="13">
        <v>1726.7699999999995</v>
      </c>
    </row>
    <row r="14" spans="1:13" x14ac:dyDescent="0.25">
      <c r="A14" s="71" t="s">
        <v>3796</v>
      </c>
      <c r="B14" s="71" t="s">
        <v>3797</v>
      </c>
      <c r="C14" s="71" t="s">
        <v>196</v>
      </c>
      <c r="D14" s="12">
        <v>7</v>
      </c>
      <c r="E14" s="12">
        <v>153.64999999999998</v>
      </c>
      <c r="F14" s="72">
        <v>4</v>
      </c>
      <c r="G14" s="73">
        <v>2</v>
      </c>
      <c r="H14" s="73">
        <v>1</v>
      </c>
      <c r="I14" s="74">
        <v>92</v>
      </c>
      <c r="J14" s="7">
        <v>46</v>
      </c>
      <c r="K14" s="7">
        <v>15</v>
      </c>
      <c r="L14" s="10">
        <v>3</v>
      </c>
      <c r="M14" s="13">
        <v>61.649999999999977</v>
      </c>
    </row>
    <row r="15" spans="1:13" x14ac:dyDescent="0.25">
      <c r="A15" s="71" t="s">
        <v>3798</v>
      </c>
      <c r="B15" s="71" t="s">
        <v>3799</v>
      </c>
      <c r="C15" s="71" t="s">
        <v>196</v>
      </c>
      <c r="D15" s="12">
        <v>85</v>
      </c>
      <c r="E15" s="12">
        <v>2061.25</v>
      </c>
      <c r="F15" s="72">
        <v>51</v>
      </c>
      <c r="G15" s="73">
        <v>26</v>
      </c>
      <c r="H15" s="73">
        <v>9</v>
      </c>
      <c r="I15" s="74">
        <v>1237</v>
      </c>
      <c r="J15" s="7">
        <v>618</v>
      </c>
      <c r="K15" s="7">
        <v>206</v>
      </c>
      <c r="L15" s="10">
        <v>34</v>
      </c>
      <c r="M15" s="13">
        <v>824.25</v>
      </c>
    </row>
    <row r="16" spans="1:13" x14ac:dyDescent="0.25">
      <c r="A16" s="71" t="s">
        <v>3800</v>
      </c>
      <c r="B16" s="71" t="s">
        <v>3801</v>
      </c>
      <c r="C16" s="71" t="s">
        <v>130</v>
      </c>
      <c r="D16" s="12">
        <v>9</v>
      </c>
      <c r="E16" s="12">
        <v>973.08</v>
      </c>
      <c r="F16" s="72">
        <v>5</v>
      </c>
      <c r="G16" s="73">
        <v>3</v>
      </c>
      <c r="H16" s="73">
        <v>1</v>
      </c>
      <c r="I16" s="74">
        <v>584</v>
      </c>
      <c r="J16" s="7">
        <v>292</v>
      </c>
      <c r="K16" s="7">
        <v>97</v>
      </c>
      <c r="L16" s="10">
        <v>4</v>
      </c>
      <c r="M16" s="13">
        <v>389.08000000000004</v>
      </c>
    </row>
    <row r="17" spans="1:13" x14ac:dyDescent="0.25">
      <c r="A17" s="71" t="s">
        <v>3802</v>
      </c>
      <c r="B17" s="71" t="s">
        <v>3803</v>
      </c>
      <c r="C17" s="71" t="s">
        <v>51</v>
      </c>
      <c r="D17" s="12">
        <v>1688</v>
      </c>
      <c r="E17" s="12">
        <v>15967.359999999995</v>
      </c>
      <c r="F17" s="72">
        <v>1013</v>
      </c>
      <c r="G17" s="73">
        <v>506</v>
      </c>
      <c r="H17" s="73">
        <v>169</v>
      </c>
      <c r="I17" s="74">
        <v>9580</v>
      </c>
      <c r="J17" s="7">
        <v>4790</v>
      </c>
      <c r="K17" s="7">
        <v>1597</v>
      </c>
      <c r="L17" s="10">
        <v>675</v>
      </c>
      <c r="M17" s="13">
        <v>6387.3599999999951</v>
      </c>
    </row>
    <row r="18" spans="1:13" x14ac:dyDescent="0.25">
      <c r="A18" s="71" t="s">
        <v>3804</v>
      </c>
      <c r="B18" s="71" t="s">
        <v>3805</v>
      </c>
      <c r="C18" s="71" t="s">
        <v>199</v>
      </c>
      <c r="D18" s="12">
        <v>10395</v>
      </c>
      <c r="E18" s="12">
        <v>66008.250000000029</v>
      </c>
      <c r="F18" s="72">
        <v>6237</v>
      </c>
      <c r="G18" s="73">
        <v>3119</v>
      </c>
      <c r="H18" s="73">
        <v>1040</v>
      </c>
      <c r="I18" s="74">
        <v>39605</v>
      </c>
      <c r="J18" s="7">
        <v>19802</v>
      </c>
      <c r="K18" s="7">
        <v>6601</v>
      </c>
      <c r="L18" s="10">
        <v>4158</v>
      </c>
      <c r="M18" s="13">
        <v>26403.250000000029</v>
      </c>
    </row>
    <row r="19" spans="1:13" x14ac:dyDescent="0.25">
      <c r="A19" s="71" t="s">
        <v>3806</v>
      </c>
      <c r="B19" s="71" t="s">
        <v>3807</v>
      </c>
      <c r="C19" s="71" t="s">
        <v>1103</v>
      </c>
      <c r="D19" s="12">
        <v>910</v>
      </c>
      <c r="E19" s="12">
        <v>4959.49</v>
      </c>
      <c r="F19" s="72">
        <v>546</v>
      </c>
      <c r="G19" s="73">
        <v>273</v>
      </c>
      <c r="H19" s="73">
        <v>91</v>
      </c>
      <c r="I19" s="74">
        <v>2976</v>
      </c>
      <c r="J19" s="7">
        <v>1488</v>
      </c>
      <c r="K19" s="7">
        <v>496</v>
      </c>
      <c r="L19" s="10">
        <v>364</v>
      </c>
      <c r="M19" s="13">
        <v>1983.4899999999998</v>
      </c>
    </row>
    <row r="20" spans="1:13" x14ac:dyDescent="0.25">
      <c r="A20" s="71" t="s">
        <v>3808</v>
      </c>
      <c r="B20" s="71" t="s">
        <v>3809</v>
      </c>
      <c r="C20" s="71" t="s">
        <v>1315</v>
      </c>
      <c r="D20" s="12">
        <v>1</v>
      </c>
      <c r="E20" s="12">
        <v>12.74</v>
      </c>
      <c r="F20" s="72">
        <v>1</v>
      </c>
      <c r="G20" s="73">
        <v>0</v>
      </c>
      <c r="H20" s="73">
        <v>0</v>
      </c>
      <c r="I20" s="74">
        <v>8</v>
      </c>
      <c r="J20" s="7">
        <v>4</v>
      </c>
      <c r="K20" s="7">
        <v>1</v>
      </c>
      <c r="L20" s="10">
        <v>0</v>
      </c>
      <c r="M20" s="13">
        <v>4.74</v>
      </c>
    </row>
    <row r="21" spans="1:13" x14ac:dyDescent="0.25">
      <c r="A21" s="71" t="s">
        <v>3810</v>
      </c>
      <c r="B21" s="71" t="s">
        <v>3811</v>
      </c>
      <c r="C21" s="71" t="s">
        <v>196</v>
      </c>
      <c r="D21" s="12">
        <v>3</v>
      </c>
      <c r="E21" s="12">
        <v>40.29</v>
      </c>
      <c r="F21" s="72">
        <v>2</v>
      </c>
      <c r="G21" s="73">
        <v>1</v>
      </c>
      <c r="H21" s="73">
        <v>0</v>
      </c>
      <c r="I21" s="74">
        <v>24</v>
      </c>
      <c r="J21" s="7">
        <v>12</v>
      </c>
      <c r="K21" s="7">
        <v>4</v>
      </c>
      <c r="L21" s="10">
        <v>1</v>
      </c>
      <c r="M21" s="13">
        <v>16.29</v>
      </c>
    </row>
    <row r="22" spans="1:13" x14ac:dyDescent="0.25">
      <c r="A22" s="71" t="s">
        <v>3812</v>
      </c>
      <c r="B22" s="71" t="s">
        <v>3813</v>
      </c>
      <c r="C22" s="71" t="s">
        <v>1570</v>
      </c>
      <c r="D22" s="12">
        <v>7655</v>
      </c>
      <c r="E22" s="12">
        <v>23863.189999999995</v>
      </c>
      <c r="F22" s="72">
        <v>4593</v>
      </c>
      <c r="G22" s="73">
        <v>2297</v>
      </c>
      <c r="H22" s="73">
        <v>766</v>
      </c>
      <c r="I22" s="74">
        <v>14318</v>
      </c>
      <c r="J22" s="7">
        <v>7159</v>
      </c>
      <c r="K22" s="7">
        <v>2386</v>
      </c>
      <c r="L22" s="10">
        <v>3062</v>
      </c>
      <c r="M22" s="13">
        <v>9545.1899999999951</v>
      </c>
    </row>
    <row r="23" spans="1:13" x14ac:dyDescent="0.25">
      <c r="A23" s="71" t="s">
        <v>3814</v>
      </c>
      <c r="B23" s="71" t="s">
        <v>3815</v>
      </c>
      <c r="C23" s="71" t="s">
        <v>216</v>
      </c>
      <c r="D23" s="12">
        <v>206</v>
      </c>
      <c r="E23" s="12">
        <v>850.77999999999975</v>
      </c>
      <c r="F23" s="72">
        <v>124</v>
      </c>
      <c r="G23" s="73">
        <v>62</v>
      </c>
      <c r="H23" s="73">
        <v>21</v>
      </c>
      <c r="I23" s="74">
        <v>510</v>
      </c>
      <c r="J23" s="7">
        <v>255</v>
      </c>
      <c r="K23" s="7">
        <v>85</v>
      </c>
      <c r="L23" s="10">
        <v>82</v>
      </c>
      <c r="M23" s="13">
        <v>340.77999999999975</v>
      </c>
    </row>
    <row r="24" spans="1:13" x14ac:dyDescent="0.25">
      <c r="A24" s="71" t="s">
        <v>3816</v>
      </c>
      <c r="B24" s="71" t="s">
        <v>3817</v>
      </c>
      <c r="C24" s="71" t="s">
        <v>19</v>
      </c>
      <c r="D24" s="12">
        <v>4212</v>
      </c>
      <c r="E24" s="12">
        <v>13309.919999999993</v>
      </c>
      <c r="F24" s="72">
        <v>2527</v>
      </c>
      <c r="G24" s="73">
        <v>1264</v>
      </c>
      <c r="H24" s="73">
        <v>421</v>
      </c>
      <c r="I24" s="74">
        <v>7986</v>
      </c>
      <c r="J24" s="7">
        <v>3993</v>
      </c>
      <c r="K24" s="7">
        <v>1331</v>
      </c>
      <c r="L24" s="10">
        <v>1685</v>
      </c>
      <c r="M24" s="13">
        <v>5323.9199999999928</v>
      </c>
    </row>
    <row r="25" spans="1:13" x14ac:dyDescent="0.25">
      <c r="A25" s="71" t="s">
        <v>3818</v>
      </c>
      <c r="B25" s="71" t="s">
        <v>3819</v>
      </c>
      <c r="C25" s="71" t="s">
        <v>199</v>
      </c>
      <c r="D25" s="12">
        <v>629</v>
      </c>
      <c r="E25" s="12">
        <v>13643.01</v>
      </c>
      <c r="F25" s="72">
        <v>377</v>
      </c>
      <c r="G25" s="73">
        <v>189</v>
      </c>
      <c r="H25" s="73">
        <v>63</v>
      </c>
      <c r="I25" s="74">
        <v>8186</v>
      </c>
      <c r="J25" s="7">
        <v>4093</v>
      </c>
      <c r="K25" s="7">
        <v>1364</v>
      </c>
      <c r="L25" s="10">
        <v>252</v>
      </c>
      <c r="M25" s="13">
        <v>5457.01</v>
      </c>
    </row>
    <row r="26" spans="1:13" x14ac:dyDescent="0.25">
      <c r="A26" s="71" t="s">
        <v>3820</v>
      </c>
      <c r="B26" s="71" t="s">
        <v>3821</v>
      </c>
      <c r="C26" s="71" t="s">
        <v>199</v>
      </c>
      <c r="D26" s="12">
        <v>1428</v>
      </c>
      <c r="E26" s="12">
        <v>30973.320000000003</v>
      </c>
      <c r="F26" s="72">
        <v>857</v>
      </c>
      <c r="G26" s="73">
        <v>428</v>
      </c>
      <c r="H26" s="73">
        <v>143</v>
      </c>
      <c r="I26" s="74">
        <v>18584</v>
      </c>
      <c r="J26" s="7">
        <v>9292</v>
      </c>
      <c r="K26" s="7">
        <v>3097</v>
      </c>
      <c r="L26" s="10">
        <v>571</v>
      </c>
      <c r="M26" s="13">
        <v>12389.320000000003</v>
      </c>
    </row>
    <row r="27" spans="1:13" x14ac:dyDescent="0.25">
      <c r="A27" s="71" t="s">
        <v>3822</v>
      </c>
      <c r="B27" s="71" t="s">
        <v>3823</v>
      </c>
      <c r="C27" s="71" t="s">
        <v>196</v>
      </c>
      <c r="D27" s="12">
        <v>1122</v>
      </c>
      <c r="E27" s="12">
        <v>5957.8199999999979</v>
      </c>
      <c r="F27" s="72">
        <v>673</v>
      </c>
      <c r="G27" s="73">
        <v>337</v>
      </c>
      <c r="H27" s="73">
        <v>112</v>
      </c>
      <c r="I27" s="74">
        <v>3575</v>
      </c>
      <c r="J27" s="7">
        <v>1787</v>
      </c>
      <c r="K27" s="7">
        <v>596</v>
      </c>
      <c r="L27" s="10">
        <v>449</v>
      </c>
      <c r="M27" s="13">
        <v>2382.8199999999979</v>
      </c>
    </row>
    <row r="28" spans="1:13" x14ac:dyDescent="0.25">
      <c r="A28" s="71" t="s">
        <v>3824</v>
      </c>
      <c r="B28" s="71" t="s">
        <v>3825</v>
      </c>
      <c r="C28" s="71" t="s">
        <v>1570</v>
      </c>
      <c r="D28" s="12">
        <v>170</v>
      </c>
      <c r="E28" s="12">
        <v>1853.79</v>
      </c>
      <c r="F28" s="72">
        <v>102</v>
      </c>
      <c r="G28" s="73">
        <v>51</v>
      </c>
      <c r="H28" s="73">
        <v>17</v>
      </c>
      <c r="I28" s="74">
        <v>1112</v>
      </c>
      <c r="J28" s="7">
        <v>556</v>
      </c>
      <c r="K28" s="7">
        <v>185</v>
      </c>
      <c r="L28" s="10">
        <v>68</v>
      </c>
      <c r="M28" s="13">
        <v>741.79</v>
      </c>
    </row>
    <row r="29" spans="1:13" x14ac:dyDescent="0.25">
      <c r="A29" s="71" t="s">
        <v>3826</v>
      </c>
      <c r="B29" s="71" t="s">
        <v>3827</v>
      </c>
      <c r="C29" s="71" t="s">
        <v>1570</v>
      </c>
      <c r="D29" s="12">
        <v>92</v>
      </c>
      <c r="E29" s="12">
        <v>1214.3999999999999</v>
      </c>
      <c r="F29" s="72">
        <v>55</v>
      </c>
      <c r="G29" s="73">
        <v>28</v>
      </c>
      <c r="H29" s="73">
        <v>9</v>
      </c>
      <c r="I29" s="74">
        <v>729</v>
      </c>
      <c r="J29" s="7">
        <v>364</v>
      </c>
      <c r="K29" s="7">
        <v>121</v>
      </c>
      <c r="L29" s="10">
        <v>37</v>
      </c>
      <c r="M29" s="13">
        <v>485.39999999999986</v>
      </c>
    </row>
    <row r="30" spans="1:13" x14ac:dyDescent="0.25">
      <c r="A30" s="71" t="s">
        <v>3828</v>
      </c>
      <c r="B30" s="71" t="s">
        <v>3829</v>
      </c>
      <c r="C30" s="71" t="s">
        <v>3356</v>
      </c>
      <c r="D30" s="12">
        <v>1435</v>
      </c>
      <c r="E30" s="12">
        <v>5162.4399999999996</v>
      </c>
      <c r="F30" s="72">
        <v>861</v>
      </c>
      <c r="G30" s="73">
        <v>431</v>
      </c>
      <c r="H30" s="73">
        <v>144</v>
      </c>
      <c r="I30" s="74">
        <v>3097</v>
      </c>
      <c r="J30" s="7">
        <v>1549</v>
      </c>
      <c r="K30" s="7">
        <v>516</v>
      </c>
      <c r="L30" s="10">
        <v>574</v>
      </c>
      <c r="M30" s="13">
        <v>2065.4399999999996</v>
      </c>
    </row>
    <row r="31" spans="1:13" x14ac:dyDescent="0.25">
      <c r="A31" s="71" t="s">
        <v>3830</v>
      </c>
      <c r="B31" s="71" t="s">
        <v>3831</v>
      </c>
      <c r="C31" s="71" t="s">
        <v>94</v>
      </c>
      <c r="D31" s="12">
        <v>72</v>
      </c>
      <c r="E31" s="12">
        <v>789.2199999999998</v>
      </c>
      <c r="F31" s="72">
        <v>43</v>
      </c>
      <c r="G31" s="73">
        <v>22</v>
      </c>
      <c r="H31" s="73">
        <v>7</v>
      </c>
      <c r="I31" s="74">
        <v>474</v>
      </c>
      <c r="J31" s="7">
        <v>237</v>
      </c>
      <c r="K31" s="7">
        <v>79</v>
      </c>
      <c r="L31" s="10">
        <v>29</v>
      </c>
      <c r="M31" s="13">
        <v>315.2199999999998</v>
      </c>
    </row>
    <row r="32" spans="1:13" x14ac:dyDescent="0.25">
      <c r="A32" s="71" t="s">
        <v>3832</v>
      </c>
      <c r="B32" s="71" t="s">
        <v>3833</v>
      </c>
      <c r="C32" s="71" t="s">
        <v>94</v>
      </c>
      <c r="D32" s="12">
        <v>3</v>
      </c>
      <c r="E32" s="12">
        <v>28.49</v>
      </c>
      <c r="F32" s="72">
        <v>2</v>
      </c>
      <c r="G32" s="73">
        <v>1</v>
      </c>
      <c r="H32" s="73">
        <v>0</v>
      </c>
      <c r="I32" s="74">
        <v>17</v>
      </c>
      <c r="J32" s="7">
        <v>9</v>
      </c>
      <c r="K32" s="7">
        <v>3</v>
      </c>
      <c r="L32" s="10">
        <v>1</v>
      </c>
      <c r="M32" s="13">
        <v>11.489999999999998</v>
      </c>
    </row>
    <row r="33" spans="1:13" x14ac:dyDescent="0.25">
      <c r="A33" s="71" t="s">
        <v>3834</v>
      </c>
      <c r="B33" s="71" t="s">
        <v>3835</v>
      </c>
      <c r="C33" s="71" t="s">
        <v>102</v>
      </c>
      <c r="D33" s="12">
        <v>767</v>
      </c>
      <c r="E33" s="12">
        <v>10121.260000000002</v>
      </c>
      <c r="F33" s="72">
        <v>460</v>
      </c>
      <c r="G33" s="73">
        <v>230</v>
      </c>
      <c r="H33" s="73">
        <v>77</v>
      </c>
      <c r="I33" s="74">
        <v>6073</v>
      </c>
      <c r="J33" s="7">
        <v>3036</v>
      </c>
      <c r="K33" s="7">
        <v>1012</v>
      </c>
      <c r="L33" s="10">
        <v>307</v>
      </c>
      <c r="M33" s="13">
        <v>4048.260000000002</v>
      </c>
    </row>
    <row r="34" spans="1:13" x14ac:dyDescent="0.25">
      <c r="A34" s="71" t="s">
        <v>3836</v>
      </c>
      <c r="B34" s="71" t="s">
        <v>3837</v>
      </c>
      <c r="C34" s="71" t="s">
        <v>2448</v>
      </c>
      <c r="D34" s="12">
        <v>3670</v>
      </c>
      <c r="E34" s="12">
        <v>120804.79000000002</v>
      </c>
      <c r="F34" s="72">
        <v>2202</v>
      </c>
      <c r="G34" s="73">
        <v>1101</v>
      </c>
      <c r="H34" s="73">
        <v>367</v>
      </c>
      <c r="I34" s="74">
        <v>72483</v>
      </c>
      <c r="J34" s="7">
        <v>36241</v>
      </c>
      <c r="K34" s="7">
        <v>12080</v>
      </c>
      <c r="L34" s="10">
        <v>1468</v>
      </c>
      <c r="M34" s="13">
        <v>48321.790000000023</v>
      </c>
    </row>
    <row r="35" spans="1:13" x14ac:dyDescent="0.25">
      <c r="A35" s="71" t="s">
        <v>3838</v>
      </c>
      <c r="B35" s="71" t="s">
        <v>3839</v>
      </c>
      <c r="C35" s="71" t="s">
        <v>51</v>
      </c>
      <c r="D35" s="12">
        <v>1734</v>
      </c>
      <c r="E35" s="12">
        <v>6241.26</v>
      </c>
      <c r="F35" s="72">
        <v>1040</v>
      </c>
      <c r="G35" s="73">
        <v>520</v>
      </c>
      <c r="H35" s="73">
        <v>173</v>
      </c>
      <c r="I35" s="74">
        <v>3745</v>
      </c>
      <c r="J35" s="7">
        <v>1872</v>
      </c>
      <c r="K35" s="7">
        <v>624</v>
      </c>
      <c r="L35" s="10">
        <v>694</v>
      </c>
      <c r="M35" s="13">
        <v>2496.2600000000002</v>
      </c>
    </row>
    <row r="36" spans="1:13" x14ac:dyDescent="0.25">
      <c r="A36" s="71" t="s">
        <v>3840</v>
      </c>
      <c r="B36" s="71" t="s">
        <v>3841</v>
      </c>
      <c r="C36" s="71" t="s">
        <v>123</v>
      </c>
      <c r="D36" s="12">
        <v>86</v>
      </c>
      <c r="E36" s="12">
        <v>280.27999999999997</v>
      </c>
      <c r="F36" s="72">
        <v>52</v>
      </c>
      <c r="G36" s="73">
        <v>26</v>
      </c>
      <c r="H36" s="73">
        <v>9</v>
      </c>
      <c r="I36" s="74">
        <v>168</v>
      </c>
      <c r="J36" s="7">
        <v>84</v>
      </c>
      <c r="K36" s="7">
        <v>28</v>
      </c>
      <c r="L36" s="10">
        <v>34</v>
      </c>
      <c r="M36" s="13">
        <v>112.27999999999997</v>
      </c>
    </row>
    <row r="37" spans="1:13" x14ac:dyDescent="0.25">
      <c r="A37" s="71" t="s">
        <v>3842</v>
      </c>
      <c r="B37" s="71" t="s">
        <v>3843</v>
      </c>
      <c r="C37" s="71" t="s">
        <v>71</v>
      </c>
      <c r="D37" s="12">
        <v>3091</v>
      </c>
      <c r="E37" s="12">
        <v>67847.450000000026</v>
      </c>
      <c r="F37" s="72">
        <v>1855</v>
      </c>
      <c r="G37" s="73">
        <v>927</v>
      </c>
      <c r="H37" s="73">
        <v>309</v>
      </c>
      <c r="I37" s="74">
        <v>40708</v>
      </c>
      <c r="J37" s="7">
        <v>20354</v>
      </c>
      <c r="K37" s="7">
        <v>6785</v>
      </c>
      <c r="L37" s="10">
        <v>1236</v>
      </c>
      <c r="M37" s="13">
        <v>27139.450000000026</v>
      </c>
    </row>
    <row r="38" spans="1:13" x14ac:dyDescent="0.25">
      <c r="A38" s="71" t="s">
        <v>3844</v>
      </c>
      <c r="B38" s="71" t="s">
        <v>3845</v>
      </c>
      <c r="C38" s="71" t="s">
        <v>71</v>
      </c>
      <c r="D38" s="12">
        <v>44</v>
      </c>
      <c r="E38" s="12">
        <v>749.76</v>
      </c>
      <c r="F38" s="72">
        <v>26</v>
      </c>
      <c r="G38" s="73">
        <v>13</v>
      </c>
      <c r="H38" s="73">
        <v>4</v>
      </c>
      <c r="I38" s="74">
        <v>450</v>
      </c>
      <c r="J38" s="7">
        <v>225</v>
      </c>
      <c r="K38" s="7">
        <v>75</v>
      </c>
      <c r="L38" s="10">
        <v>18</v>
      </c>
      <c r="M38" s="13">
        <v>299.76</v>
      </c>
    </row>
    <row r="39" spans="1:13" x14ac:dyDescent="0.25">
      <c r="A39" s="71" t="s">
        <v>3846</v>
      </c>
      <c r="B39" s="71" t="s">
        <v>3847</v>
      </c>
      <c r="C39" s="71" t="s">
        <v>199</v>
      </c>
      <c r="D39" s="12">
        <v>1576</v>
      </c>
      <c r="E39" s="12">
        <v>6524.6399999999985</v>
      </c>
      <c r="F39" s="72">
        <v>946</v>
      </c>
      <c r="G39" s="73">
        <v>473</v>
      </c>
      <c r="H39" s="73">
        <v>158</v>
      </c>
      <c r="I39" s="74">
        <v>3915</v>
      </c>
      <c r="J39" s="7">
        <v>1957</v>
      </c>
      <c r="K39" s="7">
        <v>652</v>
      </c>
      <c r="L39" s="10">
        <v>630</v>
      </c>
      <c r="M39" s="13">
        <v>2609.6399999999985</v>
      </c>
    </row>
    <row r="40" spans="1:13" x14ac:dyDescent="0.25">
      <c r="A40" s="71" t="s">
        <v>3848</v>
      </c>
      <c r="B40" s="71" t="s">
        <v>3849</v>
      </c>
      <c r="C40" s="71" t="s">
        <v>1570</v>
      </c>
      <c r="D40" s="12">
        <v>1818</v>
      </c>
      <c r="E40" s="12">
        <v>5543.2999999999984</v>
      </c>
      <c r="F40" s="72">
        <v>1091</v>
      </c>
      <c r="G40" s="73">
        <v>545</v>
      </c>
      <c r="H40" s="73">
        <v>182</v>
      </c>
      <c r="I40" s="74">
        <v>3326</v>
      </c>
      <c r="J40" s="7">
        <v>1663</v>
      </c>
      <c r="K40" s="7">
        <v>554</v>
      </c>
      <c r="L40" s="10">
        <v>727</v>
      </c>
      <c r="M40" s="13">
        <v>2217.2999999999984</v>
      </c>
    </row>
    <row r="41" spans="1:13" x14ac:dyDescent="0.25">
      <c r="A41" s="71" t="s">
        <v>3850</v>
      </c>
      <c r="B41" s="71" t="s">
        <v>3851</v>
      </c>
      <c r="C41" s="71" t="s">
        <v>1103</v>
      </c>
      <c r="D41" s="12">
        <v>844</v>
      </c>
      <c r="E41" s="12">
        <v>4481.6399999999985</v>
      </c>
      <c r="F41" s="72">
        <v>506</v>
      </c>
      <c r="G41" s="73">
        <v>253</v>
      </c>
      <c r="H41" s="73">
        <v>84</v>
      </c>
      <c r="I41" s="74">
        <v>2689</v>
      </c>
      <c r="J41" s="7">
        <v>1344</v>
      </c>
      <c r="K41" s="7">
        <v>448</v>
      </c>
      <c r="L41" s="10">
        <v>338</v>
      </c>
      <c r="M41" s="13">
        <v>1792.6399999999985</v>
      </c>
    </row>
    <row r="42" spans="1:13" x14ac:dyDescent="0.25">
      <c r="A42" s="71" t="s">
        <v>3852</v>
      </c>
      <c r="B42" s="71" t="s">
        <v>3853</v>
      </c>
      <c r="C42" s="71" t="s">
        <v>1103</v>
      </c>
      <c r="D42" s="12">
        <v>138</v>
      </c>
      <c r="E42" s="12">
        <v>752.06999999999994</v>
      </c>
      <c r="F42" s="72">
        <v>83</v>
      </c>
      <c r="G42" s="73">
        <v>41</v>
      </c>
      <c r="H42" s="73">
        <v>14</v>
      </c>
      <c r="I42" s="74">
        <v>451</v>
      </c>
      <c r="J42" s="7">
        <v>226</v>
      </c>
      <c r="K42" s="7">
        <v>75</v>
      </c>
      <c r="L42" s="10">
        <v>55</v>
      </c>
      <c r="M42" s="13">
        <v>301.06999999999994</v>
      </c>
    </row>
    <row r="43" spans="1:13" x14ac:dyDescent="0.25">
      <c r="A43" s="71" t="s">
        <v>3854</v>
      </c>
      <c r="B43" s="71" t="s">
        <v>3855</v>
      </c>
      <c r="C43" s="71" t="s">
        <v>1103</v>
      </c>
      <c r="D43" s="12">
        <v>336</v>
      </c>
      <c r="E43" s="12">
        <v>3561.59</v>
      </c>
      <c r="F43" s="72">
        <v>202</v>
      </c>
      <c r="G43" s="73">
        <v>101</v>
      </c>
      <c r="H43" s="73">
        <v>34</v>
      </c>
      <c r="I43" s="74">
        <v>2137</v>
      </c>
      <c r="J43" s="7">
        <v>1068</v>
      </c>
      <c r="K43" s="7">
        <v>356</v>
      </c>
      <c r="L43" s="10">
        <v>134</v>
      </c>
      <c r="M43" s="13">
        <v>1424.5900000000001</v>
      </c>
    </row>
    <row r="44" spans="1:13" x14ac:dyDescent="0.25">
      <c r="A44" s="71" t="s">
        <v>3856</v>
      </c>
      <c r="B44" s="71" t="s">
        <v>3857</v>
      </c>
      <c r="C44" s="71" t="s">
        <v>1103</v>
      </c>
      <c r="D44" s="12">
        <v>5</v>
      </c>
      <c r="E44" s="12">
        <v>13.65</v>
      </c>
      <c r="F44" s="72">
        <v>3</v>
      </c>
      <c r="G44" s="73">
        <v>2</v>
      </c>
      <c r="H44" s="73">
        <v>1</v>
      </c>
      <c r="I44" s="74">
        <v>8</v>
      </c>
      <c r="J44" s="7">
        <v>4</v>
      </c>
      <c r="K44" s="7">
        <v>1</v>
      </c>
      <c r="L44" s="10">
        <v>2</v>
      </c>
      <c r="M44" s="13">
        <v>5.65</v>
      </c>
    </row>
    <row r="45" spans="1:13" x14ac:dyDescent="0.25">
      <c r="A45" s="71" t="s">
        <v>3858</v>
      </c>
      <c r="B45" s="71" t="s">
        <v>3859</v>
      </c>
      <c r="C45" s="71" t="s">
        <v>1103</v>
      </c>
      <c r="D45" s="12">
        <v>133</v>
      </c>
      <c r="E45" s="12">
        <v>2799.74</v>
      </c>
      <c r="F45" s="72">
        <v>80</v>
      </c>
      <c r="G45" s="73">
        <v>40</v>
      </c>
      <c r="H45" s="73">
        <v>13</v>
      </c>
      <c r="I45" s="74">
        <v>1680</v>
      </c>
      <c r="J45" s="7">
        <v>840</v>
      </c>
      <c r="K45" s="7">
        <v>280</v>
      </c>
      <c r="L45" s="10">
        <v>53</v>
      </c>
      <c r="M45" s="13">
        <v>1119.7399999999998</v>
      </c>
    </row>
    <row r="46" spans="1:13" x14ac:dyDescent="0.25">
      <c r="A46" s="71" t="s">
        <v>3860</v>
      </c>
      <c r="B46" s="71" t="s">
        <v>3861</v>
      </c>
      <c r="C46" s="71" t="s">
        <v>102</v>
      </c>
      <c r="D46" s="12">
        <v>79</v>
      </c>
      <c r="E46" s="12">
        <v>1722.2000000000003</v>
      </c>
      <c r="F46" s="72">
        <v>47</v>
      </c>
      <c r="G46" s="73">
        <v>24</v>
      </c>
      <c r="H46" s="73">
        <v>8</v>
      </c>
      <c r="I46" s="74">
        <v>1033</v>
      </c>
      <c r="J46" s="7">
        <v>517</v>
      </c>
      <c r="K46" s="7">
        <v>172</v>
      </c>
      <c r="L46" s="10">
        <v>32</v>
      </c>
      <c r="M46" s="13">
        <v>689.20000000000027</v>
      </c>
    </row>
    <row r="47" spans="1:13" x14ac:dyDescent="0.25">
      <c r="A47" s="71" t="s">
        <v>3862</v>
      </c>
      <c r="B47" s="71" t="s">
        <v>3863</v>
      </c>
      <c r="C47" s="71" t="s">
        <v>1103</v>
      </c>
      <c r="D47" s="12">
        <v>869</v>
      </c>
      <c r="E47" s="12">
        <v>2868.21</v>
      </c>
      <c r="F47" s="72">
        <v>521</v>
      </c>
      <c r="G47" s="73">
        <v>261</v>
      </c>
      <c r="H47" s="73">
        <v>87</v>
      </c>
      <c r="I47" s="74">
        <v>1721</v>
      </c>
      <c r="J47" s="7">
        <v>860</v>
      </c>
      <c r="K47" s="7">
        <v>287</v>
      </c>
      <c r="L47" s="10">
        <v>348</v>
      </c>
      <c r="M47" s="13">
        <v>1147.21</v>
      </c>
    </row>
    <row r="48" spans="1:13" x14ac:dyDescent="0.25">
      <c r="A48" s="71" t="s">
        <v>3864</v>
      </c>
      <c r="B48" s="71" t="s">
        <v>3865</v>
      </c>
      <c r="C48" s="71" t="s">
        <v>1103</v>
      </c>
      <c r="D48" s="12">
        <v>773</v>
      </c>
      <c r="E48" s="12">
        <v>8193.7999999999993</v>
      </c>
      <c r="F48" s="72">
        <v>464</v>
      </c>
      <c r="G48" s="73">
        <v>232</v>
      </c>
      <c r="H48" s="73">
        <v>77</v>
      </c>
      <c r="I48" s="74">
        <v>4916</v>
      </c>
      <c r="J48" s="7">
        <v>2458</v>
      </c>
      <c r="K48" s="7">
        <v>819</v>
      </c>
      <c r="L48" s="10">
        <v>309</v>
      </c>
      <c r="M48" s="13">
        <v>3277.7999999999993</v>
      </c>
    </row>
    <row r="49" spans="1:13" x14ac:dyDescent="0.25">
      <c r="A49" s="71" t="s">
        <v>3866</v>
      </c>
      <c r="B49" s="71" t="s">
        <v>3867</v>
      </c>
      <c r="C49" s="71" t="s">
        <v>1570</v>
      </c>
      <c r="D49" s="12">
        <v>6210</v>
      </c>
      <c r="E49" s="12">
        <v>19611.599999999995</v>
      </c>
      <c r="F49" s="72">
        <v>3726</v>
      </c>
      <c r="G49" s="73">
        <v>1863</v>
      </c>
      <c r="H49" s="73">
        <v>621</v>
      </c>
      <c r="I49" s="74">
        <v>11767</v>
      </c>
      <c r="J49" s="7">
        <v>5883</v>
      </c>
      <c r="K49" s="7">
        <v>1961</v>
      </c>
      <c r="L49" s="10">
        <v>2484</v>
      </c>
      <c r="M49" s="13">
        <v>7844.5999999999949</v>
      </c>
    </row>
    <row r="50" spans="1:13" x14ac:dyDescent="0.25">
      <c r="A50" s="71" t="s">
        <v>3868</v>
      </c>
      <c r="B50" s="71" t="s">
        <v>3869</v>
      </c>
      <c r="C50" s="71" t="s">
        <v>19</v>
      </c>
      <c r="D50" s="12">
        <v>417</v>
      </c>
      <c r="E50" s="12">
        <v>1026.7</v>
      </c>
      <c r="F50" s="72">
        <v>250</v>
      </c>
      <c r="G50" s="73">
        <v>125</v>
      </c>
      <c r="H50" s="73">
        <v>42</v>
      </c>
      <c r="I50" s="74">
        <v>616</v>
      </c>
      <c r="J50" s="7">
        <v>308</v>
      </c>
      <c r="K50" s="7">
        <v>103</v>
      </c>
      <c r="L50" s="10">
        <v>167</v>
      </c>
      <c r="M50" s="13">
        <v>410.70000000000005</v>
      </c>
    </row>
    <row r="51" spans="1:13" x14ac:dyDescent="0.25">
      <c r="A51" s="71" t="s">
        <v>3870</v>
      </c>
      <c r="B51" s="71" t="s">
        <v>3871</v>
      </c>
      <c r="C51" s="71" t="s">
        <v>3872</v>
      </c>
      <c r="D51" s="12">
        <v>21</v>
      </c>
      <c r="E51" s="12">
        <v>248.26000000000002</v>
      </c>
      <c r="F51" s="72">
        <v>13</v>
      </c>
      <c r="G51" s="73">
        <v>6</v>
      </c>
      <c r="H51" s="73">
        <v>2</v>
      </c>
      <c r="I51" s="74">
        <v>149</v>
      </c>
      <c r="J51" s="7">
        <v>74</v>
      </c>
      <c r="K51" s="7">
        <v>25</v>
      </c>
      <c r="L51" s="10">
        <v>8</v>
      </c>
      <c r="M51" s="13">
        <v>99.260000000000019</v>
      </c>
    </row>
    <row r="52" spans="1:13" x14ac:dyDescent="0.25">
      <c r="A52" s="71" t="s">
        <v>3873</v>
      </c>
      <c r="B52" s="71" t="s">
        <v>3874</v>
      </c>
      <c r="C52" s="71" t="s">
        <v>3872</v>
      </c>
      <c r="D52" s="12">
        <v>4</v>
      </c>
      <c r="E52" s="12">
        <v>45.739999999999995</v>
      </c>
      <c r="F52" s="72">
        <v>2</v>
      </c>
      <c r="G52" s="73">
        <v>1</v>
      </c>
      <c r="H52" s="73">
        <v>0</v>
      </c>
      <c r="I52" s="74">
        <v>27</v>
      </c>
      <c r="J52" s="7">
        <v>14</v>
      </c>
      <c r="K52" s="7">
        <v>5</v>
      </c>
      <c r="L52" s="10">
        <v>2</v>
      </c>
      <c r="M52" s="13">
        <v>18.739999999999995</v>
      </c>
    </row>
    <row r="53" spans="1:13" x14ac:dyDescent="0.25">
      <c r="A53" s="71" t="s">
        <v>3875</v>
      </c>
      <c r="B53" s="71" t="s">
        <v>3876</v>
      </c>
      <c r="C53" s="71" t="s">
        <v>3356</v>
      </c>
      <c r="D53" s="12">
        <v>28</v>
      </c>
      <c r="E53" s="12">
        <v>1058.3999999999999</v>
      </c>
      <c r="F53" s="72">
        <v>17</v>
      </c>
      <c r="G53" s="73">
        <v>8</v>
      </c>
      <c r="H53" s="73">
        <v>3</v>
      </c>
      <c r="I53" s="74">
        <v>635</v>
      </c>
      <c r="J53" s="7">
        <v>318</v>
      </c>
      <c r="K53" s="7">
        <v>106</v>
      </c>
      <c r="L53" s="10">
        <v>11</v>
      </c>
      <c r="M53" s="13">
        <v>423.39999999999986</v>
      </c>
    </row>
    <row r="54" spans="1:13" x14ac:dyDescent="0.25">
      <c r="A54" s="71" t="s">
        <v>3877</v>
      </c>
      <c r="B54" s="71" t="s">
        <v>3878</v>
      </c>
      <c r="C54" s="71" t="s">
        <v>579</v>
      </c>
      <c r="D54" s="12">
        <v>28</v>
      </c>
      <c r="E54" s="12">
        <v>51.239999999999995</v>
      </c>
      <c r="F54" s="72">
        <v>17</v>
      </c>
      <c r="G54" s="73">
        <v>8</v>
      </c>
      <c r="H54" s="73">
        <v>3</v>
      </c>
      <c r="I54" s="74">
        <v>31</v>
      </c>
      <c r="J54" s="7">
        <v>15</v>
      </c>
      <c r="K54" s="7">
        <v>5</v>
      </c>
      <c r="L54" s="10">
        <v>11</v>
      </c>
      <c r="M54" s="13">
        <v>20.239999999999995</v>
      </c>
    </row>
    <row r="55" spans="1:13" x14ac:dyDescent="0.25">
      <c r="A55" s="71" t="s">
        <v>3879</v>
      </c>
      <c r="B55" s="71" t="s">
        <v>3880</v>
      </c>
      <c r="C55" s="71" t="s">
        <v>579</v>
      </c>
      <c r="D55" s="12">
        <v>3454</v>
      </c>
      <c r="E55" s="12">
        <v>11398.200000000003</v>
      </c>
      <c r="F55" s="72">
        <v>2072</v>
      </c>
      <c r="G55" s="73">
        <v>1036</v>
      </c>
      <c r="H55" s="73">
        <v>345</v>
      </c>
      <c r="I55" s="74">
        <v>6839</v>
      </c>
      <c r="J55" s="7">
        <v>3419</v>
      </c>
      <c r="K55" s="7">
        <v>1140</v>
      </c>
      <c r="L55" s="10">
        <v>1382</v>
      </c>
      <c r="M55" s="13">
        <v>4559.2000000000025</v>
      </c>
    </row>
    <row r="56" spans="1:13" x14ac:dyDescent="0.25">
      <c r="A56" s="71" t="s">
        <v>3881</v>
      </c>
      <c r="B56" s="71" t="s">
        <v>3882</v>
      </c>
      <c r="C56" s="71" t="s">
        <v>71</v>
      </c>
      <c r="D56" s="12">
        <v>125</v>
      </c>
      <c r="E56" s="12">
        <v>3031.25</v>
      </c>
      <c r="F56" s="72">
        <v>75</v>
      </c>
      <c r="G56" s="73">
        <v>38</v>
      </c>
      <c r="H56" s="73">
        <v>13</v>
      </c>
      <c r="I56" s="74">
        <v>1819</v>
      </c>
      <c r="J56" s="7">
        <v>909</v>
      </c>
      <c r="K56" s="7">
        <v>303</v>
      </c>
      <c r="L56" s="10">
        <v>50</v>
      </c>
      <c r="M56" s="13">
        <v>1212.25</v>
      </c>
    </row>
    <row r="57" spans="1:13" x14ac:dyDescent="0.25">
      <c r="A57" s="71" t="s">
        <v>3883</v>
      </c>
      <c r="B57" s="71" t="s">
        <v>3884</v>
      </c>
      <c r="C57" s="71" t="s">
        <v>51</v>
      </c>
      <c r="D57" s="12">
        <v>841</v>
      </c>
      <c r="E57" s="12">
        <v>2270.6999999999998</v>
      </c>
      <c r="F57" s="72">
        <v>505</v>
      </c>
      <c r="G57" s="73">
        <v>252</v>
      </c>
      <c r="H57" s="73">
        <v>84</v>
      </c>
      <c r="I57" s="74">
        <v>1362</v>
      </c>
      <c r="J57" s="7">
        <v>681</v>
      </c>
      <c r="K57" s="7">
        <v>227</v>
      </c>
      <c r="L57" s="10">
        <v>336</v>
      </c>
      <c r="M57" s="13">
        <v>908.69999999999982</v>
      </c>
    </row>
    <row r="58" spans="1:13" x14ac:dyDescent="0.25">
      <c r="A58" s="71" t="s">
        <v>3885</v>
      </c>
      <c r="B58" s="71" t="s">
        <v>3886</v>
      </c>
      <c r="C58" s="71" t="s">
        <v>51</v>
      </c>
      <c r="D58" s="12">
        <v>237</v>
      </c>
      <c r="E58" s="12">
        <v>948</v>
      </c>
      <c r="F58" s="72">
        <v>142</v>
      </c>
      <c r="G58" s="73">
        <v>71</v>
      </c>
      <c r="H58" s="73">
        <v>24</v>
      </c>
      <c r="I58" s="74">
        <v>569</v>
      </c>
      <c r="J58" s="7">
        <v>284</v>
      </c>
      <c r="K58" s="7">
        <v>95</v>
      </c>
      <c r="L58" s="10">
        <v>95</v>
      </c>
      <c r="M58" s="13">
        <v>379</v>
      </c>
    </row>
    <row r="59" spans="1:13" x14ac:dyDescent="0.25">
      <c r="A59" s="71" t="s">
        <v>3887</v>
      </c>
      <c r="B59" s="71" t="s">
        <v>3888</v>
      </c>
      <c r="C59" s="71" t="s">
        <v>51</v>
      </c>
      <c r="D59" s="12">
        <v>462</v>
      </c>
      <c r="E59" s="12">
        <v>2102.1000000000004</v>
      </c>
      <c r="F59" s="72">
        <v>277</v>
      </c>
      <c r="G59" s="73">
        <v>139</v>
      </c>
      <c r="H59" s="73">
        <v>46</v>
      </c>
      <c r="I59" s="74">
        <v>1261</v>
      </c>
      <c r="J59" s="7">
        <v>631</v>
      </c>
      <c r="K59" s="7">
        <v>210</v>
      </c>
      <c r="L59" s="10">
        <v>185</v>
      </c>
      <c r="M59" s="13">
        <v>841.10000000000036</v>
      </c>
    </row>
    <row r="60" spans="1:13" x14ac:dyDescent="0.25">
      <c r="A60" s="71" t="s">
        <v>3889</v>
      </c>
      <c r="B60" s="71" t="s">
        <v>3890</v>
      </c>
      <c r="C60" s="71" t="s">
        <v>51</v>
      </c>
      <c r="D60" s="12">
        <v>12</v>
      </c>
      <c r="E60" s="12">
        <v>42.6</v>
      </c>
      <c r="F60" s="72">
        <v>7</v>
      </c>
      <c r="G60" s="73">
        <v>4</v>
      </c>
      <c r="H60" s="73">
        <v>1</v>
      </c>
      <c r="I60" s="74">
        <v>26</v>
      </c>
      <c r="J60" s="7">
        <v>13</v>
      </c>
      <c r="K60" s="7">
        <v>4</v>
      </c>
      <c r="L60" s="10">
        <v>5</v>
      </c>
      <c r="M60" s="13">
        <v>16.600000000000001</v>
      </c>
    </row>
    <row r="61" spans="1:13" x14ac:dyDescent="0.25">
      <c r="A61" s="71" t="s">
        <v>3891</v>
      </c>
      <c r="B61" s="71" t="s">
        <v>3892</v>
      </c>
      <c r="C61" s="71" t="s">
        <v>1570</v>
      </c>
      <c r="D61" s="12">
        <v>4858</v>
      </c>
      <c r="E61" s="12">
        <v>12134.540000000008</v>
      </c>
      <c r="F61" s="72">
        <v>2915</v>
      </c>
      <c r="G61" s="73">
        <v>1457</v>
      </c>
      <c r="H61" s="73">
        <v>486</v>
      </c>
      <c r="I61" s="74">
        <v>7281</v>
      </c>
      <c r="J61" s="7">
        <v>3640</v>
      </c>
      <c r="K61" s="7">
        <v>1213</v>
      </c>
      <c r="L61" s="10">
        <v>1943</v>
      </c>
      <c r="M61" s="13">
        <v>4853.5400000000081</v>
      </c>
    </row>
    <row r="62" spans="1:13" x14ac:dyDescent="0.25">
      <c r="A62" s="71" t="s">
        <v>3893</v>
      </c>
      <c r="B62" s="71" t="s">
        <v>3894</v>
      </c>
      <c r="C62" s="71" t="s">
        <v>476</v>
      </c>
      <c r="D62" s="12">
        <v>841</v>
      </c>
      <c r="E62" s="12">
        <v>3304.0100000000007</v>
      </c>
      <c r="F62" s="72">
        <v>505</v>
      </c>
      <c r="G62" s="73">
        <v>252</v>
      </c>
      <c r="H62" s="73">
        <v>84</v>
      </c>
      <c r="I62" s="74">
        <v>1982</v>
      </c>
      <c r="J62" s="7">
        <v>991</v>
      </c>
      <c r="K62" s="7">
        <v>330</v>
      </c>
      <c r="L62" s="10">
        <v>336</v>
      </c>
      <c r="M62" s="13">
        <v>1322.0100000000007</v>
      </c>
    </row>
    <row r="63" spans="1:13" x14ac:dyDescent="0.25">
      <c r="A63" s="71" t="s">
        <v>3895</v>
      </c>
      <c r="B63" s="71" t="s">
        <v>3896</v>
      </c>
      <c r="C63" s="71" t="s">
        <v>123</v>
      </c>
      <c r="D63" s="12">
        <v>214</v>
      </c>
      <c r="E63" s="12">
        <v>4230.7800000000007</v>
      </c>
      <c r="F63" s="72">
        <v>128</v>
      </c>
      <c r="G63" s="73">
        <v>64</v>
      </c>
      <c r="H63" s="73">
        <v>21</v>
      </c>
      <c r="I63" s="74">
        <v>2538</v>
      </c>
      <c r="J63" s="7">
        <v>1269</v>
      </c>
      <c r="K63" s="7">
        <v>423</v>
      </c>
      <c r="L63" s="10">
        <v>86</v>
      </c>
      <c r="M63" s="13">
        <v>1692.7800000000007</v>
      </c>
    </row>
    <row r="64" spans="1:13" x14ac:dyDescent="0.25">
      <c r="A64" s="71" t="s">
        <v>3897</v>
      </c>
      <c r="B64" s="71" t="s">
        <v>3898</v>
      </c>
      <c r="C64" s="71" t="s">
        <v>123</v>
      </c>
      <c r="D64" s="12">
        <v>138</v>
      </c>
      <c r="E64" s="12">
        <v>2728.26</v>
      </c>
      <c r="F64" s="72">
        <v>83</v>
      </c>
      <c r="G64" s="73">
        <v>41</v>
      </c>
      <c r="H64" s="73">
        <v>14</v>
      </c>
      <c r="I64" s="74">
        <v>1637</v>
      </c>
      <c r="J64" s="7">
        <v>818</v>
      </c>
      <c r="K64" s="7">
        <v>273</v>
      </c>
      <c r="L64" s="10">
        <v>55</v>
      </c>
      <c r="M64" s="13">
        <v>1091.2600000000002</v>
      </c>
    </row>
    <row r="65" spans="1:13" x14ac:dyDescent="0.25">
      <c r="A65" s="71" t="s">
        <v>3899</v>
      </c>
      <c r="B65" s="71" t="s">
        <v>3900</v>
      </c>
      <c r="C65" s="71" t="s">
        <v>71</v>
      </c>
      <c r="D65" s="12">
        <v>24</v>
      </c>
      <c r="E65" s="12">
        <v>290.64</v>
      </c>
      <c r="F65" s="72">
        <v>14</v>
      </c>
      <c r="G65" s="73">
        <v>7</v>
      </c>
      <c r="H65" s="73">
        <v>2</v>
      </c>
      <c r="I65" s="74">
        <v>174</v>
      </c>
      <c r="J65" s="7">
        <v>87</v>
      </c>
      <c r="K65" s="7">
        <v>29</v>
      </c>
      <c r="L65" s="10">
        <v>10</v>
      </c>
      <c r="M65" s="13">
        <v>116.63999999999999</v>
      </c>
    </row>
    <row r="66" spans="1:13" x14ac:dyDescent="0.25">
      <c r="A66" s="71" t="s">
        <v>3901</v>
      </c>
      <c r="B66" s="71" t="s">
        <v>3902</v>
      </c>
      <c r="C66" s="71" t="s">
        <v>216</v>
      </c>
      <c r="D66" s="12">
        <v>411</v>
      </c>
      <c r="E66" s="12">
        <v>1890.6000000000001</v>
      </c>
      <c r="F66" s="72">
        <v>247</v>
      </c>
      <c r="G66" s="73">
        <v>123</v>
      </c>
      <c r="H66" s="73">
        <v>41</v>
      </c>
      <c r="I66" s="74">
        <v>1134</v>
      </c>
      <c r="J66" s="7">
        <v>567</v>
      </c>
      <c r="K66" s="7">
        <v>189</v>
      </c>
      <c r="L66" s="10">
        <v>164</v>
      </c>
      <c r="M66" s="13">
        <v>756.60000000000014</v>
      </c>
    </row>
    <row r="67" spans="1:13" x14ac:dyDescent="0.25">
      <c r="A67" s="71" t="s">
        <v>3903</v>
      </c>
      <c r="B67" s="71" t="s">
        <v>3904</v>
      </c>
      <c r="C67" s="71" t="s">
        <v>3905</v>
      </c>
      <c r="D67" s="12">
        <v>45</v>
      </c>
      <c r="E67" s="12">
        <v>1341.45</v>
      </c>
      <c r="F67" s="72">
        <v>27</v>
      </c>
      <c r="G67" s="73">
        <v>14</v>
      </c>
      <c r="H67" s="73">
        <v>5</v>
      </c>
      <c r="I67" s="74">
        <v>805</v>
      </c>
      <c r="J67" s="7">
        <v>402</v>
      </c>
      <c r="K67" s="7">
        <v>134</v>
      </c>
      <c r="L67" s="10">
        <v>18</v>
      </c>
      <c r="M67" s="13">
        <v>536.45000000000005</v>
      </c>
    </row>
    <row r="68" spans="1:13" x14ac:dyDescent="0.25">
      <c r="A68" s="71" t="s">
        <v>3906</v>
      </c>
      <c r="B68" s="71" t="s">
        <v>3907</v>
      </c>
      <c r="C68" s="71" t="s">
        <v>51</v>
      </c>
      <c r="D68" s="12">
        <v>871</v>
      </c>
      <c r="E68" s="12">
        <v>2654.7999999999997</v>
      </c>
      <c r="F68" s="72">
        <v>523</v>
      </c>
      <c r="G68" s="73">
        <v>261</v>
      </c>
      <c r="H68" s="73">
        <v>87</v>
      </c>
      <c r="I68" s="74">
        <v>1593</v>
      </c>
      <c r="J68" s="7">
        <v>796</v>
      </c>
      <c r="K68" s="7">
        <v>265</v>
      </c>
      <c r="L68" s="10">
        <v>348</v>
      </c>
      <c r="M68" s="13">
        <v>1061.7999999999997</v>
      </c>
    </row>
    <row r="69" spans="1:13" x14ac:dyDescent="0.25">
      <c r="A69" s="71" t="s">
        <v>3908</v>
      </c>
      <c r="B69" s="71" t="s">
        <v>3909</v>
      </c>
      <c r="C69" s="71" t="s">
        <v>287</v>
      </c>
      <c r="D69" s="12">
        <v>847</v>
      </c>
      <c r="E69" s="12">
        <v>2303.8399999999997</v>
      </c>
      <c r="F69" s="72">
        <v>508</v>
      </c>
      <c r="G69" s="73">
        <v>254</v>
      </c>
      <c r="H69" s="73">
        <v>85</v>
      </c>
      <c r="I69" s="74">
        <v>1382</v>
      </c>
      <c r="J69" s="7">
        <v>691</v>
      </c>
      <c r="K69" s="7">
        <v>230</v>
      </c>
      <c r="L69" s="10">
        <v>339</v>
      </c>
      <c r="M69" s="13">
        <v>921.83999999999969</v>
      </c>
    </row>
    <row r="70" spans="1:13" x14ac:dyDescent="0.25">
      <c r="A70" s="71" t="s">
        <v>3910</v>
      </c>
      <c r="B70" s="71" t="s">
        <v>3911</v>
      </c>
      <c r="C70" s="71" t="s">
        <v>19</v>
      </c>
      <c r="D70" s="12">
        <v>234</v>
      </c>
      <c r="E70" s="12">
        <v>710.31</v>
      </c>
      <c r="F70" s="72">
        <v>140</v>
      </c>
      <c r="G70" s="73">
        <v>70</v>
      </c>
      <c r="H70" s="73">
        <v>23</v>
      </c>
      <c r="I70" s="74">
        <v>426</v>
      </c>
      <c r="J70" s="7">
        <v>213</v>
      </c>
      <c r="K70" s="7">
        <v>71</v>
      </c>
      <c r="L70" s="10">
        <v>94</v>
      </c>
      <c r="M70" s="13">
        <v>284.30999999999995</v>
      </c>
    </row>
    <row r="71" spans="1:13" x14ac:dyDescent="0.25">
      <c r="A71" s="71" t="s">
        <v>3912</v>
      </c>
      <c r="B71" s="71" t="s">
        <v>3913</v>
      </c>
      <c r="C71" s="71" t="s">
        <v>123</v>
      </c>
      <c r="D71" s="12">
        <v>702</v>
      </c>
      <c r="E71" s="12">
        <v>13878.539999999992</v>
      </c>
      <c r="F71" s="72">
        <v>421</v>
      </c>
      <c r="G71" s="73">
        <v>211</v>
      </c>
      <c r="H71" s="73">
        <v>70</v>
      </c>
      <c r="I71" s="74">
        <v>8327</v>
      </c>
      <c r="J71" s="7">
        <v>4164</v>
      </c>
      <c r="K71" s="7">
        <v>1388</v>
      </c>
      <c r="L71" s="10">
        <v>281</v>
      </c>
      <c r="M71" s="13">
        <v>5551.5399999999918</v>
      </c>
    </row>
    <row r="72" spans="1:13" x14ac:dyDescent="0.25">
      <c r="A72" s="71" t="s">
        <v>3914</v>
      </c>
      <c r="B72" s="71" t="s">
        <v>3915</v>
      </c>
      <c r="C72" s="71" t="s">
        <v>3916</v>
      </c>
      <c r="D72" s="12">
        <v>290</v>
      </c>
      <c r="E72" s="12">
        <v>5684</v>
      </c>
      <c r="F72" s="72">
        <v>174</v>
      </c>
      <c r="G72" s="73">
        <v>87</v>
      </c>
      <c r="H72" s="73">
        <v>29</v>
      </c>
      <c r="I72" s="74">
        <v>3410</v>
      </c>
      <c r="J72" s="7">
        <v>1705</v>
      </c>
      <c r="K72" s="7">
        <v>568</v>
      </c>
      <c r="L72" s="10">
        <v>116</v>
      </c>
      <c r="M72" s="13">
        <v>2274</v>
      </c>
    </row>
    <row r="73" spans="1:13" x14ac:dyDescent="0.25">
      <c r="A73" s="71" t="s">
        <v>3917</v>
      </c>
      <c r="B73" s="71" t="s">
        <v>3918</v>
      </c>
      <c r="C73" s="71" t="s">
        <v>19</v>
      </c>
      <c r="D73" s="12">
        <v>2356</v>
      </c>
      <c r="E73" s="12">
        <v>8316.6799999999948</v>
      </c>
      <c r="F73" s="72">
        <v>1414</v>
      </c>
      <c r="G73" s="73">
        <v>707</v>
      </c>
      <c r="H73" s="73">
        <v>236</v>
      </c>
      <c r="I73" s="74">
        <v>4990</v>
      </c>
      <c r="J73" s="7">
        <v>2495</v>
      </c>
      <c r="K73" s="7">
        <v>832</v>
      </c>
      <c r="L73" s="10">
        <v>942</v>
      </c>
      <c r="M73" s="13">
        <v>3326.6799999999948</v>
      </c>
    </row>
    <row r="74" spans="1:13" x14ac:dyDescent="0.25">
      <c r="A74" s="71" t="s">
        <v>3919</v>
      </c>
      <c r="B74" s="71" t="s">
        <v>3920</v>
      </c>
      <c r="C74" s="71" t="s">
        <v>1315</v>
      </c>
      <c r="D74" s="12">
        <v>913</v>
      </c>
      <c r="E74" s="12">
        <v>10892.089999999997</v>
      </c>
      <c r="F74" s="72">
        <v>548</v>
      </c>
      <c r="G74" s="73">
        <v>274</v>
      </c>
      <c r="H74" s="73">
        <v>91</v>
      </c>
      <c r="I74" s="74">
        <v>6535</v>
      </c>
      <c r="J74" s="7">
        <v>3268</v>
      </c>
      <c r="K74" s="7">
        <v>1089</v>
      </c>
      <c r="L74" s="10">
        <v>365</v>
      </c>
      <c r="M74" s="13">
        <v>4357.0899999999965</v>
      </c>
    </row>
    <row r="75" spans="1:13" x14ac:dyDescent="0.25">
      <c r="A75" s="71" t="s">
        <v>3921</v>
      </c>
      <c r="B75" s="71" t="s">
        <v>3922</v>
      </c>
      <c r="C75" s="71" t="s">
        <v>123</v>
      </c>
      <c r="D75" s="12">
        <v>1518</v>
      </c>
      <c r="E75" s="12">
        <v>51429.840000000033</v>
      </c>
      <c r="F75" s="72">
        <v>911</v>
      </c>
      <c r="G75" s="73">
        <v>455</v>
      </c>
      <c r="H75" s="73">
        <v>152</v>
      </c>
      <c r="I75" s="74">
        <v>30858</v>
      </c>
      <c r="J75" s="7">
        <v>15429</v>
      </c>
      <c r="K75" s="7">
        <v>5143</v>
      </c>
      <c r="L75" s="10">
        <v>607</v>
      </c>
      <c r="M75" s="13">
        <v>20571.840000000033</v>
      </c>
    </row>
    <row r="76" spans="1:13" x14ac:dyDescent="0.25">
      <c r="A76" s="71" t="s">
        <v>3923</v>
      </c>
      <c r="B76" s="71" t="s">
        <v>3924</v>
      </c>
      <c r="C76" s="71" t="s">
        <v>196</v>
      </c>
      <c r="D76" s="12">
        <v>1129</v>
      </c>
      <c r="E76" s="12">
        <v>25978.290000000015</v>
      </c>
      <c r="F76" s="72">
        <v>677</v>
      </c>
      <c r="G76" s="73">
        <v>339</v>
      </c>
      <c r="H76" s="73">
        <v>113</v>
      </c>
      <c r="I76" s="74">
        <v>15587</v>
      </c>
      <c r="J76" s="7">
        <v>7793</v>
      </c>
      <c r="K76" s="7">
        <v>2598</v>
      </c>
      <c r="L76" s="10">
        <v>452</v>
      </c>
      <c r="M76" s="13">
        <v>10391.290000000015</v>
      </c>
    </row>
    <row r="77" spans="1:13" x14ac:dyDescent="0.25">
      <c r="A77" s="71" t="s">
        <v>3925</v>
      </c>
      <c r="B77" s="71" t="s">
        <v>3926</v>
      </c>
      <c r="C77" s="71" t="s">
        <v>196</v>
      </c>
      <c r="D77" s="12">
        <v>914</v>
      </c>
      <c r="E77" s="12">
        <v>22164.5</v>
      </c>
      <c r="F77" s="72">
        <v>548</v>
      </c>
      <c r="G77" s="73">
        <v>274</v>
      </c>
      <c r="H77" s="73">
        <v>91</v>
      </c>
      <c r="I77" s="74">
        <v>13299</v>
      </c>
      <c r="J77" s="7">
        <v>6649</v>
      </c>
      <c r="K77" s="7">
        <v>2216</v>
      </c>
      <c r="L77" s="10">
        <v>366</v>
      </c>
      <c r="M77" s="13">
        <v>8865.5</v>
      </c>
    </row>
    <row r="78" spans="1:13" x14ac:dyDescent="0.25">
      <c r="A78" s="71" t="s">
        <v>3927</v>
      </c>
      <c r="B78" s="71" t="s">
        <v>3928</v>
      </c>
      <c r="C78" s="71" t="s">
        <v>196</v>
      </c>
      <c r="D78" s="12">
        <v>81</v>
      </c>
      <c r="E78" s="12">
        <v>1760.13</v>
      </c>
      <c r="F78" s="72">
        <v>49</v>
      </c>
      <c r="G78" s="73">
        <v>24</v>
      </c>
      <c r="H78" s="73">
        <v>8</v>
      </c>
      <c r="I78" s="74">
        <v>1056</v>
      </c>
      <c r="J78" s="7">
        <v>528</v>
      </c>
      <c r="K78" s="7">
        <v>176</v>
      </c>
      <c r="L78" s="10">
        <v>32</v>
      </c>
      <c r="M78" s="13">
        <v>704.13000000000011</v>
      </c>
    </row>
    <row r="79" spans="1:13" x14ac:dyDescent="0.25">
      <c r="A79" s="71" t="s">
        <v>3929</v>
      </c>
      <c r="B79" s="71" t="s">
        <v>3930</v>
      </c>
      <c r="C79" s="71" t="s">
        <v>196</v>
      </c>
      <c r="D79" s="12">
        <v>467</v>
      </c>
      <c r="E79" s="12">
        <v>14238.829999999998</v>
      </c>
      <c r="F79" s="72">
        <v>280</v>
      </c>
      <c r="G79" s="73">
        <v>140</v>
      </c>
      <c r="H79" s="73">
        <v>47</v>
      </c>
      <c r="I79" s="74">
        <v>8543</v>
      </c>
      <c r="J79" s="7">
        <v>4272</v>
      </c>
      <c r="K79" s="7">
        <v>1424</v>
      </c>
      <c r="L79" s="10">
        <v>187</v>
      </c>
      <c r="M79" s="13">
        <v>5695.8299999999981</v>
      </c>
    </row>
    <row r="80" spans="1:13" x14ac:dyDescent="0.25">
      <c r="A80" s="71" t="s">
        <v>3931</v>
      </c>
      <c r="B80" s="71" t="s">
        <v>3932</v>
      </c>
      <c r="C80" s="71" t="s">
        <v>133</v>
      </c>
      <c r="D80" s="12">
        <v>917</v>
      </c>
      <c r="E80" s="12">
        <v>20128.149999999998</v>
      </c>
      <c r="F80" s="72">
        <v>550</v>
      </c>
      <c r="G80" s="73">
        <v>275</v>
      </c>
      <c r="H80" s="73">
        <v>92</v>
      </c>
      <c r="I80" s="74">
        <v>12077</v>
      </c>
      <c r="J80" s="7">
        <v>6038</v>
      </c>
      <c r="K80" s="7">
        <v>2013</v>
      </c>
      <c r="L80" s="10">
        <v>367</v>
      </c>
      <c r="M80" s="13">
        <v>8051.1499999999978</v>
      </c>
    </row>
    <row r="81" spans="1:13" x14ac:dyDescent="0.25">
      <c r="A81" s="71" t="s">
        <v>3933</v>
      </c>
      <c r="B81" s="71" t="s">
        <v>3934</v>
      </c>
      <c r="C81" s="71" t="s">
        <v>133</v>
      </c>
      <c r="D81" s="12">
        <v>62</v>
      </c>
      <c r="E81" s="12">
        <v>1503.5</v>
      </c>
      <c r="F81" s="72">
        <v>37</v>
      </c>
      <c r="G81" s="73">
        <v>19</v>
      </c>
      <c r="H81" s="73">
        <v>6</v>
      </c>
      <c r="I81" s="74">
        <v>902</v>
      </c>
      <c r="J81" s="7">
        <v>451</v>
      </c>
      <c r="K81" s="7">
        <v>150</v>
      </c>
      <c r="L81" s="10">
        <v>25</v>
      </c>
      <c r="M81" s="13">
        <v>601.5</v>
      </c>
    </row>
    <row r="82" spans="1:13" x14ac:dyDescent="0.25">
      <c r="A82" s="71" t="s">
        <v>3935</v>
      </c>
      <c r="B82" s="71" t="s">
        <v>3936</v>
      </c>
      <c r="C82" s="71" t="s">
        <v>3937</v>
      </c>
      <c r="D82" s="12">
        <v>34</v>
      </c>
      <c r="E82" s="12">
        <v>746.3</v>
      </c>
      <c r="F82" s="72">
        <v>20</v>
      </c>
      <c r="G82" s="73">
        <v>10</v>
      </c>
      <c r="H82" s="73">
        <v>3</v>
      </c>
      <c r="I82" s="74">
        <v>448</v>
      </c>
      <c r="J82" s="7">
        <v>224</v>
      </c>
      <c r="K82" s="7">
        <v>75</v>
      </c>
      <c r="L82" s="10">
        <v>14</v>
      </c>
      <c r="M82" s="13">
        <v>298.29999999999995</v>
      </c>
    </row>
    <row r="83" spans="1:13" x14ac:dyDescent="0.25">
      <c r="A83" s="71" t="s">
        <v>3938</v>
      </c>
      <c r="B83" s="71" t="s">
        <v>3939</v>
      </c>
      <c r="C83" s="71" t="s">
        <v>3937</v>
      </c>
      <c r="D83" s="12">
        <v>13</v>
      </c>
      <c r="E83" s="12">
        <v>315.2</v>
      </c>
      <c r="F83" s="72">
        <v>8</v>
      </c>
      <c r="G83" s="73">
        <v>4</v>
      </c>
      <c r="H83" s="73">
        <v>1</v>
      </c>
      <c r="I83" s="74">
        <v>189</v>
      </c>
      <c r="J83" s="7">
        <v>95</v>
      </c>
      <c r="K83" s="7">
        <v>32</v>
      </c>
      <c r="L83" s="10">
        <v>5</v>
      </c>
      <c r="M83" s="13">
        <v>126.19999999999999</v>
      </c>
    </row>
    <row r="84" spans="1:13" x14ac:dyDescent="0.25">
      <c r="A84" s="71" t="s">
        <v>3940</v>
      </c>
      <c r="B84" s="71" t="s">
        <v>3941</v>
      </c>
      <c r="C84" s="71" t="s">
        <v>3916</v>
      </c>
      <c r="D84" s="12">
        <v>544</v>
      </c>
      <c r="E84" s="12">
        <v>17914.269999999997</v>
      </c>
      <c r="F84" s="72">
        <v>326</v>
      </c>
      <c r="G84" s="73">
        <v>163</v>
      </c>
      <c r="H84" s="73">
        <v>54</v>
      </c>
      <c r="I84" s="74">
        <v>10749</v>
      </c>
      <c r="J84" s="7">
        <v>5374</v>
      </c>
      <c r="K84" s="7">
        <v>1791</v>
      </c>
      <c r="L84" s="10">
        <v>218</v>
      </c>
      <c r="M84" s="13">
        <v>7165.2699999999968</v>
      </c>
    </row>
    <row r="85" spans="1:13" x14ac:dyDescent="0.25">
      <c r="A85" s="71" t="s">
        <v>3942</v>
      </c>
      <c r="B85" s="71" t="s">
        <v>3943</v>
      </c>
      <c r="C85" s="71" t="s">
        <v>199</v>
      </c>
      <c r="D85" s="12">
        <v>413</v>
      </c>
      <c r="E85" s="12">
        <v>12592.370000000003</v>
      </c>
      <c r="F85" s="72">
        <v>248</v>
      </c>
      <c r="G85" s="73">
        <v>124</v>
      </c>
      <c r="H85" s="73">
        <v>41</v>
      </c>
      <c r="I85" s="74">
        <v>7555</v>
      </c>
      <c r="J85" s="7">
        <v>3778</v>
      </c>
      <c r="K85" s="7">
        <v>1259</v>
      </c>
      <c r="L85" s="10">
        <v>165</v>
      </c>
      <c r="M85" s="13">
        <v>5037.3700000000026</v>
      </c>
    </row>
    <row r="86" spans="1:13" x14ac:dyDescent="0.25">
      <c r="A86" s="71" t="s">
        <v>3944</v>
      </c>
      <c r="B86" s="71" t="s">
        <v>3945</v>
      </c>
      <c r="C86" s="71" t="s">
        <v>2448</v>
      </c>
      <c r="D86" s="12">
        <v>9</v>
      </c>
      <c r="E86" s="12">
        <v>224.54999999999998</v>
      </c>
      <c r="F86" s="72">
        <v>5</v>
      </c>
      <c r="G86" s="73">
        <v>3</v>
      </c>
      <c r="H86" s="73">
        <v>1</v>
      </c>
      <c r="I86" s="74">
        <v>135</v>
      </c>
      <c r="J86" s="7">
        <v>67</v>
      </c>
      <c r="K86" s="7">
        <v>22</v>
      </c>
      <c r="L86" s="10">
        <v>4</v>
      </c>
      <c r="M86" s="13">
        <v>89.549999999999983</v>
      </c>
    </row>
    <row r="87" spans="1:13" x14ac:dyDescent="0.25">
      <c r="A87" s="71" t="s">
        <v>3946</v>
      </c>
      <c r="B87" s="71" t="s">
        <v>3947</v>
      </c>
      <c r="C87" s="71" t="s">
        <v>14</v>
      </c>
      <c r="D87" s="12">
        <v>325</v>
      </c>
      <c r="E87" s="12">
        <v>1277.25</v>
      </c>
      <c r="F87" s="72">
        <v>195</v>
      </c>
      <c r="G87" s="73">
        <v>98</v>
      </c>
      <c r="H87" s="73">
        <v>33</v>
      </c>
      <c r="I87" s="74">
        <v>766</v>
      </c>
      <c r="J87" s="7">
        <v>383</v>
      </c>
      <c r="K87" s="7">
        <v>128</v>
      </c>
      <c r="L87" s="10">
        <v>130</v>
      </c>
      <c r="M87" s="13">
        <v>511.25</v>
      </c>
    </row>
    <row r="88" spans="1:13" x14ac:dyDescent="0.25">
      <c r="A88" s="71" t="s">
        <v>3948</v>
      </c>
      <c r="B88" s="71" t="s">
        <v>3949</v>
      </c>
      <c r="C88" s="71" t="s">
        <v>71</v>
      </c>
      <c r="D88" s="12">
        <v>39</v>
      </c>
      <c r="E88" s="12">
        <v>856.05</v>
      </c>
      <c r="F88" s="72">
        <v>23</v>
      </c>
      <c r="G88" s="73">
        <v>12</v>
      </c>
      <c r="H88" s="73">
        <v>4</v>
      </c>
      <c r="I88" s="74">
        <v>514</v>
      </c>
      <c r="J88" s="7">
        <v>257</v>
      </c>
      <c r="K88" s="7">
        <v>86</v>
      </c>
      <c r="L88" s="10">
        <v>16</v>
      </c>
      <c r="M88" s="13">
        <v>342.04999999999995</v>
      </c>
    </row>
    <row r="89" spans="1:13" x14ac:dyDescent="0.25">
      <c r="A89" s="71" t="s">
        <v>3950</v>
      </c>
      <c r="B89" s="71" t="s">
        <v>3951</v>
      </c>
      <c r="C89" s="71" t="s">
        <v>196</v>
      </c>
      <c r="D89" s="12">
        <v>122</v>
      </c>
      <c r="E89" s="12">
        <v>4463.9799999999996</v>
      </c>
      <c r="F89" s="72">
        <v>73</v>
      </c>
      <c r="G89" s="73">
        <v>37</v>
      </c>
      <c r="H89" s="73">
        <v>12</v>
      </c>
      <c r="I89" s="74">
        <v>2678</v>
      </c>
      <c r="J89" s="7">
        <v>1339</v>
      </c>
      <c r="K89" s="7">
        <v>446</v>
      </c>
      <c r="L89" s="10">
        <v>49</v>
      </c>
      <c r="M89" s="13">
        <v>1785.9799999999996</v>
      </c>
    </row>
    <row r="90" spans="1:13" x14ac:dyDescent="0.25">
      <c r="A90" s="71" t="s">
        <v>3952</v>
      </c>
      <c r="B90" s="71" t="s">
        <v>3953</v>
      </c>
      <c r="C90" s="71" t="s">
        <v>2448</v>
      </c>
      <c r="D90" s="12">
        <v>1111</v>
      </c>
      <c r="E90" s="12">
        <v>60966.64</v>
      </c>
      <c r="F90" s="72">
        <v>667</v>
      </c>
      <c r="G90" s="73">
        <v>333</v>
      </c>
      <c r="H90" s="73">
        <v>111</v>
      </c>
      <c r="I90" s="74">
        <v>36580</v>
      </c>
      <c r="J90" s="7">
        <v>18290</v>
      </c>
      <c r="K90" s="7">
        <v>6097</v>
      </c>
      <c r="L90" s="10">
        <v>444</v>
      </c>
      <c r="M90" s="13">
        <v>24386.639999999999</v>
      </c>
    </row>
    <row r="91" spans="1:13" x14ac:dyDescent="0.25">
      <c r="A91" s="71" t="s">
        <v>3954</v>
      </c>
      <c r="B91" s="71" t="s">
        <v>3955</v>
      </c>
      <c r="C91" s="71" t="s">
        <v>2448</v>
      </c>
      <c r="D91" s="12">
        <v>445</v>
      </c>
      <c r="E91" s="12">
        <v>16189.100000000004</v>
      </c>
      <c r="F91" s="72">
        <v>267</v>
      </c>
      <c r="G91" s="73">
        <v>134</v>
      </c>
      <c r="H91" s="73">
        <v>45</v>
      </c>
      <c r="I91" s="74">
        <v>9713</v>
      </c>
      <c r="J91" s="7">
        <v>4857</v>
      </c>
      <c r="K91" s="7">
        <v>1619</v>
      </c>
      <c r="L91" s="10">
        <v>178</v>
      </c>
      <c r="M91" s="13">
        <v>6476.100000000004</v>
      </c>
    </row>
    <row r="92" spans="1:13" x14ac:dyDescent="0.25">
      <c r="A92" s="71" t="s">
        <v>3956</v>
      </c>
      <c r="B92" s="71" t="s">
        <v>3957</v>
      </c>
      <c r="C92" s="71" t="s">
        <v>2448</v>
      </c>
      <c r="D92" s="12">
        <v>1817</v>
      </c>
      <c r="E92" s="12">
        <v>59809.07</v>
      </c>
      <c r="F92" s="72">
        <v>1090</v>
      </c>
      <c r="G92" s="73">
        <v>545</v>
      </c>
      <c r="H92" s="73">
        <v>182</v>
      </c>
      <c r="I92" s="74">
        <v>35885</v>
      </c>
      <c r="J92" s="7">
        <v>17943</v>
      </c>
      <c r="K92" s="7">
        <v>5981</v>
      </c>
      <c r="L92" s="10">
        <v>727</v>
      </c>
      <c r="M92" s="13">
        <v>23924.07</v>
      </c>
    </row>
    <row r="93" spans="1:13" x14ac:dyDescent="0.25">
      <c r="A93" s="71" t="s">
        <v>3958</v>
      </c>
      <c r="B93" s="71" t="s">
        <v>3959</v>
      </c>
      <c r="C93" s="71" t="s">
        <v>199</v>
      </c>
      <c r="D93" s="12">
        <v>1204</v>
      </c>
      <c r="E93" s="12">
        <v>26114.760000000006</v>
      </c>
      <c r="F93" s="72">
        <v>722</v>
      </c>
      <c r="G93" s="73">
        <v>361</v>
      </c>
      <c r="H93" s="73">
        <v>120</v>
      </c>
      <c r="I93" s="74">
        <v>15669</v>
      </c>
      <c r="J93" s="7">
        <v>7834</v>
      </c>
      <c r="K93" s="7">
        <v>2611</v>
      </c>
      <c r="L93" s="10">
        <v>482</v>
      </c>
      <c r="M93" s="13">
        <v>10445.760000000006</v>
      </c>
    </row>
    <row r="94" spans="1:13" x14ac:dyDescent="0.25">
      <c r="A94" s="71" t="s">
        <v>3960</v>
      </c>
      <c r="B94" s="71" t="s">
        <v>3961</v>
      </c>
      <c r="C94" s="71" t="s">
        <v>199</v>
      </c>
      <c r="D94" s="12">
        <v>242</v>
      </c>
      <c r="E94" s="12">
        <v>7378.58</v>
      </c>
      <c r="F94" s="72">
        <v>145</v>
      </c>
      <c r="G94" s="73">
        <v>73</v>
      </c>
      <c r="H94" s="73">
        <v>24</v>
      </c>
      <c r="I94" s="74">
        <v>4427</v>
      </c>
      <c r="J94" s="7">
        <v>2214</v>
      </c>
      <c r="K94" s="7">
        <v>738</v>
      </c>
      <c r="L94" s="10">
        <v>97</v>
      </c>
      <c r="M94" s="13">
        <v>2951.58</v>
      </c>
    </row>
    <row r="95" spans="1:13" x14ac:dyDescent="0.25">
      <c r="A95" s="71" t="s">
        <v>3962</v>
      </c>
      <c r="B95" s="71" t="s">
        <v>3963</v>
      </c>
      <c r="C95" s="71" t="s">
        <v>196</v>
      </c>
      <c r="D95" s="12">
        <v>43</v>
      </c>
      <c r="E95" s="12">
        <v>35623.350000000006</v>
      </c>
      <c r="F95" s="72">
        <v>26</v>
      </c>
      <c r="G95" s="73">
        <v>13</v>
      </c>
      <c r="H95" s="73">
        <v>4</v>
      </c>
      <c r="I95" s="74">
        <v>21374</v>
      </c>
      <c r="J95" s="7">
        <v>10687</v>
      </c>
      <c r="K95" s="7">
        <v>3562</v>
      </c>
      <c r="L95" s="10">
        <v>17</v>
      </c>
      <c r="M95" s="13">
        <v>14249.350000000006</v>
      </c>
    </row>
    <row r="96" spans="1:13" x14ac:dyDescent="0.25">
      <c r="A96" s="47" t="s">
        <v>461</v>
      </c>
      <c r="B96" s="47"/>
      <c r="C96" s="47"/>
      <c r="D96" s="48">
        <v>91601</v>
      </c>
      <c r="E96" s="48">
        <v>1012709.7100000002</v>
      </c>
      <c r="F96" s="65">
        <v>54958</v>
      </c>
      <c r="G96" s="64">
        <v>27483</v>
      </c>
      <c r="H96" s="64">
        <v>9163</v>
      </c>
      <c r="I96" s="63">
        <v>607623</v>
      </c>
      <c r="J96" s="7">
        <v>303805</v>
      </c>
      <c r="K96" s="7">
        <v>101265</v>
      </c>
      <c r="L96" s="10">
        <v>36643</v>
      </c>
      <c r="M96" s="13">
        <v>405086.7100000002</v>
      </c>
    </row>
  </sheetData>
  <pageMargins left="0.7" right="0.7" top="0.75" bottom="0.75" header="0.3" footer="0.3"/>
  <ignoredErrors>
    <ignoredError sqref="A2:A96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AC7D4-F4F8-4BC1-B814-CC2228C0E60F}">
  <dimension ref="A1:M96"/>
  <sheetViews>
    <sheetView workbookViewId="0"/>
  </sheetViews>
  <sheetFormatPr defaultRowHeight="15" x14ac:dyDescent="0.25"/>
  <cols>
    <col min="2" max="2" width="44.85546875" bestFit="1" customWidth="1"/>
    <col min="3" max="3" width="35.7109375" bestFit="1" customWidth="1"/>
    <col min="4" max="8" width="0" hidden="1" customWidth="1"/>
    <col min="9" max="9" width="15.5703125" hidden="1" customWidth="1"/>
    <col min="10" max="11" width="0" hidden="1" customWidth="1"/>
    <col min="12" max="13" width="12" style="59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58" t="s">
        <v>9</v>
      </c>
      <c r="G1" s="48" t="s">
        <v>2</v>
      </c>
      <c r="H1" s="48" t="s">
        <v>10</v>
      </c>
      <c r="I1" s="55" t="s">
        <v>11</v>
      </c>
      <c r="J1" s="48" t="s">
        <v>3</v>
      </c>
      <c r="K1" s="48" t="s">
        <v>4</v>
      </c>
      <c r="L1" s="65" t="s">
        <v>4173</v>
      </c>
      <c r="M1" s="81" t="s">
        <v>4174</v>
      </c>
    </row>
    <row r="2" spans="1:13" x14ac:dyDescent="0.25">
      <c r="A2" s="71" t="s">
        <v>3771</v>
      </c>
      <c r="B2" s="71" t="s">
        <v>3772</v>
      </c>
      <c r="C2" s="71" t="s">
        <v>19</v>
      </c>
      <c r="D2" s="12">
        <v>142</v>
      </c>
      <c r="E2" s="12">
        <v>506.93999999999994</v>
      </c>
      <c r="F2" s="9">
        <v>85</v>
      </c>
      <c r="G2" s="12">
        <v>43</v>
      </c>
      <c r="H2" s="12">
        <v>14</v>
      </c>
      <c r="I2" s="76">
        <v>304</v>
      </c>
      <c r="J2" s="12">
        <v>152</v>
      </c>
      <c r="K2" s="12">
        <v>51</v>
      </c>
      <c r="L2" s="72">
        <v>57</v>
      </c>
      <c r="M2" s="74">
        <v>202.93999999999994</v>
      </c>
    </row>
    <row r="3" spans="1:13" x14ac:dyDescent="0.25">
      <c r="A3" s="71" t="s">
        <v>3773</v>
      </c>
      <c r="B3" s="71" t="s">
        <v>3774</v>
      </c>
      <c r="C3" s="71" t="s">
        <v>94</v>
      </c>
      <c r="D3" s="12">
        <v>1756</v>
      </c>
      <c r="E3" s="12">
        <v>16817.909999999996</v>
      </c>
      <c r="F3" s="9">
        <v>1054</v>
      </c>
      <c r="G3" s="12">
        <v>527</v>
      </c>
      <c r="H3" s="12">
        <v>176</v>
      </c>
      <c r="I3" s="76">
        <v>10091</v>
      </c>
      <c r="J3" s="12">
        <v>5045</v>
      </c>
      <c r="K3" s="12">
        <v>1682</v>
      </c>
      <c r="L3" s="72">
        <v>702</v>
      </c>
      <c r="M3" s="74">
        <v>6726.9099999999962</v>
      </c>
    </row>
    <row r="4" spans="1:13" x14ac:dyDescent="0.25">
      <c r="A4" s="71" t="s">
        <v>3775</v>
      </c>
      <c r="B4" s="71" t="s">
        <v>3776</v>
      </c>
      <c r="C4" s="71" t="s">
        <v>94</v>
      </c>
      <c r="D4" s="12">
        <v>8</v>
      </c>
      <c r="E4" s="12">
        <v>78.14</v>
      </c>
      <c r="F4" s="9">
        <v>5</v>
      </c>
      <c r="G4" s="12">
        <v>2</v>
      </c>
      <c r="H4" s="12">
        <v>1</v>
      </c>
      <c r="I4" s="76">
        <v>47</v>
      </c>
      <c r="J4" s="12">
        <v>23</v>
      </c>
      <c r="K4" s="12">
        <v>8</v>
      </c>
      <c r="L4" s="72">
        <v>3</v>
      </c>
      <c r="M4" s="74">
        <v>31.14</v>
      </c>
    </row>
    <row r="5" spans="1:13" x14ac:dyDescent="0.25">
      <c r="A5" s="71" t="s">
        <v>3777</v>
      </c>
      <c r="B5" s="71" t="s">
        <v>3778</v>
      </c>
      <c r="C5" s="71" t="s">
        <v>51</v>
      </c>
      <c r="D5" s="12">
        <v>2739</v>
      </c>
      <c r="E5" s="12">
        <v>6852.1200000000035</v>
      </c>
      <c r="F5" s="9">
        <v>1643</v>
      </c>
      <c r="G5" s="12">
        <v>822</v>
      </c>
      <c r="H5" s="12">
        <v>274</v>
      </c>
      <c r="I5" s="76">
        <v>4111</v>
      </c>
      <c r="J5" s="12">
        <v>2056</v>
      </c>
      <c r="K5" s="12">
        <v>685</v>
      </c>
      <c r="L5" s="72">
        <v>1096</v>
      </c>
      <c r="M5" s="74">
        <v>2741.1200000000035</v>
      </c>
    </row>
    <row r="6" spans="1:13" x14ac:dyDescent="0.25">
      <c r="A6" s="71" t="s">
        <v>3779</v>
      </c>
      <c r="B6" s="71" t="s">
        <v>3780</v>
      </c>
      <c r="C6" s="71" t="s">
        <v>71</v>
      </c>
      <c r="D6" s="12">
        <v>98</v>
      </c>
      <c r="E6" s="12">
        <v>539.55999999999995</v>
      </c>
      <c r="F6" s="9">
        <v>59</v>
      </c>
      <c r="G6" s="12">
        <v>29</v>
      </c>
      <c r="H6" s="12">
        <v>10</v>
      </c>
      <c r="I6" s="76">
        <v>324</v>
      </c>
      <c r="J6" s="12">
        <v>162</v>
      </c>
      <c r="K6" s="12">
        <v>54</v>
      </c>
      <c r="L6" s="72">
        <v>39</v>
      </c>
      <c r="M6" s="74">
        <v>215.55999999999995</v>
      </c>
    </row>
    <row r="7" spans="1:13" x14ac:dyDescent="0.25">
      <c r="A7" s="71" t="s">
        <v>3781</v>
      </c>
      <c r="B7" s="71" t="s">
        <v>3782</v>
      </c>
      <c r="C7" s="71" t="s">
        <v>1103</v>
      </c>
      <c r="D7" s="12">
        <v>176</v>
      </c>
      <c r="E7" s="12">
        <v>2826.56</v>
      </c>
      <c r="F7" s="9">
        <v>106</v>
      </c>
      <c r="G7" s="12">
        <v>53</v>
      </c>
      <c r="H7" s="12">
        <v>18</v>
      </c>
      <c r="I7" s="76">
        <v>1696</v>
      </c>
      <c r="J7" s="12">
        <v>848</v>
      </c>
      <c r="K7" s="12">
        <v>283</v>
      </c>
      <c r="L7" s="72">
        <v>70</v>
      </c>
      <c r="M7" s="74">
        <v>1130.56</v>
      </c>
    </row>
    <row r="8" spans="1:13" x14ac:dyDescent="0.25">
      <c r="A8" s="71" t="s">
        <v>3783</v>
      </c>
      <c r="B8" s="71" t="s">
        <v>3784</v>
      </c>
      <c r="C8" s="71" t="s">
        <v>1103</v>
      </c>
      <c r="D8" s="12">
        <v>1257</v>
      </c>
      <c r="E8" s="12">
        <v>27591.149999999998</v>
      </c>
      <c r="F8" s="9">
        <v>754</v>
      </c>
      <c r="G8" s="12">
        <v>377</v>
      </c>
      <c r="H8" s="12">
        <v>126</v>
      </c>
      <c r="I8" s="76">
        <v>16555</v>
      </c>
      <c r="J8" s="12">
        <v>8277</v>
      </c>
      <c r="K8" s="12">
        <v>2759</v>
      </c>
      <c r="L8" s="72">
        <v>503</v>
      </c>
      <c r="M8" s="74">
        <v>11036.149999999998</v>
      </c>
    </row>
    <row r="9" spans="1:13" x14ac:dyDescent="0.25">
      <c r="A9" s="71" t="s">
        <v>3785</v>
      </c>
      <c r="B9" s="71" t="s">
        <v>3786</v>
      </c>
      <c r="C9" s="71" t="s">
        <v>1103</v>
      </c>
      <c r="D9" s="12">
        <v>744</v>
      </c>
      <c r="E9" s="12">
        <v>18042</v>
      </c>
      <c r="F9" s="9">
        <v>446</v>
      </c>
      <c r="G9" s="12">
        <v>223</v>
      </c>
      <c r="H9" s="12">
        <v>74</v>
      </c>
      <c r="I9" s="76">
        <v>10825</v>
      </c>
      <c r="J9" s="12">
        <v>5413</v>
      </c>
      <c r="K9" s="12">
        <v>1804</v>
      </c>
      <c r="L9" s="72">
        <v>298</v>
      </c>
      <c r="M9" s="74">
        <v>7217</v>
      </c>
    </row>
    <row r="10" spans="1:13" x14ac:dyDescent="0.25">
      <c r="A10" s="71" t="s">
        <v>3787</v>
      </c>
      <c r="B10" s="71" t="s">
        <v>3788</v>
      </c>
      <c r="C10" s="71" t="s">
        <v>1103</v>
      </c>
      <c r="D10" s="12">
        <v>675</v>
      </c>
      <c r="E10" s="12">
        <v>8520.61</v>
      </c>
      <c r="F10" s="9">
        <v>405</v>
      </c>
      <c r="G10" s="12">
        <v>203</v>
      </c>
      <c r="H10" s="12">
        <v>68</v>
      </c>
      <c r="I10" s="76">
        <v>5112</v>
      </c>
      <c r="J10" s="12">
        <v>2556</v>
      </c>
      <c r="K10" s="12">
        <v>852</v>
      </c>
      <c r="L10" s="72">
        <v>270</v>
      </c>
      <c r="M10" s="74">
        <v>3408.6100000000006</v>
      </c>
    </row>
    <row r="11" spans="1:13" x14ac:dyDescent="0.25">
      <c r="A11" s="71" t="s">
        <v>3789</v>
      </c>
      <c r="B11" s="71" t="s">
        <v>3790</v>
      </c>
      <c r="C11" s="71" t="s">
        <v>3356</v>
      </c>
      <c r="D11" s="12">
        <v>174</v>
      </c>
      <c r="E11" s="12">
        <v>565.5</v>
      </c>
      <c r="F11" s="9">
        <v>104</v>
      </c>
      <c r="G11" s="12">
        <v>52</v>
      </c>
      <c r="H11" s="12">
        <v>17</v>
      </c>
      <c r="I11" s="76">
        <v>339</v>
      </c>
      <c r="J11" s="12">
        <v>170</v>
      </c>
      <c r="K11" s="12">
        <v>57</v>
      </c>
      <c r="L11" s="72">
        <v>70</v>
      </c>
      <c r="M11" s="74">
        <v>226.5</v>
      </c>
    </row>
    <row r="12" spans="1:13" x14ac:dyDescent="0.25">
      <c r="A12" s="71" t="s">
        <v>3791</v>
      </c>
      <c r="B12" s="71" t="s">
        <v>3792</v>
      </c>
      <c r="C12" s="71" t="s">
        <v>3356</v>
      </c>
      <c r="D12" s="12">
        <v>858</v>
      </c>
      <c r="E12" s="12">
        <v>1853.28</v>
      </c>
      <c r="F12" s="9">
        <v>515</v>
      </c>
      <c r="G12" s="12">
        <v>257</v>
      </c>
      <c r="H12" s="12">
        <v>86</v>
      </c>
      <c r="I12" s="76">
        <v>1112</v>
      </c>
      <c r="J12" s="12">
        <v>556</v>
      </c>
      <c r="K12" s="12">
        <v>185</v>
      </c>
      <c r="L12" s="72">
        <v>343</v>
      </c>
      <c r="M12" s="74">
        <v>741.28</v>
      </c>
    </row>
    <row r="13" spans="1:13" x14ac:dyDescent="0.25">
      <c r="A13" s="71" t="s">
        <v>3793</v>
      </c>
      <c r="B13" s="71" t="s">
        <v>3794</v>
      </c>
      <c r="C13" s="71" t="s">
        <v>3795</v>
      </c>
      <c r="D13" s="12">
        <v>857</v>
      </c>
      <c r="E13" s="12">
        <v>4317.7699999999995</v>
      </c>
      <c r="F13" s="9">
        <v>514</v>
      </c>
      <c r="G13" s="12">
        <v>257</v>
      </c>
      <c r="H13" s="12">
        <v>86</v>
      </c>
      <c r="I13" s="76">
        <v>2591</v>
      </c>
      <c r="J13" s="12">
        <v>1295</v>
      </c>
      <c r="K13" s="12">
        <v>432</v>
      </c>
      <c r="L13" s="72">
        <v>343</v>
      </c>
      <c r="M13" s="74">
        <v>1726.7699999999995</v>
      </c>
    </row>
    <row r="14" spans="1:13" x14ac:dyDescent="0.25">
      <c r="A14" s="71" t="s">
        <v>3796</v>
      </c>
      <c r="B14" s="71" t="s">
        <v>3797</v>
      </c>
      <c r="C14" s="71" t="s">
        <v>196</v>
      </c>
      <c r="D14" s="12">
        <v>7</v>
      </c>
      <c r="E14" s="12">
        <v>153.64999999999998</v>
      </c>
      <c r="F14" s="9">
        <v>4</v>
      </c>
      <c r="G14" s="12">
        <v>2</v>
      </c>
      <c r="H14" s="12">
        <v>1</v>
      </c>
      <c r="I14" s="76">
        <v>92</v>
      </c>
      <c r="J14" s="12">
        <v>46</v>
      </c>
      <c r="K14" s="12">
        <v>15</v>
      </c>
      <c r="L14" s="72">
        <v>3</v>
      </c>
      <c r="M14" s="74">
        <v>61.649999999999977</v>
      </c>
    </row>
    <row r="15" spans="1:13" x14ac:dyDescent="0.25">
      <c r="A15" s="71" t="s">
        <v>3798</v>
      </c>
      <c r="B15" s="71" t="s">
        <v>3799</v>
      </c>
      <c r="C15" s="71" t="s">
        <v>196</v>
      </c>
      <c r="D15" s="12">
        <v>85</v>
      </c>
      <c r="E15" s="12">
        <v>2061.25</v>
      </c>
      <c r="F15" s="9">
        <v>51</v>
      </c>
      <c r="G15" s="12">
        <v>26</v>
      </c>
      <c r="H15" s="12">
        <v>9</v>
      </c>
      <c r="I15" s="76">
        <v>1237</v>
      </c>
      <c r="J15" s="12">
        <v>618</v>
      </c>
      <c r="K15" s="12">
        <v>206</v>
      </c>
      <c r="L15" s="72">
        <v>34</v>
      </c>
      <c r="M15" s="74">
        <v>824.25</v>
      </c>
    </row>
    <row r="16" spans="1:13" x14ac:dyDescent="0.25">
      <c r="A16" s="71" t="s">
        <v>3800</v>
      </c>
      <c r="B16" s="71" t="s">
        <v>3801</v>
      </c>
      <c r="C16" s="71" t="s">
        <v>130</v>
      </c>
      <c r="D16" s="12">
        <v>9</v>
      </c>
      <c r="E16" s="12">
        <v>973.08</v>
      </c>
      <c r="F16" s="9">
        <v>5</v>
      </c>
      <c r="G16" s="12">
        <v>3</v>
      </c>
      <c r="H16" s="12">
        <v>1</v>
      </c>
      <c r="I16" s="76">
        <v>584</v>
      </c>
      <c r="J16" s="12">
        <v>292</v>
      </c>
      <c r="K16" s="12">
        <v>97</v>
      </c>
      <c r="L16" s="72">
        <v>4</v>
      </c>
      <c r="M16" s="74">
        <v>389.08000000000004</v>
      </c>
    </row>
    <row r="17" spans="1:13" x14ac:dyDescent="0.25">
      <c r="A17" s="71" t="s">
        <v>3802</v>
      </c>
      <c r="B17" s="71" t="s">
        <v>3803</v>
      </c>
      <c r="C17" s="71" t="s">
        <v>51</v>
      </c>
      <c r="D17" s="12">
        <v>1688</v>
      </c>
      <c r="E17" s="12">
        <v>15967.359999999995</v>
      </c>
      <c r="F17" s="9">
        <v>1013</v>
      </c>
      <c r="G17" s="12">
        <v>506</v>
      </c>
      <c r="H17" s="12">
        <v>169</v>
      </c>
      <c r="I17" s="76">
        <v>9580</v>
      </c>
      <c r="J17" s="12">
        <v>4790</v>
      </c>
      <c r="K17" s="12">
        <v>1597</v>
      </c>
      <c r="L17" s="72">
        <v>675</v>
      </c>
      <c r="M17" s="74">
        <v>6387.3599999999951</v>
      </c>
    </row>
    <row r="18" spans="1:13" x14ac:dyDescent="0.25">
      <c r="A18" s="71" t="s">
        <v>3804</v>
      </c>
      <c r="B18" s="71" t="s">
        <v>3805</v>
      </c>
      <c r="C18" s="71" t="s">
        <v>199</v>
      </c>
      <c r="D18" s="12">
        <v>10395</v>
      </c>
      <c r="E18" s="12">
        <v>66008.250000000029</v>
      </c>
      <c r="F18" s="9">
        <v>6237</v>
      </c>
      <c r="G18" s="12">
        <v>3119</v>
      </c>
      <c r="H18" s="12">
        <v>1040</v>
      </c>
      <c r="I18" s="76">
        <v>39605</v>
      </c>
      <c r="J18" s="12">
        <v>19802</v>
      </c>
      <c r="K18" s="12">
        <v>6601</v>
      </c>
      <c r="L18" s="72">
        <v>4158</v>
      </c>
      <c r="M18" s="74">
        <v>26403.250000000029</v>
      </c>
    </row>
    <row r="19" spans="1:13" x14ac:dyDescent="0.25">
      <c r="A19" s="71" t="s">
        <v>3806</v>
      </c>
      <c r="B19" s="71" t="s">
        <v>3807</v>
      </c>
      <c r="C19" s="71" t="s">
        <v>1103</v>
      </c>
      <c r="D19" s="12">
        <v>910</v>
      </c>
      <c r="E19" s="12">
        <v>4959.49</v>
      </c>
      <c r="F19" s="9">
        <v>546</v>
      </c>
      <c r="G19" s="12">
        <v>273</v>
      </c>
      <c r="H19" s="12">
        <v>91</v>
      </c>
      <c r="I19" s="76">
        <v>2976</v>
      </c>
      <c r="J19" s="12">
        <v>1488</v>
      </c>
      <c r="K19" s="12">
        <v>496</v>
      </c>
      <c r="L19" s="72">
        <v>364</v>
      </c>
      <c r="M19" s="74">
        <v>1983.4899999999998</v>
      </c>
    </row>
    <row r="20" spans="1:13" x14ac:dyDescent="0.25">
      <c r="A20" s="71" t="s">
        <v>3808</v>
      </c>
      <c r="B20" s="71" t="s">
        <v>3809</v>
      </c>
      <c r="C20" s="71" t="s">
        <v>1315</v>
      </c>
      <c r="D20" s="12">
        <v>1</v>
      </c>
      <c r="E20" s="12">
        <v>12.74</v>
      </c>
      <c r="F20" s="9">
        <v>1</v>
      </c>
      <c r="G20" s="12">
        <v>0</v>
      </c>
      <c r="H20" s="12">
        <v>0</v>
      </c>
      <c r="I20" s="76">
        <v>8</v>
      </c>
      <c r="J20" s="12">
        <v>4</v>
      </c>
      <c r="K20" s="12">
        <v>1</v>
      </c>
      <c r="L20" s="72">
        <v>0</v>
      </c>
      <c r="M20" s="74">
        <v>4.74</v>
      </c>
    </row>
    <row r="21" spans="1:13" x14ac:dyDescent="0.25">
      <c r="A21" s="71" t="s">
        <v>3810</v>
      </c>
      <c r="B21" s="71" t="s">
        <v>3811</v>
      </c>
      <c r="C21" s="71" t="s">
        <v>196</v>
      </c>
      <c r="D21" s="12">
        <v>3</v>
      </c>
      <c r="E21" s="12">
        <v>40.29</v>
      </c>
      <c r="F21" s="9">
        <v>2</v>
      </c>
      <c r="G21" s="12">
        <v>1</v>
      </c>
      <c r="H21" s="12">
        <v>0</v>
      </c>
      <c r="I21" s="76">
        <v>24</v>
      </c>
      <c r="J21" s="12">
        <v>12</v>
      </c>
      <c r="K21" s="12">
        <v>4</v>
      </c>
      <c r="L21" s="72">
        <v>1</v>
      </c>
      <c r="M21" s="74">
        <v>16.29</v>
      </c>
    </row>
    <row r="22" spans="1:13" x14ac:dyDescent="0.25">
      <c r="A22" s="71" t="s">
        <v>3812</v>
      </c>
      <c r="B22" s="71" t="s">
        <v>3813</v>
      </c>
      <c r="C22" s="71" t="s">
        <v>1570</v>
      </c>
      <c r="D22" s="12">
        <v>7655</v>
      </c>
      <c r="E22" s="12">
        <v>23863.189999999995</v>
      </c>
      <c r="F22" s="9">
        <v>4593</v>
      </c>
      <c r="G22" s="12">
        <v>2297</v>
      </c>
      <c r="H22" s="12">
        <v>766</v>
      </c>
      <c r="I22" s="76">
        <v>14318</v>
      </c>
      <c r="J22" s="12">
        <v>7159</v>
      </c>
      <c r="K22" s="12">
        <v>2386</v>
      </c>
      <c r="L22" s="72">
        <v>3062</v>
      </c>
      <c r="M22" s="74">
        <v>9545.1899999999951</v>
      </c>
    </row>
    <row r="23" spans="1:13" x14ac:dyDescent="0.25">
      <c r="A23" s="71" t="s">
        <v>3814</v>
      </c>
      <c r="B23" s="71" t="s">
        <v>3815</v>
      </c>
      <c r="C23" s="71" t="s">
        <v>216</v>
      </c>
      <c r="D23" s="12">
        <v>206</v>
      </c>
      <c r="E23" s="12">
        <v>850.77999999999975</v>
      </c>
      <c r="F23" s="9">
        <v>124</v>
      </c>
      <c r="G23" s="12">
        <v>62</v>
      </c>
      <c r="H23" s="12">
        <v>21</v>
      </c>
      <c r="I23" s="76">
        <v>510</v>
      </c>
      <c r="J23" s="12">
        <v>255</v>
      </c>
      <c r="K23" s="12">
        <v>85</v>
      </c>
      <c r="L23" s="72">
        <v>82</v>
      </c>
      <c r="M23" s="74">
        <v>340.77999999999975</v>
      </c>
    </row>
    <row r="24" spans="1:13" x14ac:dyDescent="0.25">
      <c r="A24" s="71" t="s">
        <v>3816</v>
      </c>
      <c r="B24" s="71" t="s">
        <v>3817</v>
      </c>
      <c r="C24" s="71" t="s">
        <v>19</v>
      </c>
      <c r="D24" s="12">
        <v>4212</v>
      </c>
      <c r="E24" s="12">
        <v>13309.919999999993</v>
      </c>
      <c r="F24" s="9">
        <v>2527</v>
      </c>
      <c r="G24" s="12">
        <v>1264</v>
      </c>
      <c r="H24" s="12">
        <v>421</v>
      </c>
      <c r="I24" s="76">
        <v>7986</v>
      </c>
      <c r="J24" s="12">
        <v>3993</v>
      </c>
      <c r="K24" s="12">
        <v>1331</v>
      </c>
      <c r="L24" s="72">
        <v>1685</v>
      </c>
      <c r="M24" s="74">
        <v>5323.9199999999928</v>
      </c>
    </row>
    <row r="25" spans="1:13" x14ac:dyDescent="0.25">
      <c r="A25" s="71" t="s">
        <v>3818</v>
      </c>
      <c r="B25" s="71" t="s">
        <v>3819</v>
      </c>
      <c r="C25" s="71" t="s">
        <v>199</v>
      </c>
      <c r="D25" s="12">
        <v>629</v>
      </c>
      <c r="E25" s="12">
        <v>13643.01</v>
      </c>
      <c r="F25" s="9">
        <v>377</v>
      </c>
      <c r="G25" s="12">
        <v>189</v>
      </c>
      <c r="H25" s="12">
        <v>63</v>
      </c>
      <c r="I25" s="76">
        <v>8186</v>
      </c>
      <c r="J25" s="12">
        <v>4093</v>
      </c>
      <c r="K25" s="12">
        <v>1364</v>
      </c>
      <c r="L25" s="72">
        <v>252</v>
      </c>
      <c r="M25" s="74">
        <v>5457.01</v>
      </c>
    </row>
    <row r="26" spans="1:13" x14ac:dyDescent="0.25">
      <c r="A26" s="71" t="s">
        <v>3820</v>
      </c>
      <c r="B26" s="71" t="s">
        <v>3821</v>
      </c>
      <c r="C26" s="71" t="s">
        <v>199</v>
      </c>
      <c r="D26" s="12">
        <v>1428</v>
      </c>
      <c r="E26" s="12">
        <v>30973.320000000003</v>
      </c>
      <c r="F26" s="9">
        <v>857</v>
      </c>
      <c r="G26" s="12">
        <v>428</v>
      </c>
      <c r="H26" s="12">
        <v>143</v>
      </c>
      <c r="I26" s="76">
        <v>18584</v>
      </c>
      <c r="J26" s="12">
        <v>9292</v>
      </c>
      <c r="K26" s="12">
        <v>3097</v>
      </c>
      <c r="L26" s="72">
        <v>571</v>
      </c>
      <c r="M26" s="74">
        <v>12389.320000000003</v>
      </c>
    </row>
    <row r="27" spans="1:13" x14ac:dyDescent="0.25">
      <c r="A27" s="71" t="s">
        <v>3822</v>
      </c>
      <c r="B27" s="71" t="s">
        <v>3823</v>
      </c>
      <c r="C27" s="71" t="s">
        <v>196</v>
      </c>
      <c r="D27" s="12">
        <v>1122</v>
      </c>
      <c r="E27" s="12">
        <v>5957.8199999999979</v>
      </c>
      <c r="F27" s="9">
        <v>673</v>
      </c>
      <c r="G27" s="12">
        <v>337</v>
      </c>
      <c r="H27" s="12">
        <v>112</v>
      </c>
      <c r="I27" s="76">
        <v>3575</v>
      </c>
      <c r="J27" s="12">
        <v>1787</v>
      </c>
      <c r="K27" s="12">
        <v>596</v>
      </c>
      <c r="L27" s="72">
        <v>449</v>
      </c>
      <c r="M27" s="74">
        <v>2382.8199999999979</v>
      </c>
    </row>
    <row r="28" spans="1:13" x14ac:dyDescent="0.25">
      <c r="A28" s="71" t="s">
        <v>3824</v>
      </c>
      <c r="B28" s="71" t="s">
        <v>3825</v>
      </c>
      <c r="C28" s="71" t="s">
        <v>1570</v>
      </c>
      <c r="D28" s="12">
        <v>170</v>
      </c>
      <c r="E28" s="12">
        <v>1853.79</v>
      </c>
      <c r="F28" s="9">
        <v>102</v>
      </c>
      <c r="G28" s="12">
        <v>51</v>
      </c>
      <c r="H28" s="12">
        <v>17</v>
      </c>
      <c r="I28" s="76">
        <v>1112</v>
      </c>
      <c r="J28" s="12">
        <v>556</v>
      </c>
      <c r="K28" s="12">
        <v>185</v>
      </c>
      <c r="L28" s="72">
        <v>68</v>
      </c>
      <c r="M28" s="74">
        <v>741.79</v>
      </c>
    </row>
    <row r="29" spans="1:13" x14ac:dyDescent="0.25">
      <c r="A29" s="71" t="s">
        <v>3826</v>
      </c>
      <c r="B29" s="71" t="s">
        <v>3827</v>
      </c>
      <c r="C29" s="71" t="s">
        <v>1570</v>
      </c>
      <c r="D29" s="12">
        <v>92</v>
      </c>
      <c r="E29" s="12">
        <v>1214.3999999999999</v>
      </c>
      <c r="F29" s="9">
        <v>55</v>
      </c>
      <c r="G29" s="12">
        <v>28</v>
      </c>
      <c r="H29" s="12">
        <v>9</v>
      </c>
      <c r="I29" s="76">
        <v>729</v>
      </c>
      <c r="J29" s="12">
        <v>364</v>
      </c>
      <c r="K29" s="12">
        <v>121</v>
      </c>
      <c r="L29" s="72">
        <v>37</v>
      </c>
      <c r="M29" s="74">
        <v>485.39999999999986</v>
      </c>
    </row>
    <row r="30" spans="1:13" x14ac:dyDescent="0.25">
      <c r="A30" s="71" t="s">
        <v>3828</v>
      </c>
      <c r="B30" s="71" t="s">
        <v>3829</v>
      </c>
      <c r="C30" s="71" t="s">
        <v>3356</v>
      </c>
      <c r="D30" s="12">
        <v>1435</v>
      </c>
      <c r="E30" s="12">
        <v>5162.4399999999996</v>
      </c>
      <c r="F30" s="9">
        <v>861</v>
      </c>
      <c r="G30" s="12">
        <v>431</v>
      </c>
      <c r="H30" s="12">
        <v>144</v>
      </c>
      <c r="I30" s="76">
        <v>3097</v>
      </c>
      <c r="J30" s="12">
        <v>1549</v>
      </c>
      <c r="K30" s="12">
        <v>516</v>
      </c>
      <c r="L30" s="72">
        <v>574</v>
      </c>
      <c r="M30" s="74">
        <v>2065.4399999999996</v>
      </c>
    </row>
    <row r="31" spans="1:13" x14ac:dyDescent="0.25">
      <c r="A31" s="71" t="s">
        <v>3830</v>
      </c>
      <c r="B31" s="71" t="s">
        <v>3831</v>
      </c>
      <c r="C31" s="71" t="s">
        <v>94</v>
      </c>
      <c r="D31" s="12">
        <v>72</v>
      </c>
      <c r="E31" s="12">
        <v>789.2199999999998</v>
      </c>
      <c r="F31" s="9">
        <v>43</v>
      </c>
      <c r="G31" s="12">
        <v>22</v>
      </c>
      <c r="H31" s="12">
        <v>7</v>
      </c>
      <c r="I31" s="76">
        <v>474</v>
      </c>
      <c r="J31" s="12">
        <v>237</v>
      </c>
      <c r="K31" s="12">
        <v>79</v>
      </c>
      <c r="L31" s="72">
        <v>29</v>
      </c>
      <c r="M31" s="74">
        <v>315.2199999999998</v>
      </c>
    </row>
    <row r="32" spans="1:13" x14ac:dyDescent="0.25">
      <c r="A32" s="71" t="s">
        <v>3832</v>
      </c>
      <c r="B32" s="71" t="s">
        <v>3833</v>
      </c>
      <c r="C32" s="71" t="s">
        <v>94</v>
      </c>
      <c r="D32" s="12">
        <v>3</v>
      </c>
      <c r="E32" s="12">
        <v>28.49</v>
      </c>
      <c r="F32" s="9">
        <v>2</v>
      </c>
      <c r="G32" s="12">
        <v>1</v>
      </c>
      <c r="H32" s="12">
        <v>0</v>
      </c>
      <c r="I32" s="76">
        <v>17</v>
      </c>
      <c r="J32" s="12">
        <v>9</v>
      </c>
      <c r="K32" s="12">
        <v>3</v>
      </c>
      <c r="L32" s="72">
        <v>1</v>
      </c>
      <c r="M32" s="74">
        <v>11.489999999999998</v>
      </c>
    </row>
    <row r="33" spans="1:13" x14ac:dyDescent="0.25">
      <c r="A33" s="71" t="s">
        <v>3834</v>
      </c>
      <c r="B33" s="71" t="s">
        <v>3835</v>
      </c>
      <c r="C33" s="71" t="s">
        <v>102</v>
      </c>
      <c r="D33" s="12">
        <v>767</v>
      </c>
      <c r="E33" s="12">
        <v>10121.260000000002</v>
      </c>
      <c r="F33" s="9">
        <v>460</v>
      </c>
      <c r="G33" s="12">
        <v>230</v>
      </c>
      <c r="H33" s="12">
        <v>77</v>
      </c>
      <c r="I33" s="76">
        <v>6073</v>
      </c>
      <c r="J33" s="12">
        <v>3036</v>
      </c>
      <c r="K33" s="12">
        <v>1012</v>
      </c>
      <c r="L33" s="72">
        <v>307</v>
      </c>
      <c r="M33" s="74">
        <v>4048.260000000002</v>
      </c>
    </row>
    <row r="34" spans="1:13" x14ac:dyDescent="0.25">
      <c r="A34" s="71" t="s">
        <v>3836</v>
      </c>
      <c r="B34" s="71" t="s">
        <v>3837</v>
      </c>
      <c r="C34" s="71" t="s">
        <v>2448</v>
      </c>
      <c r="D34" s="12">
        <v>3670</v>
      </c>
      <c r="E34" s="12">
        <v>120804.79000000002</v>
      </c>
      <c r="F34" s="9">
        <v>2202</v>
      </c>
      <c r="G34" s="12">
        <v>1101</v>
      </c>
      <c r="H34" s="12">
        <v>367</v>
      </c>
      <c r="I34" s="76">
        <v>72483</v>
      </c>
      <c r="J34" s="12">
        <v>36241</v>
      </c>
      <c r="K34" s="12">
        <v>12080</v>
      </c>
      <c r="L34" s="72">
        <v>1468</v>
      </c>
      <c r="M34" s="74">
        <v>48321.790000000023</v>
      </c>
    </row>
    <row r="35" spans="1:13" x14ac:dyDescent="0.25">
      <c r="A35" s="71" t="s">
        <v>3838</v>
      </c>
      <c r="B35" s="71" t="s">
        <v>3839</v>
      </c>
      <c r="C35" s="71" t="s">
        <v>51</v>
      </c>
      <c r="D35" s="12">
        <v>1734</v>
      </c>
      <c r="E35" s="12">
        <v>6241.26</v>
      </c>
      <c r="F35" s="9">
        <v>1040</v>
      </c>
      <c r="G35" s="12">
        <v>520</v>
      </c>
      <c r="H35" s="12">
        <v>173</v>
      </c>
      <c r="I35" s="76">
        <v>3745</v>
      </c>
      <c r="J35" s="12">
        <v>1872</v>
      </c>
      <c r="K35" s="12">
        <v>624</v>
      </c>
      <c r="L35" s="72">
        <v>694</v>
      </c>
      <c r="M35" s="74">
        <v>2496.2600000000002</v>
      </c>
    </row>
    <row r="36" spans="1:13" x14ac:dyDescent="0.25">
      <c r="A36" s="71" t="s">
        <v>3840</v>
      </c>
      <c r="B36" s="71" t="s">
        <v>3841</v>
      </c>
      <c r="C36" s="71" t="s">
        <v>123</v>
      </c>
      <c r="D36" s="12">
        <v>86</v>
      </c>
      <c r="E36" s="12">
        <v>280.27999999999997</v>
      </c>
      <c r="F36" s="9">
        <v>52</v>
      </c>
      <c r="G36" s="12">
        <v>26</v>
      </c>
      <c r="H36" s="12">
        <v>9</v>
      </c>
      <c r="I36" s="76">
        <v>168</v>
      </c>
      <c r="J36" s="12">
        <v>84</v>
      </c>
      <c r="K36" s="12">
        <v>28</v>
      </c>
      <c r="L36" s="72">
        <v>34</v>
      </c>
      <c r="M36" s="74">
        <v>112.27999999999997</v>
      </c>
    </row>
    <row r="37" spans="1:13" x14ac:dyDescent="0.25">
      <c r="A37" s="71" t="s">
        <v>3842</v>
      </c>
      <c r="B37" s="71" t="s">
        <v>3843</v>
      </c>
      <c r="C37" s="71" t="s">
        <v>71</v>
      </c>
      <c r="D37" s="12">
        <v>3091</v>
      </c>
      <c r="E37" s="12">
        <v>67847.450000000026</v>
      </c>
      <c r="F37" s="9">
        <v>1855</v>
      </c>
      <c r="G37" s="12">
        <v>927</v>
      </c>
      <c r="H37" s="12">
        <v>309</v>
      </c>
      <c r="I37" s="76">
        <v>40708</v>
      </c>
      <c r="J37" s="12">
        <v>20354</v>
      </c>
      <c r="K37" s="12">
        <v>6785</v>
      </c>
      <c r="L37" s="72">
        <v>1236</v>
      </c>
      <c r="M37" s="74">
        <v>27139.450000000026</v>
      </c>
    </row>
    <row r="38" spans="1:13" x14ac:dyDescent="0.25">
      <c r="A38" s="71" t="s">
        <v>3844</v>
      </c>
      <c r="B38" s="71" t="s">
        <v>3845</v>
      </c>
      <c r="C38" s="71" t="s">
        <v>71</v>
      </c>
      <c r="D38" s="12">
        <v>44</v>
      </c>
      <c r="E38" s="12">
        <v>749.76</v>
      </c>
      <c r="F38" s="9">
        <v>26</v>
      </c>
      <c r="G38" s="12">
        <v>13</v>
      </c>
      <c r="H38" s="12">
        <v>4</v>
      </c>
      <c r="I38" s="76">
        <v>450</v>
      </c>
      <c r="J38" s="12">
        <v>225</v>
      </c>
      <c r="K38" s="12">
        <v>75</v>
      </c>
      <c r="L38" s="72">
        <v>18</v>
      </c>
      <c r="M38" s="74">
        <v>299.76</v>
      </c>
    </row>
    <row r="39" spans="1:13" x14ac:dyDescent="0.25">
      <c r="A39" s="71" t="s">
        <v>3846</v>
      </c>
      <c r="B39" s="71" t="s">
        <v>3847</v>
      </c>
      <c r="C39" s="71" t="s">
        <v>199</v>
      </c>
      <c r="D39" s="12">
        <v>1576</v>
      </c>
      <c r="E39" s="12">
        <v>6524.6399999999985</v>
      </c>
      <c r="F39" s="9">
        <v>946</v>
      </c>
      <c r="G39" s="12">
        <v>473</v>
      </c>
      <c r="H39" s="12">
        <v>158</v>
      </c>
      <c r="I39" s="76">
        <v>3915</v>
      </c>
      <c r="J39" s="12">
        <v>1957</v>
      </c>
      <c r="K39" s="12">
        <v>652</v>
      </c>
      <c r="L39" s="72">
        <v>630</v>
      </c>
      <c r="M39" s="74">
        <v>2609.6399999999985</v>
      </c>
    </row>
    <row r="40" spans="1:13" x14ac:dyDescent="0.25">
      <c r="A40" s="71" t="s">
        <v>3848</v>
      </c>
      <c r="B40" s="71" t="s">
        <v>3849</v>
      </c>
      <c r="C40" s="71" t="s">
        <v>1570</v>
      </c>
      <c r="D40" s="12">
        <v>1818</v>
      </c>
      <c r="E40" s="12">
        <v>5543.2999999999984</v>
      </c>
      <c r="F40" s="9">
        <v>1091</v>
      </c>
      <c r="G40" s="12">
        <v>545</v>
      </c>
      <c r="H40" s="12">
        <v>182</v>
      </c>
      <c r="I40" s="76">
        <v>3326</v>
      </c>
      <c r="J40" s="12">
        <v>1663</v>
      </c>
      <c r="K40" s="12">
        <v>554</v>
      </c>
      <c r="L40" s="72">
        <v>727</v>
      </c>
      <c r="M40" s="74">
        <v>2217.2999999999984</v>
      </c>
    </row>
    <row r="41" spans="1:13" x14ac:dyDescent="0.25">
      <c r="A41" s="71" t="s">
        <v>3850</v>
      </c>
      <c r="B41" s="71" t="s">
        <v>3851</v>
      </c>
      <c r="C41" s="71" t="s">
        <v>1103</v>
      </c>
      <c r="D41" s="12">
        <v>844</v>
      </c>
      <c r="E41" s="12">
        <v>4481.6399999999985</v>
      </c>
      <c r="F41" s="9">
        <v>506</v>
      </c>
      <c r="G41" s="12">
        <v>253</v>
      </c>
      <c r="H41" s="12">
        <v>84</v>
      </c>
      <c r="I41" s="76">
        <v>2689</v>
      </c>
      <c r="J41" s="12">
        <v>1344</v>
      </c>
      <c r="K41" s="12">
        <v>448</v>
      </c>
      <c r="L41" s="72">
        <v>338</v>
      </c>
      <c r="M41" s="74">
        <v>1792.6399999999985</v>
      </c>
    </row>
    <row r="42" spans="1:13" x14ac:dyDescent="0.25">
      <c r="A42" s="71" t="s">
        <v>3852</v>
      </c>
      <c r="B42" s="71" t="s">
        <v>3853</v>
      </c>
      <c r="C42" s="71" t="s">
        <v>1103</v>
      </c>
      <c r="D42" s="12">
        <v>138</v>
      </c>
      <c r="E42" s="12">
        <v>752.06999999999994</v>
      </c>
      <c r="F42" s="9">
        <v>83</v>
      </c>
      <c r="G42" s="12">
        <v>41</v>
      </c>
      <c r="H42" s="12">
        <v>14</v>
      </c>
      <c r="I42" s="76">
        <v>451</v>
      </c>
      <c r="J42" s="12">
        <v>226</v>
      </c>
      <c r="K42" s="12">
        <v>75</v>
      </c>
      <c r="L42" s="72">
        <v>55</v>
      </c>
      <c r="M42" s="74">
        <v>301.06999999999994</v>
      </c>
    </row>
    <row r="43" spans="1:13" x14ac:dyDescent="0.25">
      <c r="A43" s="71" t="s">
        <v>3854</v>
      </c>
      <c r="B43" s="71" t="s">
        <v>3855</v>
      </c>
      <c r="C43" s="71" t="s">
        <v>1103</v>
      </c>
      <c r="D43" s="12">
        <v>336</v>
      </c>
      <c r="E43" s="12">
        <v>3561.59</v>
      </c>
      <c r="F43" s="9">
        <v>202</v>
      </c>
      <c r="G43" s="12">
        <v>101</v>
      </c>
      <c r="H43" s="12">
        <v>34</v>
      </c>
      <c r="I43" s="76">
        <v>2137</v>
      </c>
      <c r="J43" s="12">
        <v>1068</v>
      </c>
      <c r="K43" s="12">
        <v>356</v>
      </c>
      <c r="L43" s="72">
        <v>134</v>
      </c>
      <c r="M43" s="74">
        <v>1424.5900000000001</v>
      </c>
    </row>
    <row r="44" spans="1:13" x14ac:dyDescent="0.25">
      <c r="A44" s="71" t="s">
        <v>3856</v>
      </c>
      <c r="B44" s="71" t="s">
        <v>3857</v>
      </c>
      <c r="C44" s="71" t="s">
        <v>1103</v>
      </c>
      <c r="D44" s="12">
        <v>5</v>
      </c>
      <c r="E44" s="12">
        <v>13.65</v>
      </c>
      <c r="F44" s="9">
        <v>3</v>
      </c>
      <c r="G44" s="12">
        <v>2</v>
      </c>
      <c r="H44" s="12">
        <v>1</v>
      </c>
      <c r="I44" s="76">
        <v>8</v>
      </c>
      <c r="J44" s="12">
        <v>4</v>
      </c>
      <c r="K44" s="12">
        <v>1</v>
      </c>
      <c r="L44" s="72">
        <v>2</v>
      </c>
      <c r="M44" s="74">
        <v>5.65</v>
      </c>
    </row>
    <row r="45" spans="1:13" x14ac:dyDescent="0.25">
      <c r="A45" s="71" t="s">
        <v>3858</v>
      </c>
      <c r="B45" s="71" t="s">
        <v>3859</v>
      </c>
      <c r="C45" s="71" t="s">
        <v>1103</v>
      </c>
      <c r="D45" s="12">
        <v>133</v>
      </c>
      <c r="E45" s="12">
        <v>2799.74</v>
      </c>
      <c r="F45" s="9">
        <v>80</v>
      </c>
      <c r="G45" s="12">
        <v>40</v>
      </c>
      <c r="H45" s="12">
        <v>13</v>
      </c>
      <c r="I45" s="76">
        <v>1680</v>
      </c>
      <c r="J45" s="12">
        <v>840</v>
      </c>
      <c r="K45" s="12">
        <v>280</v>
      </c>
      <c r="L45" s="72">
        <v>53</v>
      </c>
      <c r="M45" s="74">
        <v>1119.7399999999998</v>
      </c>
    </row>
    <row r="46" spans="1:13" x14ac:dyDescent="0.25">
      <c r="A46" s="71" t="s">
        <v>3860</v>
      </c>
      <c r="B46" s="71" t="s">
        <v>3861</v>
      </c>
      <c r="C46" s="71" t="s">
        <v>102</v>
      </c>
      <c r="D46" s="12">
        <v>79</v>
      </c>
      <c r="E46" s="12">
        <v>1722.2000000000003</v>
      </c>
      <c r="F46" s="9">
        <v>47</v>
      </c>
      <c r="G46" s="12">
        <v>24</v>
      </c>
      <c r="H46" s="12">
        <v>8</v>
      </c>
      <c r="I46" s="76">
        <v>1033</v>
      </c>
      <c r="J46" s="12">
        <v>517</v>
      </c>
      <c r="K46" s="12">
        <v>172</v>
      </c>
      <c r="L46" s="72">
        <v>32</v>
      </c>
      <c r="M46" s="74">
        <v>689.20000000000027</v>
      </c>
    </row>
    <row r="47" spans="1:13" x14ac:dyDescent="0.25">
      <c r="A47" s="71" t="s">
        <v>3862</v>
      </c>
      <c r="B47" s="71" t="s">
        <v>3863</v>
      </c>
      <c r="C47" s="71" t="s">
        <v>1103</v>
      </c>
      <c r="D47" s="12">
        <v>869</v>
      </c>
      <c r="E47" s="12">
        <v>2868.21</v>
      </c>
      <c r="F47" s="9">
        <v>521</v>
      </c>
      <c r="G47" s="12">
        <v>261</v>
      </c>
      <c r="H47" s="12">
        <v>87</v>
      </c>
      <c r="I47" s="76">
        <v>1721</v>
      </c>
      <c r="J47" s="12">
        <v>860</v>
      </c>
      <c r="K47" s="12">
        <v>287</v>
      </c>
      <c r="L47" s="72">
        <v>348</v>
      </c>
      <c r="M47" s="74">
        <v>1147.21</v>
      </c>
    </row>
    <row r="48" spans="1:13" x14ac:dyDescent="0.25">
      <c r="A48" s="71" t="s">
        <v>3864</v>
      </c>
      <c r="B48" s="71" t="s">
        <v>3865</v>
      </c>
      <c r="C48" s="71" t="s">
        <v>1103</v>
      </c>
      <c r="D48" s="12">
        <v>773</v>
      </c>
      <c r="E48" s="12">
        <v>8193.7999999999993</v>
      </c>
      <c r="F48" s="9">
        <v>464</v>
      </c>
      <c r="G48" s="12">
        <v>232</v>
      </c>
      <c r="H48" s="12">
        <v>77</v>
      </c>
      <c r="I48" s="76">
        <v>4916</v>
      </c>
      <c r="J48" s="12">
        <v>2458</v>
      </c>
      <c r="K48" s="12">
        <v>819</v>
      </c>
      <c r="L48" s="72">
        <v>309</v>
      </c>
      <c r="M48" s="74">
        <v>3277.7999999999993</v>
      </c>
    </row>
    <row r="49" spans="1:13" x14ac:dyDescent="0.25">
      <c r="A49" s="71" t="s">
        <v>3866</v>
      </c>
      <c r="B49" s="71" t="s">
        <v>3867</v>
      </c>
      <c r="C49" s="71" t="s">
        <v>1570</v>
      </c>
      <c r="D49" s="12">
        <v>6210</v>
      </c>
      <c r="E49" s="12">
        <v>19611.599999999995</v>
      </c>
      <c r="F49" s="9">
        <v>3726</v>
      </c>
      <c r="G49" s="12">
        <v>1863</v>
      </c>
      <c r="H49" s="12">
        <v>621</v>
      </c>
      <c r="I49" s="76">
        <v>11767</v>
      </c>
      <c r="J49" s="12">
        <v>5883</v>
      </c>
      <c r="K49" s="12">
        <v>1961</v>
      </c>
      <c r="L49" s="72">
        <v>2484</v>
      </c>
      <c r="M49" s="74">
        <v>7844.5999999999949</v>
      </c>
    </row>
    <row r="50" spans="1:13" x14ac:dyDescent="0.25">
      <c r="A50" s="71" t="s">
        <v>3868</v>
      </c>
      <c r="B50" s="71" t="s">
        <v>3869</v>
      </c>
      <c r="C50" s="71" t="s">
        <v>19</v>
      </c>
      <c r="D50" s="12">
        <v>417</v>
      </c>
      <c r="E50" s="12">
        <v>1026.7</v>
      </c>
      <c r="F50" s="9">
        <v>250</v>
      </c>
      <c r="G50" s="12">
        <v>125</v>
      </c>
      <c r="H50" s="12">
        <v>42</v>
      </c>
      <c r="I50" s="76">
        <v>616</v>
      </c>
      <c r="J50" s="12">
        <v>308</v>
      </c>
      <c r="K50" s="12">
        <v>103</v>
      </c>
      <c r="L50" s="72">
        <v>167</v>
      </c>
      <c r="M50" s="74">
        <v>410.70000000000005</v>
      </c>
    </row>
    <row r="51" spans="1:13" x14ac:dyDescent="0.25">
      <c r="A51" s="71" t="s">
        <v>3870</v>
      </c>
      <c r="B51" s="71" t="s">
        <v>3871</v>
      </c>
      <c r="C51" s="71" t="s">
        <v>3872</v>
      </c>
      <c r="D51" s="12">
        <v>21</v>
      </c>
      <c r="E51" s="12">
        <v>248.26000000000002</v>
      </c>
      <c r="F51" s="9">
        <v>13</v>
      </c>
      <c r="G51" s="12">
        <v>6</v>
      </c>
      <c r="H51" s="12">
        <v>2</v>
      </c>
      <c r="I51" s="76">
        <v>149</v>
      </c>
      <c r="J51" s="12">
        <v>74</v>
      </c>
      <c r="K51" s="12">
        <v>25</v>
      </c>
      <c r="L51" s="72">
        <v>8</v>
      </c>
      <c r="M51" s="74">
        <v>99.260000000000019</v>
      </c>
    </row>
    <row r="52" spans="1:13" x14ac:dyDescent="0.25">
      <c r="A52" s="71" t="s">
        <v>3873</v>
      </c>
      <c r="B52" s="71" t="s">
        <v>3874</v>
      </c>
      <c r="C52" s="71" t="s">
        <v>3872</v>
      </c>
      <c r="D52" s="12">
        <v>4</v>
      </c>
      <c r="E52" s="12">
        <v>45.739999999999995</v>
      </c>
      <c r="F52" s="9">
        <v>2</v>
      </c>
      <c r="G52" s="12">
        <v>1</v>
      </c>
      <c r="H52" s="12">
        <v>0</v>
      </c>
      <c r="I52" s="76">
        <v>27</v>
      </c>
      <c r="J52" s="12">
        <v>14</v>
      </c>
      <c r="K52" s="12">
        <v>5</v>
      </c>
      <c r="L52" s="72">
        <v>2</v>
      </c>
      <c r="M52" s="74">
        <v>18.739999999999995</v>
      </c>
    </row>
    <row r="53" spans="1:13" x14ac:dyDescent="0.25">
      <c r="A53" s="71" t="s">
        <v>3875</v>
      </c>
      <c r="B53" s="71" t="s">
        <v>3876</v>
      </c>
      <c r="C53" s="71" t="s">
        <v>3356</v>
      </c>
      <c r="D53" s="12">
        <v>28</v>
      </c>
      <c r="E53" s="12">
        <v>1058.3999999999999</v>
      </c>
      <c r="F53" s="9">
        <v>17</v>
      </c>
      <c r="G53" s="12">
        <v>8</v>
      </c>
      <c r="H53" s="12">
        <v>3</v>
      </c>
      <c r="I53" s="76">
        <v>635</v>
      </c>
      <c r="J53" s="12">
        <v>318</v>
      </c>
      <c r="K53" s="12">
        <v>106</v>
      </c>
      <c r="L53" s="72">
        <v>11</v>
      </c>
      <c r="M53" s="74">
        <v>423.39999999999986</v>
      </c>
    </row>
    <row r="54" spans="1:13" x14ac:dyDescent="0.25">
      <c r="A54" s="71" t="s">
        <v>3877</v>
      </c>
      <c r="B54" s="71" t="s">
        <v>3878</v>
      </c>
      <c r="C54" s="71" t="s">
        <v>579</v>
      </c>
      <c r="D54" s="12">
        <v>28</v>
      </c>
      <c r="E54" s="12">
        <v>51.239999999999995</v>
      </c>
      <c r="F54" s="9">
        <v>17</v>
      </c>
      <c r="G54" s="12">
        <v>8</v>
      </c>
      <c r="H54" s="12">
        <v>3</v>
      </c>
      <c r="I54" s="76">
        <v>31</v>
      </c>
      <c r="J54" s="12">
        <v>15</v>
      </c>
      <c r="K54" s="12">
        <v>5</v>
      </c>
      <c r="L54" s="72">
        <v>11</v>
      </c>
      <c r="M54" s="74">
        <v>20.239999999999995</v>
      </c>
    </row>
    <row r="55" spans="1:13" x14ac:dyDescent="0.25">
      <c r="A55" s="71" t="s">
        <v>3879</v>
      </c>
      <c r="B55" s="71" t="s">
        <v>3880</v>
      </c>
      <c r="C55" s="71" t="s">
        <v>579</v>
      </c>
      <c r="D55" s="12">
        <v>3454</v>
      </c>
      <c r="E55" s="12">
        <v>11398.200000000003</v>
      </c>
      <c r="F55" s="9">
        <v>2072</v>
      </c>
      <c r="G55" s="12">
        <v>1036</v>
      </c>
      <c r="H55" s="12">
        <v>345</v>
      </c>
      <c r="I55" s="76">
        <v>6839</v>
      </c>
      <c r="J55" s="12">
        <v>3419</v>
      </c>
      <c r="K55" s="12">
        <v>1140</v>
      </c>
      <c r="L55" s="72">
        <v>1382</v>
      </c>
      <c r="M55" s="74">
        <v>4559.2000000000025</v>
      </c>
    </row>
    <row r="56" spans="1:13" x14ac:dyDescent="0.25">
      <c r="A56" s="71" t="s">
        <v>3881</v>
      </c>
      <c r="B56" s="71" t="s">
        <v>3882</v>
      </c>
      <c r="C56" s="71" t="s">
        <v>71</v>
      </c>
      <c r="D56" s="12">
        <v>125</v>
      </c>
      <c r="E56" s="12">
        <v>3031.25</v>
      </c>
      <c r="F56" s="9">
        <v>75</v>
      </c>
      <c r="G56" s="12">
        <v>38</v>
      </c>
      <c r="H56" s="12">
        <v>13</v>
      </c>
      <c r="I56" s="76">
        <v>1819</v>
      </c>
      <c r="J56" s="12">
        <v>909</v>
      </c>
      <c r="K56" s="12">
        <v>303</v>
      </c>
      <c r="L56" s="72">
        <v>50</v>
      </c>
      <c r="M56" s="74">
        <v>1212.25</v>
      </c>
    </row>
    <row r="57" spans="1:13" x14ac:dyDescent="0.25">
      <c r="A57" s="71" t="s">
        <v>3883</v>
      </c>
      <c r="B57" s="71" t="s">
        <v>3884</v>
      </c>
      <c r="C57" s="71" t="s">
        <v>51</v>
      </c>
      <c r="D57" s="12">
        <v>841</v>
      </c>
      <c r="E57" s="12">
        <v>2270.6999999999998</v>
      </c>
      <c r="F57" s="9">
        <v>505</v>
      </c>
      <c r="G57" s="12">
        <v>252</v>
      </c>
      <c r="H57" s="12">
        <v>84</v>
      </c>
      <c r="I57" s="76">
        <v>1362</v>
      </c>
      <c r="J57" s="12">
        <v>681</v>
      </c>
      <c r="K57" s="12">
        <v>227</v>
      </c>
      <c r="L57" s="72">
        <v>336</v>
      </c>
      <c r="M57" s="74">
        <v>908.69999999999982</v>
      </c>
    </row>
    <row r="58" spans="1:13" x14ac:dyDescent="0.25">
      <c r="A58" s="71" t="s">
        <v>3885</v>
      </c>
      <c r="B58" s="71" t="s">
        <v>3886</v>
      </c>
      <c r="C58" s="71" t="s">
        <v>51</v>
      </c>
      <c r="D58" s="12">
        <v>237</v>
      </c>
      <c r="E58" s="12">
        <v>948</v>
      </c>
      <c r="F58" s="9">
        <v>142</v>
      </c>
      <c r="G58" s="12">
        <v>71</v>
      </c>
      <c r="H58" s="12">
        <v>24</v>
      </c>
      <c r="I58" s="76">
        <v>569</v>
      </c>
      <c r="J58" s="12">
        <v>284</v>
      </c>
      <c r="K58" s="12">
        <v>95</v>
      </c>
      <c r="L58" s="72">
        <v>95</v>
      </c>
      <c r="M58" s="74">
        <v>379</v>
      </c>
    </row>
    <row r="59" spans="1:13" x14ac:dyDescent="0.25">
      <c r="A59" s="71" t="s">
        <v>3887</v>
      </c>
      <c r="B59" s="71" t="s">
        <v>3888</v>
      </c>
      <c r="C59" s="71" t="s">
        <v>51</v>
      </c>
      <c r="D59" s="12">
        <v>462</v>
      </c>
      <c r="E59" s="12">
        <v>2102.1000000000004</v>
      </c>
      <c r="F59" s="9">
        <v>277</v>
      </c>
      <c r="G59" s="12">
        <v>139</v>
      </c>
      <c r="H59" s="12">
        <v>46</v>
      </c>
      <c r="I59" s="76">
        <v>1261</v>
      </c>
      <c r="J59" s="12">
        <v>631</v>
      </c>
      <c r="K59" s="12">
        <v>210</v>
      </c>
      <c r="L59" s="72">
        <v>185</v>
      </c>
      <c r="M59" s="74">
        <v>841.10000000000036</v>
      </c>
    </row>
    <row r="60" spans="1:13" x14ac:dyDescent="0.25">
      <c r="A60" s="71" t="s">
        <v>3889</v>
      </c>
      <c r="B60" s="71" t="s">
        <v>3890</v>
      </c>
      <c r="C60" s="71" t="s">
        <v>51</v>
      </c>
      <c r="D60" s="12">
        <v>12</v>
      </c>
      <c r="E60" s="12">
        <v>42.6</v>
      </c>
      <c r="F60" s="9">
        <v>7</v>
      </c>
      <c r="G60" s="12">
        <v>4</v>
      </c>
      <c r="H60" s="12">
        <v>1</v>
      </c>
      <c r="I60" s="76">
        <v>26</v>
      </c>
      <c r="J60" s="12">
        <v>13</v>
      </c>
      <c r="K60" s="12">
        <v>4</v>
      </c>
      <c r="L60" s="72">
        <v>5</v>
      </c>
      <c r="M60" s="74">
        <v>16.600000000000001</v>
      </c>
    </row>
    <row r="61" spans="1:13" x14ac:dyDescent="0.25">
      <c r="A61" s="71" t="s">
        <v>3891</v>
      </c>
      <c r="B61" s="71" t="s">
        <v>3892</v>
      </c>
      <c r="C61" s="71" t="s">
        <v>1570</v>
      </c>
      <c r="D61" s="12">
        <v>4858</v>
      </c>
      <c r="E61" s="12">
        <v>12134.540000000008</v>
      </c>
      <c r="F61" s="9">
        <v>2915</v>
      </c>
      <c r="G61" s="12">
        <v>1457</v>
      </c>
      <c r="H61" s="12">
        <v>486</v>
      </c>
      <c r="I61" s="76">
        <v>7281</v>
      </c>
      <c r="J61" s="12">
        <v>3640</v>
      </c>
      <c r="K61" s="12">
        <v>1213</v>
      </c>
      <c r="L61" s="72">
        <v>1943</v>
      </c>
      <c r="M61" s="74">
        <v>4853.5400000000081</v>
      </c>
    </row>
    <row r="62" spans="1:13" x14ac:dyDescent="0.25">
      <c r="A62" s="71" t="s">
        <v>3893</v>
      </c>
      <c r="B62" s="71" t="s">
        <v>3894</v>
      </c>
      <c r="C62" s="71" t="s">
        <v>476</v>
      </c>
      <c r="D62" s="12">
        <v>841</v>
      </c>
      <c r="E62" s="12">
        <v>3304.0100000000007</v>
      </c>
      <c r="F62" s="9">
        <v>505</v>
      </c>
      <c r="G62" s="12">
        <v>252</v>
      </c>
      <c r="H62" s="12">
        <v>84</v>
      </c>
      <c r="I62" s="76">
        <v>1982</v>
      </c>
      <c r="J62" s="12">
        <v>991</v>
      </c>
      <c r="K62" s="12">
        <v>330</v>
      </c>
      <c r="L62" s="72">
        <v>336</v>
      </c>
      <c r="M62" s="74">
        <v>1322.0100000000007</v>
      </c>
    </row>
    <row r="63" spans="1:13" x14ac:dyDescent="0.25">
      <c r="A63" s="71" t="s">
        <v>3895</v>
      </c>
      <c r="B63" s="71" t="s">
        <v>3896</v>
      </c>
      <c r="C63" s="71" t="s">
        <v>123</v>
      </c>
      <c r="D63" s="12">
        <v>214</v>
      </c>
      <c r="E63" s="12">
        <v>4230.7800000000007</v>
      </c>
      <c r="F63" s="9">
        <v>128</v>
      </c>
      <c r="G63" s="12">
        <v>64</v>
      </c>
      <c r="H63" s="12">
        <v>21</v>
      </c>
      <c r="I63" s="76">
        <v>2538</v>
      </c>
      <c r="J63" s="12">
        <v>1269</v>
      </c>
      <c r="K63" s="12">
        <v>423</v>
      </c>
      <c r="L63" s="72">
        <v>86</v>
      </c>
      <c r="M63" s="74">
        <v>1692.7800000000007</v>
      </c>
    </row>
    <row r="64" spans="1:13" x14ac:dyDescent="0.25">
      <c r="A64" s="71" t="s">
        <v>3897</v>
      </c>
      <c r="B64" s="71" t="s">
        <v>3898</v>
      </c>
      <c r="C64" s="71" t="s">
        <v>123</v>
      </c>
      <c r="D64" s="12">
        <v>138</v>
      </c>
      <c r="E64" s="12">
        <v>2728.26</v>
      </c>
      <c r="F64" s="9">
        <v>83</v>
      </c>
      <c r="G64" s="12">
        <v>41</v>
      </c>
      <c r="H64" s="12">
        <v>14</v>
      </c>
      <c r="I64" s="76">
        <v>1637</v>
      </c>
      <c r="J64" s="12">
        <v>818</v>
      </c>
      <c r="K64" s="12">
        <v>273</v>
      </c>
      <c r="L64" s="72">
        <v>55</v>
      </c>
      <c r="M64" s="74">
        <v>1091.2600000000002</v>
      </c>
    </row>
    <row r="65" spans="1:13" x14ac:dyDescent="0.25">
      <c r="A65" s="71" t="s">
        <v>3899</v>
      </c>
      <c r="B65" s="71" t="s">
        <v>3900</v>
      </c>
      <c r="C65" s="71" t="s">
        <v>71</v>
      </c>
      <c r="D65" s="12">
        <v>24</v>
      </c>
      <c r="E65" s="12">
        <v>290.64</v>
      </c>
      <c r="F65" s="9">
        <v>14</v>
      </c>
      <c r="G65" s="12">
        <v>7</v>
      </c>
      <c r="H65" s="12">
        <v>2</v>
      </c>
      <c r="I65" s="76">
        <v>174</v>
      </c>
      <c r="J65" s="12">
        <v>87</v>
      </c>
      <c r="K65" s="12">
        <v>29</v>
      </c>
      <c r="L65" s="72">
        <v>10</v>
      </c>
      <c r="M65" s="74">
        <v>116.63999999999999</v>
      </c>
    </row>
    <row r="66" spans="1:13" x14ac:dyDescent="0.25">
      <c r="A66" s="71" t="s">
        <v>3901</v>
      </c>
      <c r="B66" s="71" t="s">
        <v>3902</v>
      </c>
      <c r="C66" s="71" t="s">
        <v>216</v>
      </c>
      <c r="D66" s="12">
        <v>411</v>
      </c>
      <c r="E66" s="12">
        <v>1890.6000000000001</v>
      </c>
      <c r="F66" s="9">
        <v>247</v>
      </c>
      <c r="G66" s="12">
        <v>123</v>
      </c>
      <c r="H66" s="12">
        <v>41</v>
      </c>
      <c r="I66" s="76">
        <v>1134</v>
      </c>
      <c r="J66" s="12">
        <v>567</v>
      </c>
      <c r="K66" s="12">
        <v>189</v>
      </c>
      <c r="L66" s="72">
        <v>164</v>
      </c>
      <c r="M66" s="74">
        <v>756.60000000000014</v>
      </c>
    </row>
    <row r="67" spans="1:13" x14ac:dyDescent="0.25">
      <c r="A67" s="71" t="s">
        <v>3903</v>
      </c>
      <c r="B67" s="71" t="s">
        <v>3904</v>
      </c>
      <c r="C67" s="71" t="s">
        <v>3905</v>
      </c>
      <c r="D67" s="12">
        <v>45</v>
      </c>
      <c r="E67" s="12">
        <v>1341.45</v>
      </c>
      <c r="F67" s="9">
        <v>27</v>
      </c>
      <c r="G67" s="12">
        <v>14</v>
      </c>
      <c r="H67" s="12">
        <v>5</v>
      </c>
      <c r="I67" s="76">
        <v>805</v>
      </c>
      <c r="J67" s="12">
        <v>402</v>
      </c>
      <c r="K67" s="12">
        <v>134</v>
      </c>
      <c r="L67" s="72">
        <v>18</v>
      </c>
      <c r="M67" s="74">
        <v>536.45000000000005</v>
      </c>
    </row>
    <row r="68" spans="1:13" x14ac:dyDescent="0.25">
      <c r="A68" s="71" t="s">
        <v>3906</v>
      </c>
      <c r="B68" s="71" t="s">
        <v>3907</v>
      </c>
      <c r="C68" s="71" t="s">
        <v>51</v>
      </c>
      <c r="D68" s="12">
        <v>871</v>
      </c>
      <c r="E68" s="12">
        <v>2654.7999999999997</v>
      </c>
      <c r="F68" s="9">
        <v>523</v>
      </c>
      <c r="G68" s="12">
        <v>261</v>
      </c>
      <c r="H68" s="12">
        <v>87</v>
      </c>
      <c r="I68" s="76">
        <v>1593</v>
      </c>
      <c r="J68" s="12">
        <v>796</v>
      </c>
      <c r="K68" s="12">
        <v>265</v>
      </c>
      <c r="L68" s="72">
        <v>348</v>
      </c>
      <c r="M68" s="74">
        <v>1061.7999999999997</v>
      </c>
    </row>
    <row r="69" spans="1:13" x14ac:dyDescent="0.25">
      <c r="A69" s="71" t="s">
        <v>3908</v>
      </c>
      <c r="B69" s="71" t="s">
        <v>3909</v>
      </c>
      <c r="C69" s="71" t="s">
        <v>287</v>
      </c>
      <c r="D69" s="12">
        <v>847</v>
      </c>
      <c r="E69" s="12">
        <v>2303.8399999999997</v>
      </c>
      <c r="F69" s="9">
        <v>508</v>
      </c>
      <c r="G69" s="12">
        <v>254</v>
      </c>
      <c r="H69" s="12">
        <v>85</v>
      </c>
      <c r="I69" s="76">
        <v>1382</v>
      </c>
      <c r="J69" s="12">
        <v>691</v>
      </c>
      <c r="K69" s="12">
        <v>230</v>
      </c>
      <c r="L69" s="72">
        <v>339</v>
      </c>
      <c r="M69" s="74">
        <v>921.83999999999969</v>
      </c>
    </row>
    <row r="70" spans="1:13" x14ac:dyDescent="0.25">
      <c r="A70" s="71" t="s">
        <v>3910</v>
      </c>
      <c r="B70" s="71" t="s">
        <v>3911</v>
      </c>
      <c r="C70" s="71" t="s">
        <v>19</v>
      </c>
      <c r="D70" s="12">
        <v>234</v>
      </c>
      <c r="E70" s="12">
        <v>710.31</v>
      </c>
      <c r="F70" s="9">
        <v>140</v>
      </c>
      <c r="G70" s="12">
        <v>70</v>
      </c>
      <c r="H70" s="12">
        <v>23</v>
      </c>
      <c r="I70" s="76">
        <v>426</v>
      </c>
      <c r="J70" s="12">
        <v>213</v>
      </c>
      <c r="K70" s="12">
        <v>71</v>
      </c>
      <c r="L70" s="72">
        <v>94</v>
      </c>
      <c r="M70" s="74">
        <v>284.30999999999995</v>
      </c>
    </row>
    <row r="71" spans="1:13" x14ac:dyDescent="0.25">
      <c r="A71" s="71" t="s">
        <v>3912</v>
      </c>
      <c r="B71" s="71" t="s">
        <v>3913</v>
      </c>
      <c r="C71" s="71" t="s">
        <v>123</v>
      </c>
      <c r="D71" s="12">
        <v>702</v>
      </c>
      <c r="E71" s="12">
        <v>13878.539999999992</v>
      </c>
      <c r="F71" s="9">
        <v>421</v>
      </c>
      <c r="G71" s="12">
        <v>211</v>
      </c>
      <c r="H71" s="12">
        <v>70</v>
      </c>
      <c r="I71" s="76">
        <v>8327</v>
      </c>
      <c r="J71" s="12">
        <v>4164</v>
      </c>
      <c r="K71" s="12">
        <v>1388</v>
      </c>
      <c r="L71" s="72">
        <v>281</v>
      </c>
      <c r="M71" s="74">
        <v>5551.5399999999918</v>
      </c>
    </row>
    <row r="72" spans="1:13" x14ac:dyDescent="0.25">
      <c r="A72" s="71" t="s">
        <v>3914</v>
      </c>
      <c r="B72" s="71" t="s">
        <v>3915</v>
      </c>
      <c r="C72" s="71" t="s">
        <v>3916</v>
      </c>
      <c r="D72" s="12">
        <v>290</v>
      </c>
      <c r="E72" s="12">
        <v>5684</v>
      </c>
      <c r="F72" s="9">
        <v>174</v>
      </c>
      <c r="G72" s="12">
        <v>87</v>
      </c>
      <c r="H72" s="12">
        <v>29</v>
      </c>
      <c r="I72" s="76">
        <v>3410</v>
      </c>
      <c r="J72" s="12">
        <v>1705</v>
      </c>
      <c r="K72" s="12">
        <v>568</v>
      </c>
      <c r="L72" s="72">
        <v>116</v>
      </c>
      <c r="M72" s="74">
        <v>2274</v>
      </c>
    </row>
    <row r="73" spans="1:13" x14ac:dyDescent="0.25">
      <c r="A73" s="71" t="s">
        <v>3917</v>
      </c>
      <c r="B73" s="71" t="s">
        <v>3918</v>
      </c>
      <c r="C73" s="71" t="s">
        <v>19</v>
      </c>
      <c r="D73" s="12">
        <v>2356</v>
      </c>
      <c r="E73" s="12">
        <v>8316.6799999999948</v>
      </c>
      <c r="F73" s="9">
        <v>1414</v>
      </c>
      <c r="G73" s="12">
        <v>707</v>
      </c>
      <c r="H73" s="12">
        <v>236</v>
      </c>
      <c r="I73" s="76">
        <v>4990</v>
      </c>
      <c r="J73" s="12">
        <v>2495</v>
      </c>
      <c r="K73" s="12">
        <v>832</v>
      </c>
      <c r="L73" s="72">
        <v>942</v>
      </c>
      <c r="M73" s="74">
        <v>3326.6799999999948</v>
      </c>
    </row>
    <row r="74" spans="1:13" x14ac:dyDescent="0.25">
      <c r="A74" s="71" t="s">
        <v>3919</v>
      </c>
      <c r="B74" s="71" t="s">
        <v>3920</v>
      </c>
      <c r="C74" s="71" t="s">
        <v>1315</v>
      </c>
      <c r="D74" s="12">
        <v>913</v>
      </c>
      <c r="E74" s="12">
        <v>10892.089999999997</v>
      </c>
      <c r="F74" s="9">
        <v>548</v>
      </c>
      <c r="G74" s="12">
        <v>274</v>
      </c>
      <c r="H74" s="12">
        <v>91</v>
      </c>
      <c r="I74" s="76">
        <v>6535</v>
      </c>
      <c r="J74" s="12">
        <v>3268</v>
      </c>
      <c r="K74" s="12">
        <v>1089</v>
      </c>
      <c r="L74" s="72">
        <v>365</v>
      </c>
      <c r="M74" s="74">
        <v>4357.0899999999965</v>
      </c>
    </row>
    <row r="75" spans="1:13" x14ac:dyDescent="0.25">
      <c r="A75" s="71" t="s">
        <v>3921</v>
      </c>
      <c r="B75" s="71" t="s">
        <v>3922</v>
      </c>
      <c r="C75" s="71" t="s">
        <v>123</v>
      </c>
      <c r="D75" s="12">
        <v>1518</v>
      </c>
      <c r="E75" s="12">
        <v>51429.840000000033</v>
      </c>
      <c r="F75" s="9">
        <v>911</v>
      </c>
      <c r="G75" s="12">
        <v>455</v>
      </c>
      <c r="H75" s="12">
        <v>152</v>
      </c>
      <c r="I75" s="76">
        <v>30858</v>
      </c>
      <c r="J75" s="12">
        <v>15429</v>
      </c>
      <c r="K75" s="12">
        <v>5143</v>
      </c>
      <c r="L75" s="72">
        <v>607</v>
      </c>
      <c r="M75" s="74">
        <v>20571.840000000033</v>
      </c>
    </row>
    <row r="76" spans="1:13" x14ac:dyDescent="0.25">
      <c r="A76" s="71" t="s">
        <v>3923</v>
      </c>
      <c r="B76" s="71" t="s">
        <v>3924</v>
      </c>
      <c r="C76" s="71" t="s">
        <v>196</v>
      </c>
      <c r="D76" s="12">
        <v>1129</v>
      </c>
      <c r="E76" s="12">
        <v>25978.290000000015</v>
      </c>
      <c r="F76" s="9">
        <v>677</v>
      </c>
      <c r="G76" s="12">
        <v>339</v>
      </c>
      <c r="H76" s="12">
        <v>113</v>
      </c>
      <c r="I76" s="76">
        <v>15587</v>
      </c>
      <c r="J76" s="12">
        <v>7793</v>
      </c>
      <c r="K76" s="12">
        <v>2598</v>
      </c>
      <c r="L76" s="72">
        <v>452</v>
      </c>
      <c r="M76" s="74">
        <v>10391.290000000015</v>
      </c>
    </row>
    <row r="77" spans="1:13" x14ac:dyDescent="0.25">
      <c r="A77" s="71" t="s">
        <v>3925</v>
      </c>
      <c r="B77" s="71" t="s">
        <v>3926</v>
      </c>
      <c r="C77" s="71" t="s">
        <v>196</v>
      </c>
      <c r="D77" s="12">
        <v>914</v>
      </c>
      <c r="E77" s="12">
        <v>22164.5</v>
      </c>
      <c r="F77" s="9">
        <v>548</v>
      </c>
      <c r="G77" s="12">
        <v>274</v>
      </c>
      <c r="H77" s="12">
        <v>91</v>
      </c>
      <c r="I77" s="76">
        <v>13299</v>
      </c>
      <c r="J77" s="12">
        <v>6649</v>
      </c>
      <c r="K77" s="12">
        <v>2216</v>
      </c>
      <c r="L77" s="72">
        <v>366</v>
      </c>
      <c r="M77" s="74">
        <v>8865.5</v>
      </c>
    </row>
    <row r="78" spans="1:13" x14ac:dyDescent="0.25">
      <c r="A78" s="71" t="s">
        <v>3927</v>
      </c>
      <c r="B78" s="71" t="s">
        <v>3928</v>
      </c>
      <c r="C78" s="71" t="s">
        <v>196</v>
      </c>
      <c r="D78" s="12">
        <v>81</v>
      </c>
      <c r="E78" s="12">
        <v>1760.13</v>
      </c>
      <c r="F78" s="9">
        <v>49</v>
      </c>
      <c r="G78" s="12">
        <v>24</v>
      </c>
      <c r="H78" s="12">
        <v>8</v>
      </c>
      <c r="I78" s="76">
        <v>1056</v>
      </c>
      <c r="J78" s="12">
        <v>528</v>
      </c>
      <c r="K78" s="12">
        <v>176</v>
      </c>
      <c r="L78" s="72">
        <v>32</v>
      </c>
      <c r="M78" s="74">
        <v>704.13000000000011</v>
      </c>
    </row>
    <row r="79" spans="1:13" x14ac:dyDescent="0.25">
      <c r="A79" s="71" t="s">
        <v>3929</v>
      </c>
      <c r="B79" s="71" t="s">
        <v>3930</v>
      </c>
      <c r="C79" s="71" t="s">
        <v>196</v>
      </c>
      <c r="D79" s="12">
        <v>467</v>
      </c>
      <c r="E79" s="12">
        <v>14238.829999999998</v>
      </c>
      <c r="F79" s="9">
        <v>280</v>
      </c>
      <c r="G79" s="12">
        <v>140</v>
      </c>
      <c r="H79" s="12">
        <v>47</v>
      </c>
      <c r="I79" s="76">
        <v>8543</v>
      </c>
      <c r="J79" s="12">
        <v>4272</v>
      </c>
      <c r="K79" s="12">
        <v>1424</v>
      </c>
      <c r="L79" s="72">
        <v>187</v>
      </c>
      <c r="M79" s="74">
        <v>5695.8299999999981</v>
      </c>
    </row>
    <row r="80" spans="1:13" x14ac:dyDescent="0.25">
      <c r="A80" s="71" t="s">
        <v>3931</v>
      </c>
      <c r="B80" s="71" t="s">
        <v>3932</v>
      </c>
      <c r="C80" s="71" t="s">
        <v>133</v>
      </c>
      <c r="D80" s="12">
        <v>917</v>
      </c>
      <c r="E80" s="12">
        <v>20128.149999999998</v>
      </c>
      <c r="F80" s="9">
        <v>550</v>
      </c>
      <c r="G80" s="12">
        <v>275</v>
      </c>
      <c r="H80" s="12">
        <v>92</v>
      </c>
      <c r="I80" s="76">
        <v>12077</v>
      </c>
      <c r="J80" s="12">
        <v>6038</v>
      </c>
      <c r="K80" s="12">
        <v>2013</v>
      </c>
      <c r="L80" s="72">
        <v>367</v>
      </c>
      <c r="M80" s="74">
        <v>8051.1499999999978</v>
      </c>
    </row>
    <row r="81" spans="1:13" x14ac:dyDescent="0.25">
      <c r="A81" s="71" t="s">
        <v>3933</v>
      </c>
      <c r="B81" s="71" t="s">
        <v>3934</v>
      </c>
      <c r="C81" s="71" t="s">
        <v>133</v>
      </c>
      <c r="D81" s="12">
        <v>62</v>
      </c>
      <c r="E81" s="12">
        <v>1503.5</v>
      </c>
      <c r="F81" s="9">
        <v>37</v>
      </c>
      <c r="G81" s="12">
        <v>19</v>
      </c>
      <c r="H81" s="12">
        <v>6</v>
      </c>
      <c r="I81" s="76">
        <v>902</v>
      </c>
      <c r="J81" s="12">
        <v>451</v>
      </c>
      <c r="K81" s="12">
        <v>150</v>
      </c>
      <c r="L81" s="72">
        <v>25</v>
      </c>
      <c r="M81" s="74">
        <v>601.5</v>
      </c>
    </row>
    <row r="82" spans="1:13" x14ac:dyDescent="0.25">
      <c r="A82" s="71" t="s">
        <v>3935</v>
      </c>
      <c r="B82" s="71" t="s">
        <v>3936</v>
      </c>
      <c r="C82" s="71" t="s">
        <v>3937</v>
      </c>
      <c r="D82" s="12">
        <v>34</v>
      </c>
      <c r="E82" s="12">
        <v>746.3</v>
      </c>
      <c r="F82" s="9">
        <v>20</v>
      </c>
      <c r="G82" s="12">
        <v>10</v>
      </c>
      <c r="H82" s="12">
        <v>3</v>
      </c>
      <c r="I82" s="76">
        <v>448</v>
      </c>
      <c r="J82" s="12">
        <v>224</v>
      </c>
      <c r="K82" s="12">
        <v>75</v>
      </c>
      <c r="L82" s="72">
        <v>14</v>
      </c>
      <c r="M82" s="74">
        <v>298.29999999999995</v>
      </c>
    </row>
    <row r="83" spans="1:13" x14ac:dyDescent="0.25">
      <c r="A83" s="71" t="s">
        <v>3938</v>
      </c>
      <c r="B83" s="71" t="s">
        <v>3939</v>
      </c>
      <c r="C83" s="71" t="s">
        <v>3937</v>
      </c>
      <c r="D83" s="12">
        <v>13</v>
      </c>
      <c r="E83" s="12">
        <v>315.2</v>
      </c>
      <c r="F83" s="9">
        <v>8</v>
      </c>
      <c r="G83" s="12">
        <v>4</v>
      </c>
      <c r="H83" s="12">
        <v>1</v>
      </c>
      <c r="I83" s="76">
        <v>189</v>
      </c>
      <c r="J83" s="12">
        <v>95</v>
      </c>
      <c r="K83" s="12">
        <v>32</v>
      </c>
      <c r="L83" s="72">
        <v>5</v>
      </c>
      <c r="M83" s="74">
        <v>126.19999999999999</v>
      </c>
    </row>
    <row r="84" spans="1:13" x14ac:dyDescent="0.25">
      <c r="A84" s="71" t="s">
        <v>3940</v>
      </c>
      <c r="B84" s="71" t="s">
        <v>3941</v>
      </c>
      <c r="C84" s="71" t="s">
        <v>3916</v>
      </c>
      <c r="D84" s="12">
        <v>544</v>
      </c>
      <c r="E84" s="12">
        <v>17914.269999999997</v>
      </c>
      <c r="F84" s="9">
        <v>326</v>
      </c>
      <c r="G84" s="12">
        <v>163</v>
      </c>
      <c r="H84" s="12">
        <v>54</v>
      </c>
      <c r="I84" s="76">
        <v>10749</v>
      </c>
      <c r="J84" s="12">
        <v>5374</v>
      </c>
      <c r="K84" s="12">
        <v>1791</v>
      </c>
      <c r="L84" s="72">
        <v>218</v>
      </c>
      <c r="M84" s="74">
        <v>7165.2699999999968</v>
      </c>
    </row>
    <row r="85" spans="1:13" x14ac:dyDescent="0.25">
      <c r="A85" s="71" t="s">
        <v>3942</v>
      </c>
      <c r="B85" s="71" t="s">
        <v>3943</v>
      </c>
      <c r="C85" s="71" t="s">
        <v>199</v>
      </c>
      <c r="D85" s="12">
        <v>413</v>
      </c>
      <c r="E85" s="12">
        <v>12592.370000000003</v>
      </c>
      <c r="F85" s="9">
        <v>248</v>
      </c>
      <c r="G85" s="12">
        <v>124</v>
      </c>
      <c r="H85" s="12">
        <v>41</v>
      </c>
      <c r="I85" s="76">
        <v>7555</v>
      </c>
      <c r="J85" s="12">
        <v>3778</v>
      </c>
      <c r="K85" s="12">
        <v>1259</v>
      </c>
      <c r="L85" s="72">
        <v>165</v>
      </c>
      <c r="M85" s="74">
        <v>5037.3700000000026</v>
      </c>
    </row>
    <row r="86" spans="1:13" x14ac:dyDescent="0.25">
      <c r="A86" s="71" t="s">
        <v>3944</v>
      </c>
      <c r="B86" s="71" t="s">
        <v>3945</v>
      </c>
      <c r="C86" s="71" t="s">
        <v>2448</v>
      </c>
      <c r="D86" s="12">
        <v>9</v>
      </c>
      <c r="E86" s="12">
        <v>224.54999999999998</v>
      </c>
      <c r="F86" s="9">
        <v>5</v>
      </c>
      <c r="G86" s="12">
        <v>3</v>
      </c>
      <c r="H86" s="12">
        <v>1</v>
      </c>
      <c r="I86" s="76">
        <v>135</v>
      </c>
      <c r="J86" s="12">
        <v>67</v>
      </c>
      <c r="K86" s="12">
        <v>22</v>
      </c>
      <c r="L86" s="72">
        <v>4</v>
      </c>
      <c r="M86" s="74">
        <v>89.549999999999983</v>
      </c>
    </row>
    <row r="87" spans="1:13" x14ac:dyDescent="0.25">
      <c r="A87" s="71" t="s">
        <v>3946</v>
      </c>
      <c r="B87" s="71" t="s">
        <v>3947</v>
      </c>
      <c r="C87" s="71" t="s">
        <v>14</v>
      </c>
      <c r="D87" s="12">
        <v>325</v>
      </c>
      <c r="E87" s="12">
        <v>1277.25</v>
      </c>
      <c r="F87" s="9">
        <v>195</v>
      </c>
      <c r="G87" s="12">
        <v>98</v>
      </c>
      <c r="H87" s="12">
        <v>33</v>
      </c>
      <c r="I87" s="76">
        <v>766</v>
      </c>
      <c r="J87" s="12">
        <v>383</v>
      </c>
      <c r="K87" s="12">
        <v>128</v>
      </c>
      <c r="L87" s="72">
        <v>130</v>
      </c>
      <c r="M87" s="74">
        <v>511.25</v>
      </c>
    </row>
    <row r="88" spans="1:13" x14ac:dyDescent="0.25">
      <c r="A88" s="71" t="s">
        <v>3948</v>
      </c>
      <c r="B88" s="71" t="s">
        <v>3949</v>
      </c>
      <c r="C88" s="71" t="s">
        <v>71</v>
      </c>
      <c r="D88" s="12">
        <v>39</v>
      </c>
      <c r="E88" s="12">
        <v>856.05</v>
      </c>
      <c r="F88" s="9">
        <v>23</v>
      </c>
      <c r="G88" s="12">
        <v>12</v>
      </c>
      <c r="H88" s="12">
        <v>4</v>
      </c>
      <c r="I88" s="76">
        <v>514</v>
      </c>
      <c r="J88" s="12">
        <v>257</v>
      </c>
      <c r="K88" s="12">
        <v>86</v>
      </c>
      <c r="L88" s="72">
        <v>16</v>
      </c>
      <c r="M88" s="74">
        <v>342.04999999999995</v>
      </c>
    </row>
    <row r="89" spans="1:13" x14ac:dyDescent="0.25">
      <c r="A89" s="71" t="s">
        <v>3950</v>
      </c>
      <c r="B89" s="71" t="s">
        <v>3951</v>
      </c>
      <c r="C89" s="71" t="s">
        <v>196</v>
      </c>
      <c r="D89" s="12">
        <v>122</v>
      </c>
      <c r="E89" s="12">
        <v>4463.9799999999996</v>
      </c>
      <c r="F89" s="9">
        <v>73</v>
      </c>
      <c r="G89" s="12">
        <v>37</v>
      </c>
      <c r="H89" s="12">
        <v>12</v>
      </c>
      <c r="I89" s="76">
        <v>2678</v>
      </c>
      <c r="J89" s="12">
        <v>1339</v>
      </c>
      <c r="K89" s="12">
        <v>446</v>
      </c>
      <c r="L89" s="72">
        <v>49</v>
      </c>
      <c r="M89" s="74">
        <v>1785.9799999999996</v>
      </c>
    </row>
    <row r="90" spans="1:13" x14ac:dyDescent="0.25">
      <c r="A90" s="71" t="s">
        <v>3952</v>
      </c>
      <c r="B90" s="71" t="s">
        <v>3953</v>
      </c>
      <c r="C90" s="71" t="s">
        <v>2448</v>
      </c>
      <c r="D90" s="12">
        <v>1111</v>
      </c>
      <c r="E90" s="12">
        <v>60966.64</v>
      </c>
      <c r="F90" s="9">
        <v>667</v>
      </c>
      <c r="G90" s="12">
        <v>333</v>
      </c>
      <c r="H90" s="12">
        <v>111</v>
      </c>
      <c r="I90" s="76">
        <v>36580</v>
      </c>
      <c r="J90" s="12">
        <v>18290</v>
      </c>
      <c r="K90" s="12">
        <v>6097</v>
      </c>
      <c r="L90" s="72">
        <v>444</v>
      </c>
      <c r="M90" s="74">
        <v>24386.639999999999</v>
      </c>
    </row>
    <row r="91" spans="1:13" x14ac:dyDescent="0.25">
      <c r="A91" s="71" t="s">
        <v>3954</v>
      </c>
      <c r="B91" s="71" t="s">
        <v>3955</v>
      </c>
      <c r="C91" s="71" t="s">
        <v>2448</v>
      </c>
      <c r="D91" s="12">
        <v>445</v>
      </c>
      <c r="E91" s="12">
        <v>16189.100000000004</v>
      </c>
      <c r="F91" s="9">
        <v>267</v>
      </c>
      <c r="G91" s="12">
        <v>134</v>
      </c>
      <c r="H91" s="12">
        <v>45</v>
      </c>
      <c r="I91" s="76">
        <v>9713</v>
      </c>
      <c r="J91" s="12">
        <v>4857</v>
      </c>
      <c r="K91" s="12">
        <v>1619</v>
      </c>
      <c r="L91" s="72">
        <v>178</v>
      </c>
      <c r="M91" s="74">
        <v>6476.100000000004</v>
      </c>
    </row>
    <row r="92" spans="1:13" x14ac:dyDescent="0.25">
      <c r="A92" s="71" t="s">
        <v>3956</v>
      </c>
      <c r="B92" s="71" t="s">
        <v>3957</v>
      </c>
      <c r="C92" s="71" t="s">
        <v>2448</v>
      </c>
      <c r="D92" s="12">
        <v>1817</v>
      </c>
      <c r="E92" s="12">
        <v>59809.07</v>
      </c>
      <c r="F92" s="9">
        <v>1090</v>
      </c>
      <c r="G92" s="12">
        <v>545</v>
      </c>
      <c r="H92" s="12">
        <v>182</v>
      </c>
      <c r="I92" s="76">
        <v>35885</v>
      </c>
      <c r="J92" s="12">
        <v>17943</v>
      </c>
      <c r="K92" s="12">
        <v>5981</v>
      </c>
      <c r="L92" s="72">
        <v>727</v>
      </c>
      <c r="M92" s="74">
        <v>23924.07</v>
      </c>
    </row>
    <row r="93" spans="1:13" x14ac:dyDescent="0.25">
      <c r="A93" s="71" t="s">
        <v>3958</v>
      </c>
      <c r="B93" s="71" t="s">
        <v>3959</v>
      </c>
      <c r="C93" s="71" t="s">
        <v>199</v>
      </c>
      <c r="D93" s="12">
        <v>1204</v>
      </c>
      <c r="E93" s="12">
        <v>26114.760000000006</v>
      </c>
      <c r="F93" s="9">
        <v>722</v>
      </c>
      <c r="G93" s="12">
        <v>361</v>
      </c>
      <c r="H93" s="12">
        <v>120</v>
      </c>
      <c r="I93" s="76">
        <v>15669</v>
      </c>
      <c r="J93" s="12">
        <v>7834</v>
      </c>
      <c r="K93" s="12">
        <v>2611</v>
      </c>
      <c r="L93" s="72">
        <v>482</v>
      </c>
      <c r="M93" s="74">
        <v>10445.760000000006</v>
      </c>
    </row>
    <row r="94" spans="1:13" x14ac:dyDescent="0.25">
      <c r="A94" s="71" t="s">
        <v>3960</v>
      </c>
      <c r="B94" s="71" t="s">
        <v>3961</v>
      </c>
      <c r="C94" s="71" t="s">
        <v>199</v>
      </c>
      <c r="D94" s="12">
        <v>242</v>
      </c>
      <c r="E94" s="12">
        <v>7378.58</v>
      </c>
      <c r="F94" s="9">
        <v>145</v>
      </c>
      <c r="G94" s="12">
        <v>73</v>
      </c>
      <c r="H94" s="12">
        <v>24</v>
      </c>
      <c r="I94" s="76">
        <v>4427</v>
      </c>
      <c r="J94" s="12">
        <v>2214</v>
      </c>
      <c r="K94" s="12">
        <v>738</v>
      </c>
      <c r="L94" s="72">
        <v>97</v>
      </c>
      <c r="M94" s="74">
        <v>2951.58</v>
      </c>
    </row>
    <row r="95" spans="1:13" x14ac:dyDescent="0.25">
      <c r="A95" s="71" t="s">
        <v>3962</v>
      </c>
      <c r="B95" s="71" t="s">
        <v>3963</v>
      </c>
      <c r="C95" s="71" t="s">
        <v>196</v>
      </c>
      <c r="D95" s="12">
        <v>43</v>
      </c>
      <c r="E95" s="12">
        <v>35623.350000000006</v>
      </c>
      <c r="F95" s="9">
        <v>26</v>
      </c>
      <c r="G95" s="12">
        <v>13</v>
      </c>
      <c r="H95" s="12">
        <v>4</v>
      </c>
      <c r="I95" s="76">
        <v>21374</v>
      </c>
      <c r="J95" s="12">
        <v>10687</v>
      </c>
      <c r="K95" s="12">
        <v>3562</v>
      </c>
      <c r="L95" s="72">
        <v>17</v>
      </c>
      <c r="M95" s="74">
        <v>14249.350000000006</v>
      </c>
    </row>
    <row r="96" spans="1:13" x14ac:dyDescent="0.25">
      <c r="A96" s="47" t="s">
        <v>461</v>
      </c>
      <c r="B96" s="47"/>
      <c r="C96" s="47"/>
      <c r="D96" s="48">
        <v>91601</v>
      </c>
      <c r="E96" s="48">
        <v>1012709.7100000002</v>
      </c>
      <c r="F96" s="58">
        <v>54958</v>
      </c>
      <c r="G96" s="48">
        <v>27483</v>
      </c>
      <c r="H96" s="48">
        <v>9163</v>
      </c>
      <c r="I96" s="55">
        <v>607623</v>
      </c>
      <c r="J96" s="48">
        <v>303805</v>
      </c>
      <c r="K96" s="48">
        <v>101265</v>
      </c>
      <c r="L96" s="65">
        <v>36643</v>
      </c>
      <c r="M96" s="63">
        <v>405086.7100000002</v>
      </c>
    </row>
  </sheetData>
  <pageMargins left="0.7" right="0.7" top="0.75" bottom="0.75" header="0.3" footer="0.3"/>
  <ignoredErrors>
    <ignoredError sqref="A2:A96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D463F-EDED-4FC5-AEA8-AECD675C987E}">
  <dimension ref="A1:M65"/>
  <sheetViews>
    <sheetView workbookViewId="0"/>
  </sheetViews>
  <sheetFormatPr defaultRowHeight="15" x14ac:dyDescent="0.25"/>
  <cols>
    <col min="2" max="2" width="44.85546875" bestFit="1" customWidth="1"/>
    <col min="3" max="3" width="32.85546875" bestFit="1" customWidth="1"/>
    <col min="4" max="5" width="0" hidden="1" customWidth="1"/>
    <col min="6" max="6" width="12" style="59" customWidth="1"/>
    <col min="7" max="8" width="12" style="59" hidden="1" customWidth="1"/>
    <col min="9" max="9" width="12" style="59" customWidth="1"/>
    <col min="10" max="13" width="0" hidden="1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65" t="s">
        <v>4173</v>
      </c>
      <c r="G1" s="64" t="s">
        <v>2</v>
      </c>
      <c r="H1" s="64" t="s">
        <v>10</v>
      </c>
      <c r="I1" s="63" t="s">
        <v>4174</v>
      </c>
      <c r="J1" s="7" t="s">
        <v>3</v>
      </c>
      <c r="K1" s="7" t="s">
        <v>4</v>
      </c>
      <c r="L1" s="10"/>
      <c r="M1" s="11"/>
    </row>
    <row r="2" spans="1:13" x14ac:dyDescent="0.25">
      <c r="A2" s="71" t="s">
        <v>3964</v>
      </c>
      <c r="B2" s="71" t="s">
        <v>3965</v>
      </c>
      <c r="C2" s="71" t="s">
        <v>3966</v>
      </c>
      <c r="D2" s="12">
        <v>876</v>
      </c>
      <c r="E2" s="12">
        <v>7866.4800000000023</v>
      </c>
      <c r="F2" s="72">
        <v>526</v>
      </c>
      <c r="G2" s="73">
        <v>263</v>
      </c>
      <c r="H2" s="73">
        <v>88</v>
      </c>
      <c r="I2" s="74">
        <v>4720</v>
      </c>
      <c r="J2" s="7">
        <v>2360</v>
      </c>
      <c r="K2" s="7">
        <v>787</v>
      </c>
      <c r="L2" s="10">
        <v>350</v>
      </c>
      <c r="M2" s="13">
        <v>3146.4800000000023</v>
      </c>
    </row>
    <row r="3" spans="1:13" x14ac:dyDescent="0.25">
      <c r="A3" s="71" t="s">
        <v>3967</v>
      </c>
      <c r="B3" s="71" t="s">
        <v>3968</v>
      </c>
      <c r="C3" s="71" t="s">
        <v>3966</v>
      </c>
      <c r="D3" s="12">
        <v>101</v>
      </c>
      <c r="E3" s="12">
        <v>370.66999999999996</v>
      </c>
      <c r="F3" s="72">
        <v>61</v>
      </c>
      <c r="G3" s="73">
        <v>30</v>
      </c>
      <c r="H3" s="73">
        <v>10</v>
      </c>
      <c r="I3" s="74">
        <v>222</v>
      </c>
      <c r="J3" s="7">
        <v>111</v>
      </c>
      <c r="K3" s="7">
        <v>37</v>
      </c>
      <c r="L3" s="10">
        <v>40</v>
      </c>
      <c r="M3" s="13">
        <v>148.66999999999996</v>
      </c>
    </row>
    <row r="4" spans="1:13" x14ac:dyDescent="0.25">
      <c r="A4" s="71" t="s">
        <v>3969</v>
      </c>
      <c r="B4" s="71" t="s">
        <v>3970</v>
      </c>
      <c r="C4" s="71" t="s">
        <v>3966</v>
      </c>
      <c r="D4" s="12">
        <v>367</v>
      </c>
      <c r="E4" s="12">
        <v>1064.2999999999997</v>
      </c>
      <c r="F4" s="72">
        <v>220</v>
      </c>
      <c r="G4" s="73">
        <v>110</v>
      </c>
      <c r="H4" s="73">
        <v>37</v>
      </c>
      <c r="I4" s="74">
        <v>639</v>
      </c>
      <c r="J4" s="7">
        <v>319</v>
      </c>
      <c r="K4" s="7">
        <v>106</v>
      </c>
      <c r="L4" s="10">
        <v>147</v>
      </c>
      <c r="M4" s="13">
        <v>425.29999999999973</v>
      </c>
    </row>
    <row r="5" spans="1:13" x14ac:dyDescent="0.25">
      <c r="A5" s="71" t="s">
        <v>3971</v>
      </c>
      <c r="B5" s="71" t="s">
        <v>3972</v>
      </c>
      <c r="C5" s="71" t="s">
        <v>3966</v>
      </c>
      <c r="D5" s="12">
        <v>194</v>
      </c>
      <c r="E5" s="12">
        <v>814.8</v>
      </c>
      <c r="F5" s="72">
        <v>116</v>
      </c>
      <c r="G5" s="73">
        <v>58</v>
      </c>
      <c r="H5" s="73">
        <v>19</v>
      </c>
      <c r="I5" s="74">
        <v>489</v>
      </c>
      <c r="J5" s="7">
        <v>244</v>
      </c>
      <c r="K5" s="7">
        <v>81</v>
      </c>
      <c r="L5" s="10">
        <v>78</v>
      </c>
      <c r="M5" s="13">
        <v>325.79999999999995</v>
      </c>
    </row>
    <row r="6" spans="1:13" x14ac:dyDescent="0.25">
      <c r="A6" s="71" t="s">
        <v>3973</v>
      </c>
      <c r="B6" s="71" t="s">
        <v>3974</v>
      </c>
      <c r="C6" s="71" t="s">
        <v>3966</v>
      </c>
      <c r="D6" s="12">
        <v>83</v>
      </c>
      <c r="E6" s="12">
        <v>1277.3700000000001</v>
      </c>
      <c r="F6" s="72">
        <v>50</v>
      </c>
      <c r="G6" s="73">
        <v>25</v>
      </c>
      <c r="H6" s="73">
        <v>8</v>
      </c>
      <c r="I6" s="74">
        <v>766</v>
      </c>
      <c r="J6" s="7">
        <v>383</v>
      </c>
      <c r="K6" s="7">
        <v>128</v>
      </c>
      <c r="L6" s="10">
        <v>33</v>
      </c>
      <c r="M6" s="13">
        <v>511.37000000000012</v>
      </c>
    </row>
    <row r="7" spans="1:13" x14ac:dyDescent="0.25">
      <c r="A7" s="71" t="s">
        <v>3975</v>
      </c>
      <c r="B7" s="71" t="s">
        <v>3976</v>
      </c>
      <c r="C7" s="71" t="s">
        <v>3966</v>
      </c>
      <c r="D7" s="12">
        <v>2023</v>
      </c>
      <c r="E7" s="12">
        <v>7950.3899999999976</v>
      </c>
      <c r="F7" s="72">
        <v>1214</v>
      </c>
      <c r="G7" s="73">
        <v>607</v>
      </c>
      <c r="H7" s="73">
        <v>202</v>
      </c>
      <c r="I7" s="74">
        <v>4770</v>
      </c>
      <c r="J7" s="7">
        <v>2385</v>
      </c>
      <c r="K7" s="7">
        <v>795</v>
      </c>
      <c r="L7" s="10">
        <v>809</v>
      </c>
      <c r="M7" s="13">
        <v>3180.3899999999976</v>
      </c>
    </row>
    <row r="8" spans="1:13" x14ac:dyDescent="0.25">
      <c r="A8" s="71" t="s">
        <v>3977</v>
      </c>
      <c r="B8" s="71" t="s">
        <v>3978</v>
      </c>
      <c r="C8" s="71" t="s">
        <v>3979</v>
      </c>
      <c r="D8" s="12">
        <v>554</v>
      </c>
      <c r="E8" s="12">
        <v>5309.3099999999995</v>
      </c>
      <c r="F8" s="72">
        <v>332</v>
      </c>
      <c r="G8" s="73">
        <v>166</v>
      </c>
      <c r="H8" s="73">
        <v>55</v>
      </c>
      <c r="I8" s="74">
        <v>3186</v>
      </c>
      <c r="J8" s="7">
        <v>1593</v>
      </c>
      <c r="K8" s="7">
        <v>531</v>
      </c>
      <c r="L8" s="10">
        <v>222</v>
      </c>
      <c r="M8" s="13">
        <v>2123.3099999999995</v>
      </c>
    </row>
    <row r="9" spans="1:13" x14ac:dyDescent="0.25">
      <c r="A9" s="71" t="s">
        <v>3980</v>
      </c>
      <c r="B9" s="71" t="s">
        <v>3981</v>
      </c>
      <c r="C9" s="71" t="s">
        <v>3966</v>
      </c>
      <c r="D9" s="12">
        <v>1359</v>
      </c>
      <c r="E9" s="12">
        <v>7175.5199999999986</v>
      </c>
      <c r="F9" s="72">
        <v>815</v>
      </c>
      <c r="G9" s="73">
        <v>408</v>
      </c>
      <c r="H9" s="73">
        <v>136</v>
      </c>
      <c r="I9" s="74">
        <v>4305</v>
      </c>
      <c r="J9" s="7">
        <v>2153</v>
      </c>
      <c r="K9" s="7">
        <v>718</v>
      </c>
      <c r="L9" s="10">
        <v>544</v>
      </c>
      <c r="M9" s="13">
        <v>2870.5199999999986</v>
      </c>
    </row>
    <row r="10" spans="1:13" x14ac:dyDescent="0.25">
      <c r="A10" s="71" t="s">
        <v>3982</v>
      </c>
      <c r="B10" s="71" t="s">
        <v>3983</v>
      </c>
      <c r="C10" s="71" t="s">
        <v>94</v>
      </c>
      <c r="D10" s="12">
        <v>1</v>
      </c>
      <c r="E10" s="12">
        <v>5.71</v>
      </c>
      <c r="F10" s="72">
        <v>1</v>
      </c>
      <c r="G10" s="73">
        <v>0</v>
      </c>
      <c r="H10" s="73">
        <v>0</v>
      </c>
      <c r="I10" s="74">
        <v>3</v>
      </c>
      <c r="J10" s="7">
        <v>2</v>
      </c>
      <c r="K10" s="7">
        <v>1</v>
      </c>
      <c r="L10" s="10">
        <v>0</v>
      </c>
      <c r="M10" s="13">
        <v>2.71</v>
      </c>
    </row>
    <row r="11" spans="1:13" x14ac:dyDescent="0.25">
      <c r="A11" s="71" t="s">
        <v>3984</v>
      </c>
      <c r="B11" s="71" t="s">
        <v>3985</v>
      </c>
      <c r="C11" s="71" t="s">
        <v>94</v>
      </c>
      <c r="D11" s="12">
        <v>7</v>
      </c>
      <c r="E11" s="12">
        <v>42.839999999999996</v>
      </c>
      <c r="F11" s="72">
        <v>4</v>
      </c>
      <c r="G11" s="73">
        <v>2</v>
      </c>
      <c r="H11" s="73">
        <v>1</v>
      </c>
      <c r="I11" s="74">
        <v>26</v>
      </c>
      <c r="J11" s="7">
        <v>13</v>
      </c>
      <c r="K11" s="7">
        <v>4</v>
      </c>
      <c r="L11" s="10">
        <v>3</v>
      </c>
      <c r="M11" s="13">
        <v>16.839999999999996</v>
      </c>
    </row>
    <row r="12" spans="1:13" x14ac:dyDescent="0.25">
      <c r="A12" s="71" t="s">
        <v>3986</v>
      </c>
      <c r="B12" s="71" t="s">
        <v>3987</v>
      </c>
      <c r="C12" s="71" t="s">
        <v>3988</v>
      </c>
      <c r="D12" s="12">
        <v>434</v>
      </c>
      <c r="E12" s="12">
        <v>2851.3799999999987</v>
      </c>
      <c r="F12" s="72">
        <v>260</v>
      </c>
      <c r="G12" s="73">
        <v>130</v>
      </c>
      <c r="H12" s="73">
        <v>43</v>
      </c>
      <c r="I12" s="74">
        <v>1711</v>
      </c>
      <c r="J12" s="7">
        <v>855</v>
      </c>
      <c r="K12" s="7">
        <v>285</v>
      </c>
      <c r="L12" s="10">
        <v>174</v>
      </c>
      <c r="M12" s="13">
        <v>1140.3799999999987</v>
      </c>
    </row>
    <row r="13" spans="1:13" x14ac:dyDescent="0.25">
      <c r="A13" s="71" t="s">
        <v>3989</v>
      </c>
      <c r="B13" s="71" t="s">
        <v>3990</v>
      </c>
      <c r="C13" s="71" t="s">
        <v>3988</v>
      </c>
      <c r="D13" s="12">
        <v>624</v>
      </c>
      <c r="E13" s="12">
        <v>2308.7999999999997</v>
      </c>
      <c r="F13" s="72">
        <v>374</v>
      </c>
      <c r="G13" s="73">
        <v>187</v>
      </c>
      <c r="H13" s="73">
        <v>62</v>
      </c>
      <c r="I13" s="74">
        <v>1385</v>
      </c>
      <c r="J13" s="7">
        <v>693</v>
      </c>
      <c r="K13" s="7">
        <v>231</v>
      </c>
      <c r="L13" s="10">
        <v>250</v>
      </c>
      <c r="M13" s="13">
        <v>923.79999999999973</v>
      </c>
    </row>
    <row r="14" spans="1:13" x14ac:dyDescent="0.25">
      <c r="A14" s="71" t="s">
        <v>3991</v>
      </c>
      <c r="B14" s="71" t="s">
        <v>3992</v>
      </c>
      <c r="C14" s="71" t="s">
        <v>3988</v>
      </c>
      <c r="D14" s="12">
        <v>4168</v>
      </c>
      <c r="E14" s="12">
        <v>37928.80000000001</v>
      </c>
      <c r="F14" s="72">
        <v>2501</v>
      </c>
      <c r="G14" s="73">
        <v>1250</v>
      </c>
      <c r="H14" s="73">
        <v>417</v>
      </c>
      <c r="I14" s="74">
        <v>22757</v>
      </c>
      <c r="J14" s="7">
        <v>11379</v>
      </c>
      <c r="K14" s="7">
        <v>3793</v>
      </c>
      <c r="L14" s="10">
        <v>1667</v>
      </c>
      <c r="M14" s="13">
        <v>15171.80000000001</v>
      </c>
    </row>
    <row r="15" spans="1:13" x14ac:dyDescent="0.25">
      <c r="A15" s="71" t="s">
        <v>3993</v>
      </c>
      <c r="B15" s="71" t="s">
        <v>3994</v>
      </c>
      <c r="C15" s="71" t="s">
        <v>3966</v>
      </c>
      <c r="D15" s="12">
        <v>303</v>
      </c>
      <c r="E15" s="12">
        <v>2602.77</v>
      </c>
      <c r="F15" s="72">
        <v>182</v>
      </c>
      <c r="G15" s="73">
        <v>91</v>
      </c>
      <c r="H15" s="73">
        <v>30</v>
      </c>
      <c r="I15" s="74">
        <v>1562</v>
      </c>
      <c r="J15" s="7">
        <v>781</v>
      </c>
      <c r="K15" s="7">
        <v>260</v>
      </c>
      <c r="L15" s="10">
        <v>121</v>
      </c>
      <c r="M15" s="13">
        <v>1040.77</v>
      </c>
    </row>
    <row r="16" spans="1:13" x14ac:dyDescent="0.25">
      <c r="A16" s="71" t="s">
        <v>3995</v>
      </c>
      <c r="B16" s="71" t="s">
        <v>3996</v>
      </c>
      <c r="C16" s="71" t="s">
        <v>123</v>
      </c>
      <c r="D16" s="12">
        <v>629</v>
      </c>
      <c r="E16" s="12">
        <v>3516.1099999999988</v>
      </c>
      <c r="F16" s="72">
        <v>377</v>
      </c>
      <c r="G16" s="73">
        <v>189</v>
      </c>
      <c r="H16" s="73">
        <v>63</v>
      </c>
      <c r="I16" s="74">
        <v>2110</v>
      </c>
      <c r="J16" s="7">
        <v>1055</v>
      </c>
      <c r="K16" s="7">
        <v>352</v>
      </c>
      <c r="L16" s="10">
        <v>252</v>
      </c>
      <c r="M16" s="13">
        <v>1406.1099999999988</v>
      </c>
    </row>
    <row r="17" spans="1:13" x14ac:dyDescent="0.25">
      <c r="A17" s="71" t="s">
        <v>3997</v>
      </c>
      <c r="B17" s="71" t="s">
        <v>3998</v>
      </c>
      <c r="C17" s="71" t="s">
        <v>123</v>
      </c>
      <c r="D17" s="12">
        <v>39</v>
      </c>
      <c r="E17" s="12">
        <v>319.40999999999997</v>
      </c>
      <c r="F17" s="72">
        <v>23</v>
      </c>
      <c r="G17" s="73">
        <v>12</v>
      </c>
      <c r="H17" s="73">
        <v>4</v>
      </c>
      <c r="I17" s="74">
        <v>192</v>
      </c>
      <c r="J17" s="7">
        <v>96</v>
      </c>
      <c r="K17" s="7">
        <v>32</v>
      </c>
      <c r="L17" s="10">
        <v>16</v>
      </c>
      <c r="M17" s="13">
        <v>127.40999999999997</v>
      </c>
    </row>
    <row r="18" spans="1:13" x14ac:dyDescent="0.25">
      <c r="A18" s="71" t="s">
        <v>3999</v>
      </c>
      <c r="B18" s="71" t="s">
        <v>4000</v>
      </c>
      <c r="C18" s="71" t="s">
        <v>3966</v>
      </c>
      <c r="D18" s="12">
        <v>1794</v>
      </c>
      <c r="E18" s="12">
        <v>12001.860000000004</v>
      </c>
      <c r="F18" s="72">
        <v>1076</v>
      </c>
      <c r="G18" s="73">
        <v>538</v>
      </c>
      <c r="H18" s="73">
        <v>179</v>
      </c>
      <c r="I18" s="74">
        <v>7201</v>
      </c>
      <c r="J18" s="7">
        <v>3601</v>
      </c>
      <c r="K18" s="7">
        <v>1200</v>
      </c>
      <c r="L18" s="10">
        <v>718</v>
      </c>
      <c r="M18" s="13">
        <v>4800.8600000000042</v>
      </c>
    </row>
    <row r="19" spans="1:13" x14ac:dyDescent="0.25">
      <c r="A19" s="71" t="s">
        <v>4001</v>
      </c>
      <c r="B19" s="71" t="s">
        <v>4002</v>
      </c>
      <c r="C19" s="71" t="s">
        <v>3966</v>
      </c>
      <c r="D19" s="12">
        <v>107</v>
      </c>
      <c r="E19" s="12">
        <v>632.36999999999989</v>
      </c>
      <c r="F19" s="72">
        <v>64</v>
      </c>
      <c r="G19" s="73">
        <v>32</v>
      </c>
      <c r="H19" s="73">
        <v>11</v>
      </c>
      <c r="I19" s="74">
        <v>379</v>
      </c>
      <c r="J19" s="7">
        <v>190</v>
      </c>
      <c r="K19" s="7">
        <v>63</v>
      </c>
      <c r="L19" s="10">
        <v>43</v>
      </c>
      <c r="M19" s="13">
        <v>253.36999999999989</v>
      </c>
    </row>
    <row r="20" spans="1:13" x14ac:dyDescent="0.25">
      <c r="A20" s="71" t="s">
        <v>4003</v>
      </c>
      <c r="B20" s="71" t="s">
        <v>4004</v>
      </c>
      <c r="C20" s="71" t="s">
        <v>3979</v>
      </c>
      <c r="D20" s="12">
        <v>758</v>
      </c>
      <c r="E20" s="12">
        <v>6511.2199999999993</v>
      </c>
      <c r="F20" s="72">
        <v>455</v>
      </c>
      <c r="G20" s="73">
        <v>227</v>
      </c>
      <c r="H20" s="73">
        <v>76</v>
      </c>
      <c r="I20" s="74">
        <v>3907</v>
      </c>
      <c r="J20" s="7">
        <v>1953</v>
      </c>
      <c r="K20" s="7">
        <v>651</v>
      </c>
      <c r="L20" s="10">
        <v>303</v>
      </c>
      <c r="M20" s="13">
        <v>2604.2199999999993</v>
      </c>
    </row>
    <row r="21" spans="1:13" x14ac:dyDescent="0.25">
      <c r="A21" s="71" t="s">
        <v>4005</v>
      </c>
      <c r="B21" s="71" t="s">
        <v>4006</v>
      </c>
      <c r="C21" s="71" t="s">
        <v>22</v>
      </c>
      <c r="D21" s="12">
        <v>1826</v>
      </c>
      <c r="E21" s="12">
        <v>11412.5</v>
      </c>
      <c r="F21" s="72">
        <v>1096</v>
      </c>
      <c r="G21" s="73">
        <v>548</v>
      </c>
      <c r="H21" s="73">
        <v>183</v>
      </c>
      <c r="I21" s="74">
        <v>6848</v>
      </c>
      <c r="J21" s="7">
        <v>3424</v>
      </c>
      <c r="K21" s="7">
        <v>1141</v>
      </c>
      <c r="L21" s="10">
        <v>730</v>
      </c>
      <c r="M21" s="13">
        <v>4564.5</v>
      </c>
    </row>
    <row r="22" spans="1:13" x14ac:dyDescent="0.25">
      <c r="A22" s="71" t="s">
        <v>4007</v>
      </c>
      <c r="B22" s="71" t="s">
        <v>4008</v>
      </c>
      <c r="C22" s="71" t="s">
        <v>3966</v>
      </c>
      <c r="D22" s="12">
        <v>61</v>
      </c>
      <c r="E22" s="12">
        <v>353.8</v>
      </c>
      <c r="F22" s="72">
        <v>37</v>
      </c>
      <c r="G22" s="73">
        <v>18</v>
      </c>
      <c r="H22" s="73">
        <v>6</v>
      </c>
      <c r="I22" s="74">
        <v>212</v>
      </c>
      <c r="J22" s="7">
        <v>106</v>
      </c>
      <c r="K22" s="7">
        <v>35</v>
      </c>
      <c r="L22" s="10">
        <v>24</v>
      </c>
      <c r="M22" s="13">
        <v>141.80000000000001</v>
      </c>
    </row>
    <row r="23" spans="1:13" x14ac:dyDescent="0.25">
      <c r="A23" s="71" t="s">
        <v>4009</v>
      </c>
      <c r="B23" s="71" t="s">
        <v>4010</v>
      </c>
      <c r="C23" s="71" t="s">
        <v>3966</v>
      </c>
      <c r="D23" s="12">
        <v>2401</v>
      </c>
      <c r="E23" s="12">
        <v>9267.8600000000042</v>
      </c>
      <c r="F23" s="72">
        <v>1441</v>
      </c>
      <c r="G23" s="73">
        <v>720</v>
      </c>
      <c r="H23" s="73">
        <v>240</v>
      </c>
      <c r="I23" s="74">
        <v>5561</v>
      </c>
      <c r="J23" s="7">
        <v>2780</v>
      </c>
      <c r="K23" s="7">
        <v>927</v>
      </c>
      <c r="L23" s="10">
        <v>960</v>
      </c>
      <c r="M23" s="13">
        <v>3706.8600000000042</v>
      </c>
    </row>
    <row r="24" spans="1:13" x14ac:dyDescent="0.25">
      <c r="A24" s="71" t="s">
        <v>4011</v>
      </c>
      <c r="B24" s="71" t="s">
        <v>4012</v>
      </c>
      <c r="C24" s="71" t="s">
        <v>3966</v>
      </c>
      <c r="D24" s="12">
        <v>3324</v>
      </c>
      <c r="E24" s="12">
        <v>12797.399999999998</v>
      </c>
      <c r="F24" s="72">
        <v>1994</v>
      </c>
      <c r="G24" s="73">
        <v>997</v>
      </c>
      <c r="H24" s="73">
        <v>332</v>
      </c>
      <c r="I24" s="74">
        <v>7678</v>
      </c>
      <c r="J24" s="7">
        <v>3839</v>
      </c>
      <c r="K24" s="7">
        <v>1280</v>
      </c>
      <c r="L24" s="10">
        <v>1330</v>
      </c>
      <c r="M24" s="13">
        <v>5119.3999999999978</v>
      </c>
    </row>
    <row r="25" spans="1:13" x14ac:dyDescent="0.25">
      <c r="A25" s="71" t="s">
        <v>4013</v>
      </c>
      <c r="B25" s="71" t="s">
        <v>4014</v>
      </c>
      <c r="C25" s="71" t="s">
        <v>22</v>
      </c>
      <c r="D25" s="12">
        <v>2365</v>
      </c>
      <c r="E25" s="12">
        <v>10618.850000000009</v>
      </c>
      <c r="F25" s="72">
        <v>1419</v>
      </c>
      <c r="G25" s="73">
        <v>710</v>
      </c>
      <c r="H25" s="73">
        <v>237</v>
      </c>
      <c r="I25" s="74">
        <v>6371</v>
      </c>
      <c r="J25" s="7">
        <v>3186</v>
      </c>
      <c r="K25" s="7">
        <v>1062</v>
      </c>
      <c r="L25" s="10">
        <v>946</v>
      </c>
      <c r="M25" s="13">
        <v>4247.8500000000095</v>
      </c>
    </row>
    <row r="26" spans="1:13" x14ac:dyDescent="0.25">
      <c r="A26" s="71" t="s">
        <v>4015</v>
      </c>
      <c r="B26" s="71" t="s">
        <v>4016</v>
      </c>
      <c r="C26" s="71" t="s">
        <v>3966</v>
      </c>
      <c r="D26" s="12">
        <v>908</v>
      </c>
      <c r="E26" s="12">
        <v>3577.5199999999991</v>
      </c>
      <c r="F26" s="72">
        <v>545</v>
      </c>
      <c r="G26" s="73">
        <v>272</v>
      </c>
      <c r="H26" s="73">
        <v>91</v>
      </c>
      <c r="I26" s="74">
        <v>2147</v>
      </c>
      <c r="J26" s="7">
        <v>1073</v>
      </c>
      <c r="K26" s="7">
        <v>358</v>
      </c>
      <c r="L26" s="10">
        <v>363</v>
      </c>
      <c r="M26" s="13">
        <v>1430.5199999999991</v>
      </c>
    </row>
    <row r="27" spans="1:13" x14ac:dyDescent="0.25">
      <c r="A27" s="71" t="s">
        <v>4017</v>
      </c>
      <c r="B27" s="71" t="s">
        <v>4018</v>
      </c>
      <c r="C27" s="71" t="s">
        <v>3966</v>
      </c>
      <c r="D27" s="12">
        <v>713</v>
      </c>
      <c r="E27" s="12">
        <v>3728.99</v>
      </c>
      <c r="F27" s="72">
        <v>428</v>
      </c>
      <c r="G27" s="73">
        <v>214</v>
      </c>
      <c r="H27" s="73">
        <v>71</v>
      </c>
      <c r="I27" s="74">
        <v>2237</v>
      </c>
      <c r="J27" s="7">
        <v>1119</v>
      </c>
      <c r="K27" s="7">
        <v>373</v>
      </c>
      <c r="L27" s="10">
        <v>285</v>
      </c>
      <c r="M27" s="13">
        <v>1491.9899999999998</v>
      </c>
    </row>
    <row r="28" spans="1:13" x14ac:dyDescent="0.25">
      <c r="A28" s="71" t="s">
        <v>4019</v>
      </c>
      <c r="B28" s="71" t="s">
        <v>4020</v>
      </c>
      <c r="C28" s="71" t="s">
        <v>3966</v>
      </c>
      <c r="D28" s="12">
        <v>330</v>
      </c>
      <c r="E28" s="12">
        <v>1013.0999999999999</v>
      </c>
      <c r="F28" s="72">
        <v>198</v>
      </c>
      <c r="G28" s="73">
        <v>99</v>
      </c>
      <c r="H28" s="73">
        <v>33</v>
      </c>
      <c r="I28" s="74">
        <v>608</v>
      </c>
      <c r="J28" s="7">
        <v>304</v>
      </c>
      <c r="K28" s="7">
        <v>101</v>
      </c>
      <c r="L28" s="10">
        <v>132</v>
      </c>
      <c r="M28" s="13">
        <v>405.09999999999991</v>
      </c>
    </row>
    <row r="29" spans="1:13" x14ac:dyDescent="0.25">
      <c r="A29" s="71" t="s">
        <v>4021</v>
      </c>
      <c r="B29" s="71" t="s">
        <v>4022</v>
      </c>
      <c r="C29" s="71" t="s">
        <v>3966</v>
      </c>
      <c r="D29" s="12">
        <v>249</v>
      </c>
      <c r="E29" s="12">
        <v>1269.8999999999999</v>
      </c>
      <c r="F29" s="72">
        <v>149</v>
      </c>
      <c r="G29" s="73">
        <v>75</v>
      </c>
      <c r="H29" s="73">
        <v>25</v>
      </c>
      <c r="I29" s="74">
        <v>762</v>
      </c>
      <c r="J29" s="7">
        <v>381</v>
      </c>
      <c r="K29" s="7">
        <v>127</v>
      </c>
      <c r="L29" s="10">
        <v>100</v>
      </c>
      <c r="M29" s="13">
        <v>507.89999999999986</v>
      </c>
    </row>
    <row r="30" spans="1:13" x14ac:dyDescent="0.25">
      <c r="A30" s="71" t="s">
        <v>4023</v>
      </c>
      <c r="B30" s="71" t="s">
        <v>4024</v>
      </c>
      <c r="C30" s="71" t="s">
        <v>3966</v>
      </c>
      <c r="D30" s="12">
        <v>785</v>
      </c>
      <c r="E30" s="12">
        <v>2771.0499999999993</v>
      </c>
      <c r="F30" s="72">
        <v>471</v>
      </c>
      <c r="G30" s="73">
        <v>236</v>
      </c>
      <c r="H30" s="73">
        <v>79</v>
      </c>
      <c r="I30" s="74">
        <v>1663</v>
      </c>
      <c r="J30" s="7">
        <v>831</v>
      </c>
      <c r="K30" s="7">
        <v>277</v>
      </c>
      <c r="L30" s="10">
        <v>314</v>
      </c>
      <c r="M30" s="13">
        <v>1108.0499999999993</v>
      </c>
    </row>
    <row r="31" spans="1:13" x14ac:dyDescent="0.25">
      <c r="A31" s="71" t="s">
        <v>4025</v>
      </c>
      <c r="B31" s="71" t="s">
        <v>4026</v>
      </c>
      <c r="C31" s="71" t="s">
        <v>3966</v>
      </c>
      <c r="D31" s="12">
        <v>6001</v>
      </c>
      <c r="E31" s="12">
        <v>16682.78</v>
      </c>
      <c r="F31" s="72">
        <v>3601</v>
      </c>
      <c r="G31" s="73">
        <v>1800</v>
      </c>
      <c r="H31" s="73">
        <v>600</v>
      </c>
      <c r="I31" s="74">
        <v>10010</v>
      </c>
      <c r="J31" s="7">
        <v>5005</v>
      </c>
      <c r="K31" s="7">
        <v>1668</v>
      </c>
      <c r="L31" s="10">
        <v>2400</v>
      </c>
      <c r="M31" s="13">
        <v>6672.7799999999988</v>
      </c>
    </row>
    <row r="32" spans="1:13" x14ac:dyDescent="0.25">
      <c r="A32" s="71" t="s">
        <v>4027</v>
      </c>
      <c r="B32" s="71" t="s">
        <v>4028</v>
      </c>
      <c r="C32" s="71" t="s">
        <v>3966</v>
      </c>
      <c r="D32" s="12">
        <v>169</v>
      </c>
      <c r="E32" s="12">
        <v>711.49</v>
      </c>
      <c r="F32" s="72">
        <v>101</v>
      </c>
      <c r="G32" s="73">
        <v>51</v>
      </c>
      <c r="H32" s="73">
        <v>17</v>
      </c>
      <c r="I32" s="74">
        <v>427</v>
      </c>
      <c r="J32" s="7">
        <v>213</v>
      </c>
      <c r="K32" s="7">
        <v>71</v>
      </c>
      <c r="L32" s="10">
        <v>68</v>
      </c>
      <c r="M32" s="13">
        <v>284.49</v>
      </c>
    </row>
    <row r="33" spans="1:13" x14ac:dyDescent="0.25">
      <c r="A33" s="71" t="s">
        <v>4029</v>
      </c>
      <c r="B33" s="71" t="s">
        <v>4030</v>
      </c>
      <c r="C33" s="71" t="s">
        <v>3979</v>
      </c>
      <c r="D33" s="12">
        <v>306</v>
      </c>
      <c r="E33" s="12">
        <v>3078.3599999999997</v>
      </c>
      <c r="F33" s="72">
        <v>184</v>
      </c>
      <c r="G33" s="73">
        <v>92</v>
      </c>
      <c r="H33" s="73">
        <v>31</v>
      </c>
      <c r="I33" s="74">
        <v>1847</v>
      </c>
      <c r="J33" s="7">
        <v>924</v>
      </c>
      <c r="K33" s="7">
        <v>308</v>
      </c>
      <c r="L33" s="10">
        <v>122</v>
      </c>
      <c r="M33" s="13">
        <v>1231.3599999999997</v>
      </c>
    </row>
    <row r="34" spans="1:13" x14ac:dyDescent="0.25">
      <c r="A34" s="71" t="s">
        <v>4031</v>
      </c>
      <c r="B34" s="71" t="s">
        <v>4032</v>
      </c>
      <c r="C34" s="71" t="s">
        <v>3979</v>
      </c>
      <c r="D34" s="12">
        <v>2</v>
      </c>
      <c r="E34" s="12">
        <v>1633.64</v>
      </c>
      <c r="F34" s="72">
        <v>1</v>
      </c>
      <c r="G34" s="73">
        <v>1</v>
      </c>
      <c r="H34" s="73">
        <v>0</v>
      </c>
      <c r="I34" s="74">
        <v>980</v>
      </c>
      <c r="J34" s="7">
        <v>490</v>
      </c>
      <c r="K34" s="7">
        <v>163</v>
      </c>
      <c r="L34" s="10">
        <v>1</v>
      </c>
      <c r="M34" s="13">
        <v>653.6400000000001</v>
      </c>
    </row>
    <row r="35" spans="1:13" x14ac:dyDescent="0.25">
      <c r="A35" s="71" t="s">
        <v>4033</v>
      </c>
      <c r="B35" s="71" t="s">
        <v>4034</v>
      </c>
      <c r="C35" s="71" t="s">
        <v>4035</v>
      </c>
      <c r="D35" s="12">
        <v>7</v>
      </c>
      <c r="E35" s="12">
        <v>31.430000000000007</v>
      </c>
      <c r="F35" s="72">
        <v>4</v>
      </c>
      <c r="G35" s="73">
        <v>2</v>
      </c>
      <c r="H35" s="73">
        <v>1</v>
      </c>
      <c r="I35" s="74">
        <v>19</v>
      </c>
      <c r="J35" s="7">
        <v>9</v>
      </c>
      <c r="K35" s="7">
        <v>3</v>
      </c>
      <c r="L35" s="10">
        <v>3</v>
      </c>
      <c r="M35" s="13">
        <v>12.430000000000007</v>
      </c>
    </row>
    <row r="36" spans="1:13" x14ac:dyDescent="0.25">
      <c r="A36" s="71" t="s">
        <v>4036</v>
      </c>
      <c r="B36" s="71" t="s">
        <v>4037</v>
      </c>
      <c r="C36" s="71" t="s">
        <v>3966</v>
      </c>
      <c r="D36" s="12">
        <v>822</v>
      </c>
      <c r="E36" s="12">
        <v>9083.1</v>
      </c>
      <c r="F36" s="72">
        <v>493</v>
      </c>
      <c r="G36" s="73">
        <v>247</v>
      </c>
      <c r="H36" s="73">
        <v>82</v>
      </c>
      <c r="I36" s="74">
        <v>5450</v>
      </c>
      <c r="J36" s="7">
        <v>2725</v>
      </c>
      <c r="K36" s="7">
        <v>908</v>
      </c>
      <c r="L36" s="10">
        <v>329</v>
      </c>
      <c r="M36" s="13">
        <v>3633.1000000000004</v>
      </c>
    </row>
    <row r="37" spans="1:13" x14ac:dyDescent="0.25">
      <c r="A37" s="71" t="s">
        <v>4038</v>
      </c>
      <c r="B37" s="71" t="s">
        <v>4039</v>
      </c>
      <c r="C37" s="71" t="s">
        <v>4040</v>
      </c>
      <c r="D37" s="12">
        <v>866</v>
      </c>
      <c r="E37" s="12">
        <v>3576.5799999999986</v>
      </c>
      <c r="F37" s="72">
        <v>520</v>
      </c>
      <c r="G37" s="73">
        <v>260</v>
      </c>
      <c r="H37" s="73">
        <v>87</v>
      </c>
      <c r="I37" s="74">
        <v>2146</v>
      </c>
      <c r="J37" s="7">
        <v>1073</v>
      </c>
      <c r="K37" s="7">
        <v>358</v>
      </c>
      <c r="L37" s="10">
        <v>346</v>
      </c>
      <c r="M37" s="13">
        <v>1430.5799999999986</v>
      </c>
    </row>
    <row r="38" spans="1:13" x14ac:dyDescent="0.25">
      <c r="A38" s="71" t="s">
        <v>4041</v>
      </c>
      <c r="B38" s="71" t="s">
        <v>4042</v>
      </c>
      <c r="C38" s="71" t="s">
        <v>4043</v>
      </c>
      <c r="D38" s="12">
        <v>25</v>
      </c>
      <c r="E38" s="12">
        <v>220</v>
      </c>
      <c r="F38" s="72">
        <v>15</v>
      </c>
      <c r="G38" s="73">
        <v>8</v>
      </c>
      <c r="H38" s="73">
        <v>3</v>
      </c>
      <c r="I38" s="74">
        <v>132</v>
      </c>
      <c r="J38" s="7">
        <v>66</v>
      </c>
      <c r="K38" s="7">
        <v>22</v>
      </c>
      <c r="L38" s="10">
        <v>10</v>
      </c>
      <c r="M38" s="13">
        <v>88</v>
      </c>
    </row>
    <row r="39" spans="1:13" x14ac:dyDescent="0.25">
      <c r="A39" s="71" t="s">
        <v>4044</v>
      </c>
      <c r="B39" s="71" t="s">
        <v>4045</v>
      </c>
      <c r="C39" s="71" t="s">
        <v>4046</v>
      </c>
      <c r="D39" s="12">
        <v>86</v>
      </c>
      <c r="E39" s="12">
        <v>1160.46</v>
      </c>
      <c r="F39" s="72">
        <v>52</v>
      </c>
      <c r="G39" s="73">
        <v>26</v>
      </c>
      <c r="H39" s="73">
        <v>9</v>
      </c>
      <c r="I39" s="74">
        <v>696</v>
      </c>
      <c r="J39" s="7">
        <v>348</v>
      </c>
      <c r="K39" s="7">
        <v>116</v>
      </c>
      <c r="L39" s="10">
        <v>34</v>
      </c>
      <c r="M39" s="13">
        <v>464.46000000000004</v>
      </c>
    </row>
    <row r="40" spans="1:13" x14ac:dyDescent="0.25">
      <c r="A40" s="71" t="s">
        <v>4047</v>
      </c>
      <c r="B40" s="71" t="s">
        <v>4048</v>
      </c>
      <c r="C40" s="71" t="s">
        <v>4049</v>
      </c>
      <c r="D40" s="12">
        <v>88</v>
      </c>
      <c r="E40" s="12">
        <v>304.48</v>
      </c>
      <c r="F40" s="72">
        <v>53</v>
      </c>
      <c r="G40" s="73">
        <v>26</v>
      </c>
      <c r="H40" s="73">
        <v>9</v>
      </c>
      <c r="I40" s="74">
        <v>183</v>
      </c>
      <c r="J40" s="7">
        <v>91</v>
      </c>
      <c r="K40" s="7">
        <v>30</v>
      </c>
      <c r="L40" s="10">
        <v>35</v>
      </c>
      <c r="M40" s="13">
        <v>121.48000000000002</v>
      </c>
    </row>
    <row r="41" spans="1:13" x14ac:dyDescent="0.25">
      <c r="A41" s="71" t="s">
        <v>4050</v>
      </c>
      <c r="B41" s="71" t="s">
        <v>4051</v>
      </c>
      <c r="C41" s="71" t="s">
        <v>4052</v>
      </c>
      <c r="D41" s="12">
        <v>154</v>
      </c>
      <c r="E41" s="12">
        <v>426.58000000000004</v>
      </c>
      <c r="F41" s="72">
        <v>92</v>
      </c>
      <c r="G41" s="73">
        <v>46</v>
      </c>
      <c r="H41" s="73">
        <v>15</v>
      </c>
      <c r="I41" s="74">
        <v>256</v>
      </c>
      <c r="J41" s="7">
        <v>128</v>
      </c>
      <c r="K41" s="7">
        <v>43</v>
      </c>
      <c r="L41" s="10">
        <v>62</v>
      </c>
      <c r="M41" s="13">
        <v>170.58000000000004</v>
      </c>
    </row>
    <row r="42" spans="1:13" x14ac:dyDescent="0.25">
      <c r="A42" s="71" t="s">
        <v>4053</v>
      </c>
      <c r="B42" s="71" t="s">
        <v>4054</v>
      </c>
      <c r="C42" s="71" t="s">
        <v>4040</v>
      </c>
      <c r="D42" s="12">
        <v>92</v>
      </c>
      <c r="E42" s="12">
        <v>1060.76</v>
      </c>
      <c r="F42" s="72">
        <v>55</v>
      </c>
      <c r="G42" s="73">
        <v>28</v>
      </c>
      <c r="H42" s="73">
        <v>9</v>
      </c>
      <c r="I42" s="74">
        <v>636</v>
      </c>
      <c r="J42" s="7">
        <v>318</v>
      </c>
      <c r="K42" s="7">
        <v>106</v>
      </c>
      <c r="L42" s="10">
        <v>37</v>
      </c>
      <c r="M42" s="13">
        <v>424.76</v>
      </c>
    </row>
    <row r="43" spans="1:13" x14ac:dyDescent="0.25">
      <c r="A43" s="71" t="s">
        <v>4055</v>
      </c>
      <c r="B43" s="71" t="s">
        <v>4056</v>
      </c>
      <c r="C43" s="71" t="s">
        <v>4049</v>
      </c>
      <c r="D43" s="12">
        <v>4</v>
      </c>
      <c r="E43" s="12">
        <v>53.04</v>
      </c>
      <c r="F43" s="72">
        <v>2</v>
      </c>
      <c r="G43" s="73">
        <v>1</v>
      </c>
      <c r="H43" s="73">
        <v>0</v>
      </c>
      <c r="I43" s="74">
        <v>32</v>
      </c>
      <c r="J43" s="7">
        <v>16</v>
      </c>
      <c r="K43" s="7">
        <v>5</v>
      </c>
      <c r="L43" s="10">
        <v>2</v>
      </c>
      <c r="M43" s="13">
        <v>21.04</v>
      </c>
    </row>
    <row r="44" spans="1:13" x14ac:dyDescent="0.25">
      <c r="A44" s="71" t="s">
        <v>4057</v>
      </c>
      <c r="B44" s="71" t="s">
        <v>4058</v>
      </c>
      <c r="C44" s="71" t="s">
        <v>3966</v>
      </c>
      <c r="D44" s="12">
        <v>69</v>
      </c>
      <c r="E44" s="12">
        <v>1509.72</v>
      </c>
      <c r="F44" s="72">
        <v>41</v>
      </c>
      <c r="G44" s="73">
        <v>21</v>
      </c>
      <c r="H44" s="73">
        <v>7</v>
      </c>
      <c r="I44" s="74">
        <v>906</v>
      </c>
      <c r="J44" s="7">
        <v>453</v>
      </c>
      <c r="K44" s="7">
        <v>151</v>
      </c>
      <c r="L44" s="10">
        <v>28</v>
      </c>
      <c r="M44" s="13">
        <v>603.72</v>
      </c>
    </row>
    <row r="45" spans="1:13" x14ac:dyDescent="0.25">
      <c r="A45" s="71" t="s">
        <v>4059</v>
      </c>
      <c r="B45" s="71" t="s">
        <v>4060</v>
      </c>
      <c r="C45" s="71" t="s">
        <v>3966</v>
      </c>
      <c r="D45" s="12">
        <v>95</v>
      </c>
      <c r="E45" s="12">
        <v>1947.5</v>
      </c>
      <c r="F45" s="72">
        <v>57</v>
      </c>
      <c r="G45" s="73">
        <v>29</v>
      </c>
      <c r="H45" s="73">
        <v>10</v>
      </c>
      <c r="I45" s="74">
        <v>1169</v>
      </c>
      <c r="J45" s="7">
        <v>584</v>
      </c>
      <c r="K45" s="7">
        <v>195</v>
      </c>
      <c r="L45" s="10">
        <v>38</v>
      </c>
      <c r="M45" s="13">
        <v>778.5</v>
      </c>
    </row>
    <row r="46" spans="1:13" x14ac:dyDescent="0.25">
      <c r="A46" s="71" t="s">
        <v>4061</v>
      </c>
      <c r="B46" s="71" t="s">
        <v>4062</v>
      </c>
      <c r="C46" s="71" t="s">
        <v>2448</v>
      </c>
      <c r="D46" s="12">
        <v>231</v>
      </c>
      <c r="E46" s="12">
        <v>796.10000000000014</v>
      </c>
      <c r="F46" s="72">
        <v>139</v>
      </c>
      <c r="G46" s="73">
        <v>69</v>
      </c>
      <c r="H46" s="73">
        <v>23</v>
      </c>
      <c r="I46" s="74">
        <v>478</v>
      </c>
      <c r="J46" s="7">
        <v>239</v>
      </c>
      <c r="K46" s="7">
        <v>80</v>
      </c>
      <c r="L46" s="10">
        <v>92</v>
      </c>
      <c r="M46" s="13">
        <v>318.10000000000014</v>
      </c>
    </row>
    <row r="47" spans="1:13" x14ac:dyDescent="0.25">
      <c r="A47" s="71" t="s">
        <v>4063</v>
      </c>
      <c r="B47" s="71" t="s">
        <v>4064</v>
      </c>
      <c r="C47" s="71" t="s">
        <v>4040</v>
      </c>
      <c r="D47" s="12">
        <v>4287</v>
      </c>
      <c r="E47" s="12">
        <v>33824.430000000015</v>
      </c>
      <c r="F47" s="72">
        <v>2572</v>
      </c>
      <c r="G47" s="73">
        <v>1286</v>
      </c>
      <c r="H47" s="73">
        <v>429</v>
      </c>
      <c r="I47" s="74">
        <v>20295</v>
      </c>
      <c r="J47" s="7">
        <v>10147</v>
      </c>
      <c r="K47" s="7">
        <v>3382</v>
      </c>
      <c r="L47" s="10">
        <v>1715</v>
      </c>
      <c r="M47" s="13">
        <v>13529.430000000015</v>
      </c>
    </row>
    <row r="48" spans="1:13" x14ac:dyDescent="0.25">
      <c r="A48" s="71" t="s">
        <v>4065</v>
      </c>
      <c r="B48" s="71" t="s">
        <v>4066</v>
      </c>
      <c r="C48" s="71" t="s">
        <v>4040</v>
      </c>
      <c r="D48" s="12">
        <v>62</v>
      </c>
      <c r="E48" s="12">
        <v>1386.9399999999998</v>
      </c>
      <c r="F48" s="72">
        <v>37</v>
      </c>
      <c r="G48" s="73">
        <v>19</v>
      </c>
      <c r="H48" s="73">
        <v>6</v>
      </c>
      <c r="I48" s="74">
        <v>832</v>
      </c>
      <c r="J48" s="7">
        <v>416</v>
      </c>
      <c r="K48" s="7">
        <v>139</v>
      </c>
      <c r="L48" s="10">
        <v>25</v>
      </c>
      <c r="M48" s="13">
        <v>554.93999999999983</v>
      </c>
    </row>
    <row r="49" spans="1:13" x14ac:dyDescent="0.25">
      <c r="A49" s="71" t="s">
        <v>4067</v>
      </c>
      <c r="B49" s="71" t="s">
        <v>4068</v>
      </c>
      <c r="C49" s="71" t="s">
        <v>4040</v>
      </c>
      <c r="D49" s="12">
        <v>1737</v>
      </c>
      <c r="E49" s="12">
        <v>8650.2600000000039</v>
      </c>
      <c r="F49" s="72">
        <v>1042</v>
      </c>
      <c r="G49" s="73">
        <v>521</v>
      </c>
      <c r="H49" s="73">
        <v>174</v>
      </c>
      <c r="I49" s="74">
        <v>5190</v>
      </c>
      <c r="J49" s="7">
        <v>2595</v>
      </c>
      <c r="K49" s="7">
        <v>865</v>
      </c>
      <c r="L49" s="10">
        <v>695</v>
      </c>
      <c r="M49" s="13">
        <v>3460.2600000000039</v>
      </c>
    </row>
    <row r="50" spans="1:13" x14ac:dyDescent="0.25">
      <c r="A50" s="71" t="s">
        <v>4069</v>
      </c>
      <c r="B50" s="71" t="s">
        <v>4070</v>
      </c>
      <c r="C50" s="71" t="s">
        <v>3979</v>
      </c>
      <c r="D50" s="12">
        <v>6</v>
      </c>
      <c r="E50" s="12">
        <v>70.86</v>
      </c>
      <c r="F50" s="72">
        <v>4</v>
      </c>
      <c r="G50" s="73">
        <v>2</v>
      </c>
      <c r="H50" s="73">
        <v>1</v>
      </c>
      <c r="I50" s="74">
        <v>43</v>
      </c>
      <c r="J50" s="7">
        <v>21</v>
      </c>
      <c r="K50" s="7">
        <v>7</v>
      </c>
      <c r="L50" s="10">
        <v>2</v>
      </c>
      <c r="M50" s="13">
        <v>27.86</v>
      </c>
    </row>
    <row r="51" spans="1:13" x14ac:dyDescent="0.25">
      <c r="A51" s="71" t="s">
        <v>4071</v>
      </c>
      <c r="B51" s="71" t="s">
        <v>4072</v>
      </c>
      <c r="C51" s="71" t="s">
        <v>3966</v>
      </c>
      <c r="D51" s="12">
        <v>986</v>
      </c>
      <c r="E51" s="12">
        <v>8469.74</v>
      </c>
      <c r="F51" s="72">
        <v>592</v>
      </c>
      <c r="G51" s="73">
        <v>296</v>
      </c>
      <c r="H51" s="73">
        <v>99</v>
      </c>
      <c r="I51" s="74">
        <v>5082</v>
      </c>
      <c r="J51" s="7">
        <v>2541</v>
      </c>
      <c r="K51" s="7">
        <v>847</v>
      </c>
      <c r="L51" s="10">
        <v>394</v>
      </c>
      <c r="M51" s="13">
        <v>3387.74</v>
      </c>
    </row>
    <row r="52" spans="1:13" x14ac:dyDescent="0.25">
      <c r="A52" s="71" t="s">
        <v>4073</v>
      </c>
      <c r="B52" s="71" t="s">
        <v>4074</v>
      </c>
      <c r="C52" s="71" t="s">
        <v>37</v>
      </c>
      <c r="D52" s="12">
        <v>207</v>
      </c>
      <c r="E52" s="12">
        <v>850.7700000000001</v>
      </c>
      <c r="F52" s="72">
        <v>124</v>
      </c>
      <c r="G52" s="73">
        <v>62</v>
      </c>
      <c r="H52" s="73">
        <v>21</v>
      </c>
      <c r="I52" s="74">
        <v>510</v>
      </c>
      <c r="J52" s="7">
        <v>255</v>
      </c>
      <c r="K52" s="7">
        <v>85</v>
      </c>
      <c r="L52" s="10">
        <v>83</v>
      </c>
      <c r="M52" s="13">
        <v>340.7700000000001</v>
      </c>
    </row>
    <row r="53" spans="1:13" x14ac:dyDescent="0.25">
      <c r="A53" s="71" t="s">
        <v>4075</v>
      </c>
      <c r="B53" s="71" t="s">
        <v>4076</v>
      </c>
      <c r="C53" s="71" t="s">
        <v>4040</v>
      </c>
      <c r="D53" s="12">
        <v>111</v>
      </c>
      <c r="E53" s="12">
        <v>1964.7600000000002</v>
      </c>
      <c r="F53" s="72">
        <v>67</v>
      </c>
      <c r="G53" s="73">
        <v>33</v>
      </c>
      <c r="H53" s="73">
        <v>11</v>
      </c>
      <c r="I53" s="74">
        <v>1179</v>
      </c>
      <c r="J53" s="7">
        <v>589</v>
      </c>
      <c r="K53" s="7">
        <v>196</v>
      </c>
      <c r="L53" s="10">
        <v>44</v>
      </c>
      <c r="M53" s="13">
        <v>785.76000000000022</v>
      </c>
    </row>
    <row r="54" spans="1:13" x14ac:dyDescent="0.25">
      <c r="A54" s="71" t="s">
        <v>4077</v>
      </c>
      <c r="B54" s="71" t="s">
        <v>4078</v>
      </c>
      <c r="C54" s="71" t="s">
        <v>4043</v>
      </c>
      <c r="D54" s="12">
        <v>949</v>
      </c>
      <c r="E54" s="12">
        <v>15895.75</v>
      </c>
      <c r="F54" s="72">
        <v>569</v>
      </c>
      <c r="G54" s="73">
        <v>285</v>
      </c>
      <c r="H54" s="73">
        <v>95</v>
      </c>
      <c r="I54" s="74">
        <v>9537</v>
      </c>
      <c r="J54" s="7">
        <v>4769</v>
      </c>
      <c r="K54" s="7">
        <v>1590</v>
      </c>
      <c r="L54" s="10">
        <v>380</v>
      </c>
      <c r="M54" s="13">
        <v>6358.75</v>
      </c>
    </row>
    <row r="55" spans="1:13" x14ac:dyDescent="0.25">
      <c r="A55" s="71" t="s">
        <v>4079</v>
      </c>
      <c r="B55" s="71" t="s">
        <v>4080</v>
      </c>
      <c r="C55" s="71" t="s">
        <v>4081</v>
      </c>
      <c r="D55" s="12">
        <v>181</v>
      </c>
      <c r="E55" s="12">
        <v>13071.82</v>
      </c>
      <c r="F55" s="72">
        <v>109</v>
      </c>
      <c r="G55" s="73">
        <v>54</v>
      </c>
      <c r="H55" s="73">
        <v>18</v>
      </c>
      <c r="I55" s="74">
        <v>7843</v>
      </c>
      <c r="J55" s="7">
        <v>3922</v>
      </c>
      <c r="K55" s="7">
        <v>1307</v>
      </c>
      <c r="L55" s="10">
        <v>72</v>
      </c>
      <c r="M55" s="13">
        <v>5228.82</v>
      </c>
    </row>
    <row r="56" spans="1:13" x14ac:dyDescent="0.25">
      <c r="A56" s="71" t="s">
        <v>4082</v>
      </c>
      <c r="B56" s="71" t="s">
        <v>4083</v>
      </c>
      <c r="C56" s="71" t="s">
        <v>4040</v>
      </c>
      <c r="D56" s="12">
        <v>856</v>
      </c>
      <c r="E56" s="12">
        <v>7250.3200000000033</v>
      </c>
      <c r="F56" s="72">
        <v>514</v>
      </c>
      <c r="G56" s="73">
        <v>257</v>
      </c>
      <c r="H56" s="73">
        <v>86</v>
      </c>
      <c r="I56" s="74">
        <v>4350</v>
      </c>
      <c r="J56" s="7">
        <v>2175</v>
      </c>
      <c r="K56" s="7">
        <v>725</v>
      </c>
      <c r="L56" s="10">
        <v>342</v>
      </c>
      <c r="M56" s="13">
        <v>2900.3200000000033</v>
      </c>
    </row>
    <row r="57" spans="1:13" x14ac:dyDescent="0.25">
      <c r="A57" s="71" t="s">
        <v>4084</v>
      </c>
      <c r="B57" s="71" t="s">
        <v>4085</v>
      </c>
      <c r="C57" s="71" t="s">
        <v>4040</v>
      </c>
      <c r="D57" s="12">
        <v>317</v>
      </c>
      <c r="E57" s="12">
        <v>2906.8899999999994</v>
      </c>
      <c r="F57" s="72">
        <v>190</v>
      </c>
      <c r="G57" s="73">
        <v>95</v>
      </c>
      <c r="H57" s="73">
        <v>32</v>
      </c>
      <c r="I57" s="74">
        <v>1744</v>
      </c>
      <c r="J57" s="7">
        <v>872</v>
      </c>
      <c r="K57" s="7">
        <v>291</v>
      </c>
      <c r="L57" s="10">
        <v>127</v>
      </c>
      <c r="M57" s="13">
        <v>1162.8899999999994</v>
      </c>
    </row>
    <row r="58" spans="1:13" x14ac:dyDescent="0.25">
      <c r="A58" s="71" t="s">
        <v>4086</v>
      </c>
      <c r="B58" s="71" t="s">
        <v>4087</v>
      </c>
      <c r="C58" s="71" t="s">
        <v>4043</v>
      </c>
      <c r="D58" s="12">
        <v>1042</v>
      </c>
      <c r="E58" s="12">
        <v>12670.720000000003</v>
      </c>
      <c r="F58" s="72">
        <v>625</v>
      </c>
      <c r="G58" s="73">
        <v>313</v>
      </c>
      <c r="H58" s="73">
        <v>104</v>
      </c>
      <c r="I58" s="74">
        <v>7602</v>
      </c>
      <c r="J58" s="7">
        <v>3801</v>
      </c>
      <c r="K58" s="7">
        <v>1267</v>
      </c>
      <c r="L58" s="10">
        <v>417</v>
      </c>
      <c r="M58" s="13">
        <v>5068.720000000003</v>
      </c>
    </row>
    <row r="59" spans="1:13" x14ac:dyDescent="0.25">
      <c r="A59" s="71" t="s">
        <v>4088</v>
      </c>
      <c r="B59" s="71" t="s">
        <v>4089</v>
      </c>
      <c r="C59" s="71" t="s">
        <v>4043</v>
      </c>
      <c r="D59" s="12">
        <v>1557</v>
      </c>
      <c r="E59" s="12">
        <v>36900.899999999994</v>
      </c>
      <c r="F59" s="72">
        <v>934</v>
      </c>
      <c r="G59" s="73">
        <v>467</v>
      </c>
      <c r="H59" s="73">
        <v>156</v>
      </c>
      <c r="I59" s="74">
        <v>22141</v>
      </c>
      <c r="J59" s="7">
        <v>11070</v>
      </c>
      <c r="K59" s="7">
        <v>3690</v>
      </c>
      <c r="L59" s="10">
        <v>623</v>
      </c>
      <c r="M59" s="13">
        <v>14759.899999999994</v>
      </c>
    </row>
    <row r="60" spans="1:13" x14ac:dyDescent="0.25">
      <c r="A60" s="71" t="s">
        <v>4090</v>
      </c>
      <c r="B60" s="71" t="s">
        <v>4091</v>
      </c>
      <c r="C60" s="71" t="s">
        <v>4040</v>
      </c>
      <c r="D60" s="12">
        <v>346</v>
      </c>
      <c r="E60" s="12">
        <v>5190</v>
      </c>
      <c r="F60" s="72">
        <v>208</v>
      </c>
      <c r="G60" s="73">
        <v>104</v>
      </c>
      <c r="H60" s="73">
        <v>35</v>
      </c>
      <c r="I60" s="74">
        <v>3114</v>
      </c>
      <c r="J60" s="7">
        <v>1557</v>
      </c>
      <c r="K60" s="7">
        <v>519</v>
      </c>
      <c r="L60" s="10">
        <v>138</v>
      </c>
      <c r="M60" s="13">
        <v>2076</v>
      </c>
    </row>
    <row r="61" spans="1:13" x14ac:dyDescent="0.25">
      <c r="A61" s="71" t="s">
        <v>4092</v>
      </c>
      <c r="B61" s="71" t="s">
        <v>4093</v>
      </c>
      <c r="C61" s="71" t="s">
        <v>94</v>
      </c>
      <c r="D61" s="12">
        <v>1161</v>
      </c>
      <c r="E61" s="12">
        <v>10332.900000000003</v>
      </c>
      <c r="F61" s="72">
        <v>697</v>
      </c>
      <c r="G61" s="73">
        <v>348</v>
      </c>
      <c r="H61" s="73">
        <v>116</v>
      </c>
      <c r="I61" s="74">
        <v>6200</v>
      </c>
      <c r="J61" s="7">
        <v>3100</v>
      </c>
      <c r="K61" s="7">
        <v>1033</v>
      </c>
      <c r="L61" s="10">
        <v>464</v>
      </c>
      <c r="M61" s="13">
        <v>4132.9000000000033</v>
      </c>
    </row>
    <row r="62" spans="1:13" x14ac:dyDescent="0.25">
      <c r="A62" s="71" t="s">
        <v>4094</v>
      </c>
      <c r="B62" s="71" t="s">
        <v>4095</v>
      </c>
      <c r="C62" s="71" t="s">
        <v>4043</v>
      </c>
      <c r="D62" s="12">
        <v>367</v>
      </c>
      <c r="E62" s="12">
        <v>2091.9000000000005</v>
      </c>
      <c r="F62" s="72">
        <v>220</v>
      </c>
      <c r="G62" s="73">
        <v>110</v>
      </c>
      <c r="H62" s="73">
        <v>37</v>
      </c>
      <c r="I62" s="74">
        <v>1255</v>
      </c>
      <c r="J62" s="7">
        <v>628</v>
      </c>
      <c r="K62" s="7">
        <v>209</v>
      </c>
      <c r="L62" s="10">
        <v>147</v>
      </c>
      <c r="M62" s="13">
        <v>836.90000000000055</v>
      </c>
    </row>
    <row r="63" spans="1:13" x14ac:dyDescent="0.25">
      <c r="A63" s="71" t="s">
        <v>4096</v>
      </c>
      <c r="B63" s="71" t="s">
        <v>4097</v>
      </c>
      <c r="C63" s="71" t="s">
        <v>4043</v>
      </c>
      <c r="D63" s="12">
        <v>689</v>
      </c>
      <c r="E63" s="12">
        <v>4216.6800000000012</v>
      </c>
      <c r="F63" s="72">
        <v>413</v>
      </c>
      <c r="G63" s="73">
        <v>207</v>
      </c>
      <c r="H63" s="73">
        <v>69</v>
      </c>
      <c r="I63" s="74">
        <v>2530</v>
      </c>
      <c r="J63" s="7">
        <v>1265</v>
      </c>
      <c r="K63" s="7">
        <v>422</v>
      </c>
      <c r="L63" s="10">
        <v>276</v>
      </c>
      <c r="M63" s="13">
        <v>1686.6800000000012</v>
      </c>
    </row>
    <row r="64" spans="1:13" x14ac:dyDescent="0.25">
      <c r="A64" s="75">
        <v>1953</v>
      </c>
      <c r="B64" s="71" t="s">
        <v>4098</v>
      </c>
      <c r="C64" s="71" t="s">
        <v>3966</v>
      </c>
      <c r="D64" s="12">
        <v>1402</v>
      </c>
      <c r="E64" s="12">
        <v>3911.5799999999995</v>
      </c>
      <c r="F64" s="72">
        <v>841</v>
      </c>
      <c r="G64" s="73">
        <v>421</v>
      </c>
      <c r="H64" s="73">
        <v>140</v>
      </c>
      <c r="I64" s="74">
        <v>2347</v>
      </c>
      <c r="J64" s="7">
        <v>1173</v>
      </c>
      <c r="K64" s="7">
        <v>391</v>
      </c>
      <c r="L64" s="10">
        <v>561</v>
      </c>
      <c r="M64" s="13">
        <v>1564.5799999999995</v>
      </c>
    </row>
    <row r="65" spans="1:13" x14ac:dyDescent="0.25">
      <c r="A65" s="47" t="s">
        <v>461</v>
      </c>
      <c r="B65" s="47"/>
      <c r="C65" s="47"/>
      <c r="D65" s="48">
        <v>52663</v>
      </c>
      <c r="E65" s="48">
        <v>369294.32000000007</v>
      </c>
      <c r="F65" s="65">
        <v>31597</v>
      </c>
      <c r="G65" s="64">
        <v>15801</v>
      </c>
      <c r="H65" s="64">
        <v>5270</v>
      </c>
      <c r="I65" s="63">
        <v>221578</v>
      </c>
      <c r="J65" s="7">
        <v>110787</v>
      </c>
      <c r="K65" s="7">
        <v>36928</v>
      </c>
      <c r="L65" s="10">
        <v>21066</v>
      </c>
      <c r="M65" s="13">
        <v>147716.32000000007</v>
      </c>
    </row>
  </sheetData>
  <pageMargins left="0.7" right="0.7" top="0.75" bottom="0.75" header="0.3" footer="0.3"/>
  <ignoredErrors>
    <ignoredError sqref="A2:A65" numberStoredAsText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5724E-FE84-427C-BF7E-FEDAC79523F7}">
  <dimension ref="A1:M65"/>
  <sheetViews>
    <sheetView workbookViewId="0"/>
  </sheetViews>
  <sheetFormatPr defaultRowHeight="15" x14ac:dyDescent="0.25"/>
  <cols>
    <col min="2" max="2" width="44.85546875" bestFit="1" customWidth="1"/>
    <col min="3" max="3" width="32.85546875" bestFit="1" customWidth="1"/>
    <col min="4" max="8" width="0" hidden="1" customWidth="1"/>
    <col min="9" max="9" width="15.5703125" hidden="1" customWidth="1"/>
    <col min="10" max="11" width="0" hidden="1" customWidth="1"/>
    <col min="12" max="13" width="12" style="59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58" t="s">
        <v>9</v>
      </c>
      <c r="G1" s="48" t="s">
        <v>2</v>
      </c>
      <c r="H1" s="48" t="s">
        <v>10</v>
      </c>
      <c r="I1" s="55" t="s">
        <v>11</v>
      </c>
      <c r="J1" s="48" t="s">
        <v>3</v>
      </c>
      <c r="K1" s="48" t="s">
        <v>4</v>
      </c>
      <c r="L1" s="65" t="s">
        <v>4173</v>
      </c>
      <c r="M1" s="81" t="s">
        <v>4174</v>
      </c>
    </row>
    <row r="2" spans="1:13" x14ac:dyDescent="0.25">
      <c r="A2" s="71" t="s">
        <v>3964</v>
      </c>
      <c r="B2" s="71" t="s">
        <v>3965</v>
      </c>
      <c r="C2" s="71" t="s">
        <v>3966</v>
      </c>
      <c r="D2" s="12">
        <v>876</v>
      </c>
      <c r="E2" s="12">
        <v>7866.4800000000023</v>
      </c>
      <c r="F2" s="9">
        <v>526</v>
      </c>
      <c r="G2" s="12">
        <v>263</v>
      </c>
      <c r="H2" s="12">
        <v>88</v>
      </c>
      <c r="I2" s="76">
        <v>4720</v>
      </c>
      <c r="J2" s="12">
        <v>2360</v>
      </c>
      <c r="K2" s="12">
        <v>787</v>
      </c>
      <c r="L2" s="72">
        <v>350</v>
      </c>
      <c r="M2" s="74">
        <v>3146.4800000000023</v>
      </c>
    </row>
    <row r="3" spans="1:13" x14ac:dyDescent="0.25">
      <c r="A3" s="71" t="s">
        <v>3967</v>
      </c>
      <c r="B3" s="71" t="s">
        <v>3968</v>
      </c>
      <c r="C3" s="71" t="s">
        <v>3966</v>
      </c>
      <c r="D3" s="12">
        <v>101</v>
      </c>
      <c r="E3" s="12">
        <v>370.66999999999996</v>
      </c>
      <c r="F3" s="9">
        <v>61</v>
      </c>
      <c r="G3" s="12">
        <v>30</v>
      </c>
      <c r="H3" s="12">
        <v>10</v>
      </c>
      <c r="I3" s="76">
        <v>222</v>
      </c>
      <c r="J3" s="12">
        <v>111</v>
      </c>
      <c r="K3" s="12">
        <v>37</v>
      </c>
      <c r="L3" s="72">
        <v>40</v>
      </c>
      <c r="M3" s="74">
        <v>148.66999999999996</v>
      </c>
    </row>
    <row r="4" spans="1:13" x14ac:dyDescent="0.25">
      <c r="A4" s="71" t="s">
        <v>3969</v>
      </c>
      <c r="B4" s="71" t="s">
        <v>3970</v>
      </c>
      <c r="C4" s="71" t="s">
        <v>3966</v>
      </c>
      <c r="D4" s="12">
        <v>367</v>
      </c>
      <c r="E4" s="12">
        <v>1064.2999999999997</v>
      </c>
      <c r="F4" s="9">
        <v>220</v>
      </c>
      <c r="G4" s="12">
        <v>110</v>
      </c>
      <c r="H4" s="12">
        <v>37</v>
      </c>
      <c r="I4" s="76">
        <v>639</v>
      </c>
      <c r="J4" s="12">
        <v>319</v>
      </c>
      <c r="K4" s="12">
        <v>106</v>
      </c>
      <c r="L4" s="72">
        <v>147</v>
      </c>
      <c r="M4" s="74">
        <v>425.29999999999973</v>
      </c>
    </row>
    <row r="5" spans="1:13" x14ac:dyDescent="0.25">
      <c r="A5" s="71" t="s">
        <v>3971</v>
      </c>
      <c r="B5" s="71" t="s">
        <v>3972</v>
      </c>
      <c r="C5" s="71" t="s">
        <v>3966</v>
      </c>
      <c r="D5" s="12">
        <v>194</v>
      </c>
      <c r="E5" s="12">
        <v>814.8</v>
      </c>
      <c r="F5" s="9">
        <v>116</v>
      </c>
      <c r="G5" s="12">
        <v>58</v>
      </c>
      <c r="H5" s="12">
        <v>19</v>
      </c>
      <c r="I5" s="76">
        <v>489</v>
      </c>
      <c r="J5" s="12">
        <v>244</v>
      </c>
      <c r="K5" s="12">
        <v>81</v>
      </c>
      <c r="L5" s="72">
        <v>78</v>
      </c>
      <c r="M5" s="74">
        <v>325.79999999999995</v>
      </c>
    </row>
    <row r="6" spans="1:13" x14ac:dyDescent="0.25">
      <c r="A6" s="71" t="s">
        <v>3973</v>
      </c>
      <c r="B6" s="71" t="s">
        <v>3974</v>
      </c>
      <c r="C6" s="71" t="s">
        <v>3966</v>
      </c>
      <c r="D6" s="12">
        <v>83</v>
      </c>
      <c r="E6" s="12">
        <v>1277.3700000000001</v>
      </c>
      <c r="F6" s="9">
        <v>50</v>
      </c>
      <c r="G6" s="12">
        <v>25</v>
      </c>
      <c r="H6" s="12">
        <v>8</v>
      </c>
      <c r="I6" s="76">
        <v>766</v>
      </c>
      <c r="J6" s="12">
        <v>383</v>
      </c>
      <c r="K6" s="12">
        <v>128</v>
      </c>
      <c r="L6" s="72">
        <v>33</v>
      </c>
      <c r="M6" s="74">
        <v>511.37000000000012</v>
      </c>
    </row>
    <row r="7" spans="1:13" x14ac:dyDescent="0.25">
      <c r="A7" s="71" t="s">
        <v>3975</v>
      </c>
      <c r="B7" s="71" t="s">
        <v>3976</v>
      </c>
      <c r="C7" s="71" t="s">
        <v>3966</v>
      </c>
      <c r="D7" s="12">
        <v>2023</v>
      </c>
      <c r="E7" s="12">
        <v>7950.3899999999976</v>
      </c>
      <c r="F7" s="9">
        <v>1214</v>
      </c>
      <c r="G7" s="12">
        <v>607</v>
      </c>
      <c r="H7" s="12">
        <v>202</v>
      </c>
      <c r="I7" s="76">
        <v>4770</v>
      </c>
      <c r="J7" s="12">
        <v>2385</v>
      </c>
      <c r="K7" s="12">
        <v>795</v>
      </c>
      <c r="L7" s="72">
        <v>809</v>
      </c>
      <c r="M7" s="74">
        <v>3180.3899999999976</v>
      </c>
    </row>
    <row r="8" spans="1:13" x14ac:dyDescent="0.25">
      <c r="A8" s="71" t="s">
        <v>3977</v>
      </c>
      <c r="B8" s="71" t="s">
        <v>3978</v>
      </c>
      <c r="C8" s="71" t="s">
        <v>3979</v>
      </c>
      <c r="D8" s="12">
        <v>554</v>
      </c>
      <c r="E8" s="12">
        <v>5309.3099999999995</v>
      </c>
      <c r="F8" s="9">
        <v>332</v>
      </c>
      <c r="G8" s="12">
        <v>166</v>
      </c>
      <c r="H8" s="12">
        <v>55</v>
      </c>
      <c r="I8" s="76">
        <v>3186</v>
      </c>
      <c r="J8" s="12">
        <v>1593</v>
      </c>
      <c r="K8" s="12">
        <v>531</v>
      </c>
      <c r="L8" s="72">
        <v>222</v>
      </c>
      <c r="M8" s="74">
        <v>2123.3099999999995</v>
      </c>
    </row>
    <row r="9" spans="1:13" x14ac:dyDescent="0.25">
      <c r="A9" s="71" t="s">
        <v>3980</v>
      </c>
      <c r="B9" s="71" t="s">
        <v>3981</v>
      </c>
      <c r="C9" s="71" t="s">
        <v>3966</v>
      </c>
      <c r="D9" s="12">
        <v>1359</v>
      </c>
      <c r="E9" s="12">
        <v>7175.5199999999986</v>
      </c>
      <c r="F9" s="9">
        <v>815</v>
      </c>
      <c r="G9" s="12">
        <v>408</v>
      </c>
      <c r="H9" s="12">
        <v>136</v>
      </c>
      <c r="I9" s="76">
        <v>4305</v>
      </c>
      <c r="J9" s="12">
        <v>2153</v>
      </c>
      <c r="K9" s="12">
        <v>718</v>
      </c>
      <c r="L9" s="72">
        <v>544</v>
      </c>
      <c r="M9" s="74">
        <v>2870.5199999999986</v>
      </c>
    </row>
    <row r="10" spans="1:13" x14ac:dyDescent="0.25">
      <c r="A10" s="71" t="s">
        <v>3982</v>
      </c>
      <c r="B10" s="71" t="s">
        <v>3983</v>
      </c>
      <c r="C10" s="71" t="s">
        <v>94</v>
      </c>
      <c r="D10" s="12">
        <v>1</v>
      </c>
      <c r="E10" s="12">
        <v>5.71</v>
      </c>
      <c r="F10" s="9">
        <v>1</v>
      </c>
      <c r="G10" s="12">
        <v>0</v>
      </c>
      <c r="H10" s="12">
        <v>0</v>
      </c>
      <c r="I10" s="76">
        <v>3</v>
      </c>
      <c r="J10" s="12">
        <v>2</v>
      </c>
      <c r="K10" s="12">
        <v>1</v>
      </c>
      <c r="L10" s="72">
        <v>0</v>
      </c>
      <c r="M10" s="74">
        <v>2.71</v>
      </c>
    </row>
    <row r="11" spans="1:13" x14ac:dyDescent="0.25">
      <c r="A11" s="71" t="s">
        <v>3984</v>
      </c>
      <c r="B11" s="71" t="s">
        <v>3985</v>
      </c>
      <c r="C11" s="71" t="s">
        <v>94</v>
      </c>
      <c r="D11" s="12">
        <v>7</v>
      </c>
      <c r="E11" s="12">
        <v>42.839999999999996</v>
      </c>
      <c r="F11" s="9">
        <v>4</v>
      </c>
      <c r="G11" s="12">
        <v>2</v>
      </c>
      <c r="H11" s="12">
        <v>1</v>
      </c>
      <c r="I11" s="76">
        <v>26</v>
      </c>
      <c r="J11" s="12">
        <v>13</v>
      </c>
      <c r="K11" s="12">
        <v>4</v>
      </c>
      <c r="L11" s="72">
        <v>3</v>
      </c>
      <c r="M11" s="74">
        <v>16.839999999999996</v>
      </c>
    </row>
    <row r="12" spans="1:13" x14ac:dyDescent="0.25">
      <c r="A12" s="71" t="s">
        <v>3986</v>
      </c>
      <c r="B12" s="71" t="s">
        <v>3987</v>
      </c>
      <c r="C12" s="71" t="s">
        <v>3988</v>
      </c>
      <c r="D12" s="12">
        <v>434</v>
      </c>
      <c r="E12" s="12">
        <v>2851.3799999999987</v>
      </c>
      <c r="F12" s="9">
        <v>260</v>
      </c>
      <c r="G12" s="12">
        <v>130</v>
      </c>
      <c r="H12" s="12">
        <v>43</v>
      </c>
      <c r="I12" s="76">
        <v>1711</v>
      </c>
      <c r="J12" s="12">
        <v>855</v>
      </c>
      <c r="K12" s="12">
        <v>285</v>
      </c>
      <c r="L12" s="72">
        <v>174</v>
      </c>
      <c r="M12" s="74">
        <v>1140.3799999999987</v>
      </c>
    </row>
    <row r="13" spans="1:13" x14ac:dyDescent="0.25">
      <c r="A13" s="71" t="s">
        <v>3989</v>
      </c>
      <c r="B13" s="71" t="s">
        <v>3990</v>
      </c>
      <c r="C13" s="71" t="s">
        <v>3988</v>
      </c>
      <c r="D13" s="12">
        <v>624</v>
      </c>
      <c r="E13" s="12">
        <v>2308.7999999999997</v>
      </c>
      <c r="F13" s="9">
        <v>374</v>
      </c>
      <c r="G13" s="12">
        <v>187</v>
      </c>
      <c r="H13" s="12">
        <v>62</v>
      </c>
      <c r="I13" s="76">
        <v>1385</v>
      </c>
      <c r="J13" s="12">
        <v>693</v>
      </c>
      <c r="K13" s="12">
        <v>231</v>
      </c>
      <c r="L13" s="72">
        <v>250</v>
      </c>
      <c r="M13" s="74">
        <v>923.79999999999973</v>
      </c>
    </row>
    <row r="14" spans="1:13" x14ac:dyDescent="0.25">
      <c r="A14" s="71" t="s">
        <v>3991</v>
      </c>
      <c r="B14" s="71" t="s">
        <v>3992</v>
      </c>
      <c r="C14" s="71" t="s">
        <v>3988</v>
      </c>
      <c r="D14" s="12">
        <v>4168</v>
      </c>
      <c r="E14" s="12">
        <v>37928.80000000001</v>
      </c>
      <c r="F14" s="9">
        <v>2501</v>
      </c>
      <c r="G14" s="12">
        <v>1250</v>
      </c>
      <c r="H14" s="12">
        <v>417</v>
      </c>
      <c r="I14" s="76">
        <v>22757</v>
      </c>
      <c r="J14" s="12">
        <v>11379</v>
      </c>
      <c r="K14" s="12">
        <v>3793</v>
      </c>
      <c r="L14" s="72">
        <v>1667</v>
      </c>
      <c r="M14" s="74">
        <v>15171.80000000001</v>
      </c>
    </row>
    <row r="15" spans="1:13" x14ac:dyDescent="0.25">
      <c r="A15" s="71" t="s">
        <v>3993</v>
      </c>
      <c r="B15" s="71" t="s">
        <v>3994</v>
      </c>
      <c r="C15" s="71" t="s">
        <v>3966</v>
      </c>
      <c r="D15" s="12">
        <v>303</v>
      </c>
      <c r="E15" s="12">
        <v>2602.77</v>
      </c>
      <c r="F15" s="9">
        <v>182</v>
      </c>
      <c r="G15" s="12">
        <v>91</v>
      </c>
      <c r="H15" s="12">
        <v>30</v>
      </c>
      <c r="I15" s="76">
        <v>1562</v>
      </c>
      <c r="J15" s="12">
        <v>781</v>
      </c>
      <c r="K15" s="12">
        <v>260</v>
      </c>
      <c r="L15" s="72">
        <v>121</v>
      </c>
      <c r="M15" s="74">
        <v>1040.77</v>
      </c>
    </row>
    <row r="16" spans="1:13" x14ac:dyDescent="0.25">
      <c r="A16" s="71" t="s">
        <v>3995</v>
      </c>
      <c r="B16" s="71" t="s">
        <v>3996</v>
      </c>
      <c r="C16" s="71" t="s">
        <v>123</v>
      </c>
      <c r="D16" s="12">
        <v>629</v>
      </c>
      <c r="E16" s="12">
        <v>3516.1099999999988</v>
      </c>
      <c r="F16" s="9">
        <v>377</v>
      </c>
      <c r="G16" s="12">
        <v>189</v>
      </c>
      <c r="H16" s="12">
        <v>63</v>
      </c>
      <c r="I16" s="76">
        <v>2110</v>
      </c>
      <c r="J16" s="12">
        <v>1055</v>
      </c>
      <c r="K16" s="12">
        <v>352</v>
      </c>
      <c r="L16" s="72">
        <v>252</v>
      </c>
      <c r="M16" s="74">
        <v>1406.1099999999988</v>
      </c>
    </row>
    <row r="17" spans="1:13" x14ac:dyDescent="0.25">
      <c r="A17" s="71" t="s">
        <v>3997</v>
      </c>
      <c r="B17" s="71" t="s">
        <v>3998</v>
      </c>
      <c r="C17" s="71" t="s">
        <v>123</v>
      </c>
      <c r="D17" s="12">
        <v>39</v>
      </c>
      <c r="E17" s="12">
        <v>319.40999999999997</v>
      </c>
      <c r="F17" s="9">
        <v>23</v>
      </c>
      <c r="G17" s="12">
        <v>12</v>
      </c>
      <c r="H17" s="12">
        <v>4</v>
      </c>
      <c r="I17" s="76">
        <v>192</v>
      </c>
      <c r="J17" s="12">
        <v>96</v>
      </c>
      <c r="K17" s="12">
        <v>32</v>
      </c>
      <c r="L17" s="72">
        <v>16</v>
      </c>
      <c r="M17" s="74">
        <v>127.40999999999997</v>
      </c>
    </row>
    <row r="18" spans="1:13" x14ac:dyDescent="0.25">
      <c r="A18" s="71" t="s">
        <v>3999</v>
      </c>
      <c r="B18" s="71" t="s">
        <v>4000</v>
      </c>
      <c r="C18" s="71" t="s">
        <v>3966</v>
      </c>
      <c r="D18" s="12">
        <v>1794</v>
      </c>
      <c r="E18" s="12">
        <v>12001.860000000004</v>
      </c>
      <c r="F18" s="9">
        <v>1076</v>
      </c>
      <c r="G18" s="12">
        <v>538</v>
      </c>
      <c r="H18" s="12">
        <v>179</v>
      </c>
      <c r="I18" s="76">
        <v>7201</v>
      </c>
      <c r="J18" s="12">
        <v>3601</v>
      </c>
      <c r="K18" s="12">
        <v>1200</v>
      </c>
      <c r="L18" s="72">
        <v>718</v>
      </c>
      <c r="M18" s="74">
        <v>4800.8600000000042</v>
      </c>
    </row>
    <row r="19" spans="1:13" x14ac:dyDescent="0.25">
      <c r="A19" s="71" t="s">
        <v>4001</v>
      </c>
      <c r="B19" s="71" t="s">
        <v>4002</v>
      </c>
      <c r="C19" s="71" t="s">
        <v>3966</v>
      </c>
      <c r="D19" s="12">
        <v>107</v>
      </c>
      <c r="E19" s="12">
        <v>632.36999999999989</v>
      </c>
      <c r="F19" s="9">
        <v>64</v>
      </c>
      <c r="G19" s="12">
        <v>32</v>
      </c>
      <c r="H19" s="12">
        <v>11</v>
      </c>
      <c r="I19" s="76">
        <v>379</v>
      </c>
      <c r="J19" s="12">
        <v>190</v>
      </c>
      <c r="K19" s="12">
        <v>63</v>
      </c>
      <c r="L19" s="72">
        <v>43</v>
      </c>
      <c r="M19" s="74">
        <v>253.36999999999989</v>
      </c>
    </row>
    <row r="20" spans="1:13" x14ac:dyDescent="0.25">
      <c r="A20" s="71" t="s">
        <v>4003</v>
      </c>
      <c r="B20" s="71" t="s">
        <v>4004</v>
      </c>
      <c r="C20" s="71" t="s">
        <v>3979</v>
      </c>
      <c r="D20" s="12">
        <v>758</v>
      </c>
      <c r="E20" s="12">
        <v>6511.2199999999993</v>
      </c>
      <c r="F20" s="9">
        <v>455</v>
      </c>
      <c r="G20" s="12">
        <v>227</v>
      </c>
      <c r="H20" s="12">
        <v>76</v>
      </c>
      <c r="I20" s="76">
        <v>3907</v>
      </c>
      <c r="J20" s="12">
        <v>1953</v>
      </c>
      <c r="K20" s="12">
        <v>651</v>
      </c>
      <c r="L20" s="72">
        <v>303</v>
      </c>
      <c r="M20" s="74">
        <v>2604.2199999999993</v>
      </c>
    </row>
    <row r="21" spans="1:13" x14ac:dyDescent="0.25">
      <c r="A21" s="71" t="s">
        <v>4005</v>
      </c>
      <c r="B21" s="71" t="s">
        <v>4006</v>
      </c>
      <c r="C21" s="71" t="s">
        <v>22</v>
      </c>
      <c r="D21" s="12">
        <v>1826</v>
      </c>
      <c r="E21" s="12">
        <v>11412.5</v>
      </c>
      <c r="F21" s="9">
        <v>1096</v>
      </c>
      <c r="G21" s="12">
        <v>548</v>
      </c>
      <c r="H21" s="12">
        <v>183</v>
      </c>
      <c r="I21" s="76">
        <v>6848</v>
      </c>
      <c r="J21" s="12">
        <v>3424</v>
      </c>
      <c r="K21" s="12">
        <v>1141</v>
      </c>
      <c r="L21" s="72">
        <v>730</v>
      </c>
      <c r="M21" s="74">
        <v>4564.5</v>
      </c>
    </row>
    <row r="22" spans="1:13" x14ac:dyDescent="0.25">
      <c r="A22" s="71" t="s">
        <v>4007</v>
      </c>
      <c r="B22" s="71" t="s">
        <v>4008</v>
      </c>
      <c r="C22" s="71" t="s">
        <v>3966</v>
      </c>
      <c r="D22" s="12">
        <v>61</v>
      </c>
      <c r="E22" s="12">
        <v>353.8</v>
      </c>
      <c r="F22" s="9">
        <v>37</v>
      </c>
      <c r="G22" s="12">
        <v>18</v>
      </c>
      <c r="H22" s="12">
        <v>6</v>
      </c>
      <c r="I22" s="76">
        <v>212</v>
      </c>
      <c r="J22" s="12">
        <v>106</v>
      </c>
      <c r="K22" s="12">
        <v>35</v>
      </c>
      <c r="L22" s="72">
        <v>24</v>
      </c>
      <c r="M22" s="74">
        <v>141.80000000000001</v>
      </c>
    </row>
    <row r="23" spans="1:13" x14ac:dyDescent="0.25">
      <c r="A23" s="71" t="s">
        <v>4009</v>
      </c>
      <c r="B23" s="71" t="s">
        <v>4010</v>
      </c>
      <c r="C23" s="71" t="s">
        <v>3966</v>
      </c>
      <c r="D23" s="12">
        <v>2401</v>
      </c>
      <c r="E23" s="12">
        <v>9267.8600000000042</v>
      </c>
      <c r="F23" s="9">
        <v>1441</v>
      </c>
      <c r="G23" s="12">
        <v>720</v>
      </c>
      <c r="H23" s="12">
        <v>240</v>
      </c>
      <c r="I23" s="76">
        <v>5561</v>
      </c>
      <c r="J23" s="12">
        <v>2780</v>
      </c>
      <c r="K23" s="12">
        <v>927</v>
      </c>
      <c r="L23" s="72">
        <v>960</v>
      </c>
      <c r="M23" s="74">
        <v>3706.8600000000042</v>
      </c>
    </row>
    <row r="24" spans="1:13" x14ac:dyDescent="0.25">
      <c r="A24" s="71" t="s">
        <v>4011</v>
      </c>
      <c r="B24" s="71" t="s">
        <v>4012</v>
      </c>
      <c r="C24" s="71" t="s">
        <v>3966</v>
      </c>
      <c r="D24" s="12">
        <v>3324</v>
      </c>
      <c r="E24" s="12">
        <v>12797.399999999998</v>
      </c>
      <c r="F24" s="9">
        <v>1994</v>
      </c>
      <c r="G24" s="12">
        <v>997</v>
      </c>
      <c r="H24" s="12">
        <v>332</v>
      </c>
      <c r="I24" s="76">
        <v>7678</v>
      </c>
      <c r="J24" s="12">
        <v>3839</v>
      </c>
      <c r="K24" s="12">
        <v>1280</v>
      </c>
      <c r="L24" s="72">
        <v>1330</v>
      </c>
      <c r="M24" s="74">
        <v>5119.3999999999978</v>
      </c>
    </row>
    <row r="25" spans="1:13" x14ac:dyDescent="0.25">
      <c r="A25" s="71" t="s">
        <v>4013</v>
      </c>
      <c r="B25" s="71" t="s">
        <v>4014</v>
      </c>
      <c r="C25" s="71" t="s">
        <v>22</v>
      </c>
      <c r="D25" s="12">
        <v>2365</v>
      </c>
      <c r="E25" s="12">
        <v>10618.850000000009</v>
      </c>
      <c r="F25" s="9">
        <v>1419</v>
      </c>
      <c r="G25" s="12">
        <v>710</v>
      </c>
      <c r="H25" s="12">
        <v>237</v>
      </c>
      <c r="I25" s="76">
        <v>6371</v>
      </c>
      <c r="J25" s="12">
        <v>3186</v>
      </c>
      <c r="K25" s="12">
        <v>1062</v>
      </c>
      <c r="L25" s="72">
        <v>946</v>
      </c>
      <c r="M25" s="74">
        <v>4247.8500000000095</v>
      </c>
    </row>
    <row r="26" spans="1:13" x14ac:dyDescent="0.25">
      <c r="A26" s="71" t="s">
        <v>4015</v>
      </c>
      <c r="B26" s="71" t="s">
        <v>4016</v>
      </c>
      <c r="C26" s="71" t="s">
        <v>3966</v>
      </c>
      <c r="D26" s="12">
        <v>908</v>
      </c>
      <c r="E26" s="12">
        <v>3577.5199999999991</v>
      </c>
      <c r="F26" s="9">
        <v>545</v>
      </c>
      <c r="G26" s="12">
        <v>272</v>
      </c>
      <c r="H26" s="12">
        <v>91</v>
      </c>
      <c r="I26" s="76">
        <v>2147</v>
      </c>
      <c r="J26" s="12">
        <v>1073</v>
      </c>
      <c r="K26" s="12">
        <v>358</v>
      </c>
      <c r="L26" s="72">
        <v>363</v>
      </c>
      <c r="M26" s="74">
        <v>1430.5199999999991</v>
      </c>
    </row>
    <row r="27" spans="1:13" x14ac:dyDescent="0.25">
      <c r="A27" s="71" t="s">
        <v>4017</v>
      </c>
      <c r="B27" s="71" t="s">
        <v>4018</v>
      </c>
      <c r="C27" s="71" t="s">
        <v>3966</v>
      </c>
      <c r="D27" s="12">
        <v>713</v>
      </c>
      <c r="E27" s="12">
        <v>3728.99</v>
      </c>
      <c r="F27" s="9">
        <v>428</v>
      </c>
      <c r="G27" s="12">
        <v>214</v>
      </c>
      <c r="H27" s="12">
        <v>71</v>
      </c>
      <c r="I27" s="76">
        <v>2237</v>
      </c>
      <c r="J27" s="12">
        <v>1119</v>
      </c>
      <c r="K27" s="12">
        <v>373</v>
      </c>
      <c r="L27" s="72">
        <v>285</v>
      </c>
      <c r="M27" s="74">
        <v>1491.9899999999998</v>
      </c>
    </row>
    <row r="28" spans="1:13" x14ac:dyDescent="0.25">
      <c r="A28" s="71" t="s">
        <v>4019</v>
      </c>
      <c r="B28" s="71" t="s">
        <v>4020</v>
      </c>
      <c r="C28" s="71" t="s">
        <v>3966</v>
      </c>
      <c r="D28" s="12">
        <v>330</v>
      </c>
      <c r="E28" s="12">
        <v>1013.0999999999999</v>
      </c>
      <c r="F28" s="9">
        <v>198</v>
      </c>
      <c r="G28" s="12">
        <v>99</v>
      </c>
      <c r="H28" s="12">
        <v>33</v>
      </c>
      <c r="I28" s="76">
        <v>608</v>
      </c>
      <c r="J28" s="12">
        <v>304</v>
      </c>
      <c r="K28" s="12">
        <v>101</v>
      </c>
      <c r="L28" s="72">
        <v>132</v>
      </c>
      <c r="M28" s="74">
        <v>405.09999999999991</v>
      </c>
    </row>
    <row r="29" spans="1:13" x14ac:dyDescent="0.25">
      <c r="A29" s="71" t="s">
        <v>4021</v>
      </c>
      <c r="B29" s="71" t="s">
        <v>4022</v>
      </c>
      <c r="C29" s="71" t="s">
        <v>3966</v>
      </c>
      <c r="D29" s="12">
        <v>249</v>
      </c>
      <c r="E29" s="12">
        <v>1269.8999999999999</v>
      </c>
      <c r="F29" s="9">
        <v>149</v>
      </c>
      <c r="G29" s="12">
        <v>75</v>
      </c>
      <c r="H29" s="12">
        <v>25</v>
      </c>
      <c r="I29" s="76">
        <v>762</v>
      </c>
      <c r="J29" s="12">
        <v>381</v>
      </c>
      <c r="K29" s="12">
        <v>127</v>
      </c>
      <c r="L29" s="72">
        <v>100</v>
      </c>
      <c r="M29" s="74">
        <v>507.89999999999986</v>
      </c>
    </row>
    <row r="30" spans="1:13" x14ac:dyDescent="0.25">
      <c r="A30" s="71" t="s">
        <v>4023</v>
      </c>
      <c r="B30" s="71" t="s">
        <v>4024</v>
      </c>
      <c r="C30" s="71" t="s">
        <v>3966</v>
      </c>
      <c r="D30" s="12">
        <v>785</v>
      </c>
      <c r="E30" s="12">
        <v>2771.0499999999993</v>
      </c>
      <c r="F30" s="9">
        <v>471</v>
      </c>
      <c r="G30" s="12">
        <v>236</v>
      </c>
      <c r="H30" s="12">
        <v>79</v>
      </c>
      <c r="I30" s="76">
        <v>1663</v>
      </c>
      <c r="J30" s="12">
        <v>831</v>
      </c>
      <c r="K30" s="12">
        <v>277</v>
      </c>
      <c r="L30" s="72">
        <v>314</v>
      </c>
      <c r="M30" s="74">
        <v>1108.0499999999993</v>
      </c>
    </row>
    <row r="31" spans="1:13" x14ac:dyDescent="0.25">
      <c r="A31" s="71" t="s">
        <v>4025</v>
      </c>
      <c r="B31" s="71" t="s">
        <v>4026</v>
      </c>
      <c r="C31" s="71" t="s">
        <v>3966</v>
      </c>
      <c r="D31" s="12">
        <v>6001</v>
      </c>
      <c r="E31" s="12">
        <v>16682.78</v>
      </c>
      <c r="F31" s="9">
        <v>3601</v>
      </c>
      <c r="G31" s="12">
        <v>1800</v>
      </c>
      <c r="H31" s="12">
        <v>600</v>
      </c>
      <c r="I31" s="76">
        <v>10010</v>
      </c>
      <c r="J31" s="12">
        <v>5005</v>
      </c>
      <c r="K31" s="12">
        <v>1668</v>
      </c>
      <c r="L31" s="72">
        <v>2400</v>
      </c>
      <c r="M31" s="74">
        <v>6672.7799999999988</v>
      </c>
    </row>
    <row r="32" spans="1:13" x14ac:dyDescent="0.25">
      <c r="A32" s="71" t="s">
        <v>4027</v>
      </c>
      <c r="B32" s="71" t="s">
        <v>4028</v>
      </c>
      <c r="C32" s="71" t="s">
        <v>3966</v>
      </c>
      <c r="D32" s="12">
        <v>169</v>
      </c>
      <c r="E32" s="12">
        <v>711.49</v>
      </c>
      <c r="F32" s="9">
        <v>101</v>
      </c>
      <c r="G32" s="12">
        <v>51</v>
      </c>
      <c r="H32" s="12">
        <v>17</v>
      </c>
      <c r="I32" s="76">
        <v>427</v>
      </c>
      <c r="J32" s="12">
        <v>213</v>
      </c>
      <c r="K32" s="12">
        <v>71</v>
      </c>
      <c r="L32" s="72">
        <v>68</v>
      </c>
      <c r="M32" s="74">
        <v>284.49</v>
      </c>
    </row>
    <row r="33" spans="1:13" x14ac:dyDescent="0.25">
      <c r="A33" s="71" t="s">
        <v>4029</v>
      </c>
      <c r="B33" s="71" t="s">
        <v>4030</v>
      </c>
      <c r="C33" s="71" t="s">
        <v>3979</v>
      </c>
      <c r="D33" s="12">
        <v>306</v>
      </c>
      <c r="E33" s="12">
        <v>3078.3599999999997</v>
      </c>
      <c r="F33" s="9">
        <v>184</v>
      </c>
      <c r="G33" s="12">
        <v>92</v>
      </c>
      <c r="H33" s="12">
        <v>31</v>
      </c>
      <c r="I33" s="76">
        <v>1847</v>
      </c>
      <c r="J33" s="12">
        <v>924</v>
      </c>
      <c r="K33" s="12">
        <v>308</v>
      </c>
      <c r="L33" s="72">
        <v>122</v>
      </c>
      <c r="M33" s="74">
        <v>1231.3599999999997</v>
      </c>
    </row>
    <row r="34" spans="1:13" x14ac:dyDescent="0.25">
      <c r="A34" s="71" t="s">
        <v>4031</v>
      </c>
      <c r="B34" s="71" t="s">
        <v>4032</v>
      </c>
      <c r="C34" s="71" t="s">
        <v>3979</v>
      </c>
      <c r="D34" s="12">
        <v>2</v>
      </c>
      <c r="E34" s="12">
        <v>1633.64</v>
      </c>
      <c r="F34" s="9">
        <v>1</v>
      </c>
      <c r="G34" s="12">
        <v>1</v>
      </c>
      <c r="H34" s="12">
        <v>0</v>
      </c>
      <c r="I34" s="76">
        <v>980</v>
      </c>
      <c r="J34" s="12">
        <v>490</v>
      </c>
      <c r="K34" s="12">
        <v>163</v>
      </c>
      <c r="L34" s="72">
        <v>1</v>
      </c>
      <c r="M34" s="74">
        <v>653.6400000000001</v>
      </c>
    </row>
    <row r="35" spans="1:13" x14ac:dyDescent="0.25">
      <c r="A35" s="71" t="s">
        <v>4033</v>
      </c>
      <c r="B35" s="71" t="s">
        <v>4034</v>
      </c>
      <c r="C35" s="71" t="s">
        <v>4035</v>
      </c>
      <c r="D35" s="12">
        <v>7</v>
      </c>
      <c r="E35" s="12">
        <v>31.430000000000007</v>
      </c>
      <c r="F35" s="9">
        <v>4</v>
      </c>
      <c r="G35" s="12">
        <v>2</v>
      </c>
      <c r="H35" s="12">
        <v>1</v>
      </c>
      <c r="I35" s="76">
        <v>19</v>
      </c>
      <c r="J35" s="12">
        <v>9</v>
      </c>
      <c r="K35" s="12">
        <v>3</v>
      </c>
      <c r="L35" s="72">
        <v>3</v>
      </c>
      <c r="M35" s="74">
        <v>12.430000000000007</v>
      </c>
    </row>
    <row r="36" spans="1:13" x14ac:dyDescent="0.25">
      <c r="A36" s="71" t="s">
        <v>4036</v>
      </c>
      <c r="B36" s="71" t="s">
        <v>4037</v>
      </c>
      <c r="C36" s="71" t="s">
        <v>3966</v>
      </c>
      <c r="D36" s="12">
        <v>822</v>
      </c>
      <c r="E36" s="12">
        <v>9083.1</v>
      </c>
      <c r="F36" s="9">
        <v>493</v>
      </c>
      <c r="G36" s="12">
        <v>247</v>
      </c>
      <c r="H36" s="12">
        <v>82</v>
      </c>
      <c r="I36" s="76">
        <v>5450</v>
      </c>
      <c r="J36" s="12">
        <v>2725</v>
      </c>
      <c r="K36" s="12">
        <v>908</v>
      </c>
      <c r="L36" s="72">
        <v>329</v>
      </c>
      <c r="M36" s="74">
        <v>3633.1000000000004</v>
      </c>
    </row>
    <row r="37" spans="1:13" x14ac:dyDescent="0.25">
      <c r="A37" s="71" t="s">
        <v>4038</v>
      </c>
      <c r="B37" s="71" t="s">
        <v>4039</v>
      </c>
      <c r="C37" s="71" t="s">
        <v>4040</v>
      </c>
      <c r="D37" s="12">
        <v>866</v>
      </c>
      <c r="E37" s="12">
        <v>3576.5799999999986</v>
      </c>
      <c r="F37" s="9">
        <v>520</v>
      </c>
      <c r="G37" s="12">
        <v>260</v>
      </c>
      <c r="H37" s="12">
        <v>87</v>
      </c>
      <c r="I37" s="76">
        <v>2146</v>
      </c>
      <c r="J37" s="12">
        <v>1073</v>
      </c>
      <c r="K37" s="12">
        <v>358</v>
      </c>
      <c r="L37" s="72">
        <v>346</v>
      </c>
      <c r="M37" s="74">
        <v>1430.5799999999986</v>
      </c>
    </row>
    <row r="38" spans="1:13" x14ac:dyDescent="0.25">
      <c r="A38" s="71" t="s">
        <v>4041</v>
      </c>
      <c r="B38" s="71" t="s">
        <v>4042</v>
      </c>
      <c r="C38" s="71" t="s">
        <v>4043</v>
      </c>
      <c r="D38" s="12">
        <v>25</v>
      </c>
      <c r="E38" s="12">
        <v>220</v>
      </c>
      <c r="F38" s="9">
        <v>15</v>
      </c>
      <c r="G38" s="12">
        <v>8</v>
      </c>
      <c r="H38" s="12">
        <v>3</v>
      </c>
      <c r="I38" s="76">
        <v>132</v>
      </c>
      <c r="J38" s="12">
        <v>66</v>
      </c>
      <c r="K38" s="12">
        <v>22</v>
      </c>
      <c r="L38" s="72">
        <v>10</v>
      </c>
      <c r="M38" s="74">
        <v>88</v>
      </c>
    </row>
    <row r="39" spans="1:13" x14ac:dyDescent="0.25">
      <c r="A39" s="71" t="s">
        <v>4044</v>
      </c>
      <c r="B39" s="71" t="s">
        <v>4045</v>
      </c>
      <c r="C39" s="71" t="s">
        <v>4046</v>
      </c>
      <c r="D39" s="12">
        <v>86</v>
      </c>
      <c r="E39" s="12">
        <v>1160.46</v>
      </c>
      <c r="F39" s="9">
        <v>52</v>
      </c>
      <c r="G39" s="12">
        <v>26</v>
      </c>
      <c r="H39" s="12">
        <v>9</v>
      </c>
      <c r="I39" s="76">
        <v>696</v>
      </c>
      <c r="J39" s="12">
        <v>348</v>
      </c>
      <c r="K39" s="12">
        <v>116</v>
      </c>
      <c r="L39" s="72">
        <v>34</v>
      </c>
      <c r="M39" s="74">
        <v>464.46000000000004</v>
      </c>
    </row>
    <row r="40" spans="1:13" x14ac:dyDescent="0.25">
      <c r="A40" s="71" t="s">
        <v>4047</v>
      </c>
      <c r="B40" s="71" t="s">
        <v>4048</v>
      </c>
      <c r="C40" s="71" t="s">
        <v>4049</v>
      </c>
      <c r="D40" s="12">
        <v>88</v>
      </c>
      <c r="E40" s="12">
        <v>304.48</v>
      </c>
      <c r="F40" s="9">
        <v>53</v>
      </c>
      <c r="G40" s="12">
        <v>26</v>
      </c>
      <c r="H40" s="12">
        <v>9</v>
      </c>
      <c r="I40" s="76">
        <v>183</v>
      </c>
      <c r="J40" s="12">
        <v>91</v>
      </c>
      <c r="K40" s="12">
        <v>30</v>
      </c>
      <c r="L40" s="72">
        <v>35</v>
      </c>
      <c r="M40" s="74">
        <v>121.48000000000002</v>
      </c>
    </row>
    <row r="41" spans="1:13" x14ac:dyDescent="0.25">
      <c r="A41" s="71" t="s">
        <v>4050</v>
      </c>
      <c r="B41" s="71" t="s">
        <v>4051</v>
      </c>
      <c r="C41" s="71" t="s">
        <v>4052</v>
      </c>
      <c r="D41" s="12">
        <v>154</v>
      </c>
      <c r="E41" s="12">
        <v>426.58000000000004</v>
      </c>
      <c r="F41" s="9">
        <v>92</v>
      </c>
      <c r="G41" s="12">
        <v>46</v>
      </c>
      <c r="H41" s="12">
        <v>15</v>
      </c>
      <c r="I41" s="76">
        <v>256</v>
      </c>
      <c r="J41" s="12">
        <v>128</v>
      </c>
      <c r="K41" s="12">
        <v>43</v>
      </c>
      <c r="L41" s="72">
        <v>62</v>
      </c>
      <c r="M41" s="74">
        <v>170.58000000000004</v>
      </c>
    </row>
    <row r="42" spans="1:13" x14ac:dyDescent="0.25">
      <c r="A42" s="71" t="s">
        <v>4053</v>
      </c>
      <c r="B42" s="71" t="s">
        <v>4054</v>
      </c>
      <c r="C42" s="71" t="s">
        <v>4040</v>
      </c>
      <c r="D42" s="12">
        <v>92</v>
      </c>
      <c r="E42" s="12">
        <v>1060.76</v>
      </c>
      <c r="F42" s="9">
        <v>55</v>
      </c>
      <c r="G42" s="12">
        <v>28</v>
      </c>
      <c r="H42" s="12">
        <v>9</v>
      </c>
      <c r="I42" s="76">
        <v>636</v>
      </c>
      <c r="J42" s="12">
        <v>318</v>
      </c>
      <c r="K42" s="12">
        <v>106</v>
      </c>
      <c r="L42" s="72">
        <v>37</v>
      </c>
      <c r="M42" s="74">
        <v>424.76</v>
      </c>
    </row>
    <row r="43" spans="1:13" x14ac:dyDescent="0.25">
      <c r="A43" s="71" t="s">
        <v>4055</v>
      </c>
      <c r="B43" s="71" t="s">
        <v>4056</v>
      </c>
      <c r="C43" s="71" t="s">
        <v>4049</v>
      </c>
      <c r="D43" s="12">
        <v>4</v>
      </c>
      <c r="E43" s="12">
        <v>53.04</v>
      </c>
      <c r="F43" s="9">
        <v>2</v>
      </c>
      <c r="G43" s="12">
        <v>1</v>
      </c>
      <c r="H43" s="12">
        <v>0</v>
      </c>
      <c r="I43" s="76">
        <v>32</v>
      </c>
      <c r="J43" s="12">
        <v>16</v>
      </c>
      <c r="K43" s="12">
        <v>5</v>
      </c>
      <c r="L43" s="72">
        <v>2</v>
      </c>
      <c r="M43" s="74">
        <v>21.04</v>
      </c>
    </row>
    <row r="44" spans="1:13" x14ac:dyDescent="0.25">
      <c r="A44" s="71" t="s">
        <v>4057</v>
      </c>
      <c r="B44" s="71" t="s">
        <v>4058</v>
      </c>
      <c r="C44" s="71" t="s">
        <v>3966</v>
      </c>
      <c r="D44" s="12">
        <v>69</v>
      </c>
      <c r="E44" s="12">
        <v>1509.72</v>
      </c>
      <c r="F44" s="9">
        <v>41</v>
      </c>
      <c r="G44" s="12">
        <v>21</v>
      </c>
      <c r="H44" s="12">
        <v>7</v>
      </c>
      <c r="I44" s="76">
        <v>906</v>
      </c>
      <c r="J44" s="12">
        <v>453</v>
      </c>
      <c r="K44" s="12">
        <v>151</v>
      </c>
      <c r="L44" s="72">
        <v>28</v>
      </c>
      <c r="M44" s="74">
        <v>603.72</v>
      </c>
    </row>
    <row r="45" spans="1:13" x14ac:dyDescent="0.25">
      <c r="A45" s="71" t="s">
        <v>4059</v>
      </c>
      <c r="B45" s="71" t="s">
        <v>4060</v>
      </c>
      <c r="C45" s="71" t="s">
        <v>3966</v>
      </c>
      <c r="D45" s="12">
        <v>95</v>
      </c>
      <c r="E45" s="12">
        <v>1947.5</v>
      </c>
      <c r="F45" s="9">
        <v>57</v>
      </c>
      <c r="G45" s="12">
        <v>29</v>
      </c>
      <c r="H45" s="12">
        <v>10</v>
      </c>
      <c r="I45" s="76">
        <v>1169</v>
      </c>
      <c r="J45" s="12">
        <v>584</v>
      </c>
      <c r="K45" s="12">
        <v>195</v>
      </c>
      <c r="L45" s="72">
        <v>38</v>
      </c>
      <c r="M45" s="74">
        <v>778.5</v>
      </c>
    </row>
    <row r="46" spans="1:13" x14ac:dyDescent="0.25">
      <c r="A46" s="71" t="s">
        <v>4061</v>
      </c>
      <c r="B46" s="71" t="s">
        <v>4062</v>
      </c>
      <c r="C46" s="71" t="s">
        <v>2448</v>
      </c>
      <c r="D46" s="12">
        <v>231</v>
      </c>
      <c r="E46" s="12">
        <v>796.10000000000014</v>
      </c>
      <c r="F46" s="9">
        <v>139</v>
      </c>
      <c r="G46" s="12">
        <v>69</v>
      </c>
      <c r="H46" s="12">
        <v>23</v>
      </c>
      <c r="I46" s="76">
        <v>478</v>
      </c>
      <c r="J46" s="12">
        <v>239</v>
      </c>
      <c r="K46" s="12">
        <v>80</v>
      </c>
      <c r="L46" s="72">
        <v>92</v>
      </c>
      <c r="M46" s="74">
        <v>318.10000000000014</v>
      </c>
    </row>
    <row r="47" spans="1:13" x14ac:dyDescent="0.25">
      <c r="A47" s="71" t="s">
        <v>4063</v>
      </c>
      <c r="B47" s="71" t="s">
        <v>4064</v>
      </c>
      <c r="C47" s="71" t="s">
        <v>4040</v>
      </c>
      <c r="D47" s="12">
        <v>4287</v>
      </c>
      <c r="E47" s="12">
        <v>33824.430000000015</v>
      </c>
      <c r="F47" s="9">
        <v>2572</v>
      </c>
      <c r="G47" s="12">
        <v>1286</v>
      </c>
      <c r="H47" s="12">
        <v>429</v>
      </c>
      <c r="I47" s="76">
        <v>20295</v>
      </c>
      <c r="J47" s="12">
        <v>10147</v>
      </c>
      <c r="K47" s="12">
        <v>3382</v>
      </c>
      <c r="L47" s="72">
        <v>1715</v>
      </c>
      <c r="M47" s="74">
        <v>13529.430000000015</v>
      </c>
    </row>
    <row r="48" spans="1:13" x14ac:dyDescent="0.25">
      <c r="A48" s="71" t="s">
        <v>4065</v>
      </c>
      <c r="B48" s="71" t="s">
        <v>4066</v>
      </c>
      <c r="C48" s="71" t="s">
        <v>4040</v>
      </c>
      <c r="D48" s="12">
        <v>62</v>
      </c>
      <c r="E48" s="12">
        <v>1386.9399999999998</v>
      </c>
      <c r="F48" s="9">
        <v>37</v>
      </c>
      <c r="G48" s="12">
        <v>19</v>
      </c>
      <c r="H48" s="12">
        <v>6</v>
      </c>
      <c r="I48" s="76">
        <v>832</v>
      </c>
      <c r="J48" s="12">
        <v>416</v>
      </c>
      <c r="K48" s="12">
        <v>139</v>
      </c>
      <c r="L48" s="72">
        <v>25</v>
      </c>
      <c r="M48" s="74">
        <v>554.93999999999983</v>
      </c>
    </row>
    <row r="49" spans="1:13" x14ac:dyDescent="0.25">
      <c r="A49" s="71" t="s">
        <v>4067</v>
      </c>
      <c r="B49" s="71" t="s">
        <v>4068</v>
      </c>
      <c r="C49" s="71" t="s">
        <v>4040</v>
      </c>
      <c r="D49" s="12">
        <v>1737</v>
      </c>
      <c r="E49" s="12">
        <v>8650.2600000000039</v>
      </c>
      <c r="F49" s="9">
        <v>1042</v>
      </c>
      <c r="G49" s="12">
        <v>521</v>
      </c>
      <c r="H49" s="12">
        <v>174</v>
      </c>
      <c r="I49" s="76">
        <v>5190</v>
      </c>
      <c r="J49" s="12">
        <v>2595</v>
      </c>
      <c r="K49" s="12">
        <v>865</v>
      </c>
      <c r="L49" s="72">
        <v>695</v>
      </c>
      <c r="M49" s="74">
        <v>3460.2600000000039</v>
      </c>
    </row>
    <row r="50" spans="1:13" x14ac:dyDescent="0.25">
      <c r="A50" s="71" t="s">
        <v>4069</v>
      </c>
      <c r="B50" s="71" t="s">
        <v>4070</v>
      </c>
      <c r="C50" s="71" t="s">
        <v>3979</v>
      </c>
      <c r="D50" s="12">
        <v>6</v>
      </c>
      <c r="E50" s="12">
        <v>70.86</v>
      </c>
      <c r="F50" s="9">
        <v>4</v>
      </c>
      <c r="G50" s="12">
        <v>2</v>
      </c>
      <c r="H50" s="12">
        <v>1</v>
      </c>
      <c r="I50" s="76">
        <v>43</v>
      </c>
      <c r="J50" s="12">
        <v>21</v>
      </c>
      <c r="K50" s="12">
        <v>7</v>
      </c>
      <c r="L50" s="72">
        <v>2</v>
      </c>
      <c r="M50" s="74">
        <v>27.86</v>
      </c>
    </row>
    <row r="51" spans="1:13" x14ac:dyDescent="0.25">
      <c r="A51" s="71" t="s">
        <v>4071</v>
      </c>
      <c r="B51" s="71" t="s">
        <v>4072</v>
      </c>
      <c r="C51" s="71" t="s">
        <v>3966</v>
      </c>
      <c r="D51" s="12">
        <v>986</v>
      </c>
      <c r="E51" s="12">
        <v>8469.74</v>
      </c>
      <c r="F51" s="9">
        <v>592</v>
      </c>
      <c r="G51" s="12">
        <v>296</v>
      </c>
      <c r="H51" s="12">
        <v>99</v>
      </c>
      <c r="I51" s="76">
        <v>5082</v>
      </c>
      <c r="J51" s="12">
        <v>2541</v>
      </c>
      <c r="K51" s="12">
        <v>847</v>
      </c>
      <c r="L51" s="72">
        <v>394</v>
      </c>
      <c r="M51" s="74">
        <v>3387.74</v>
      </c>
    </row>
    <row r="52" spans="1:13" x14ac:dyDescent="0.25">
      <c r="A52" s="71" t="s">
        <v>4073</v>
      </c>
      <c r="B52" s="71" t="s">
        <v>4074</v>
      </c>
      <c r="C52" s="71" t="s">
        <v>37</v>
      </c>
      <c r="D52" s="12">
        <v>207</v>
      </c>
      <c r="E52" s="12">
        <v>850.7700000000001</v>
      </c>
      <c r="F52" s="9">
        <v>124</v>
      </c>
      <c r="G52" s="12">
        <v>62</v>
      </c>
      <c r="H52" s="12">
        <v>21</v>
      </c>
      <c r="I52" s="76">
        <v>510</v>
      </c>
      <c r="J52" s="12">
        <v>255</v>
      </c>
      <c r="K52" s="12">
        <v>85</v>
      </c>
      <c r="L52" s="72">
        <v>83</v>
      </c>
      <c r="M52" s="74">
        <v>340.7700000000001</v>
      </c>
    </row>
    <row r="53" spans="1:13" x14ac:dyDescent="0.25">
      <c r="A53" s="71" t="s">
        <v>4075</v>
      </c>
      <c r="B53" s="71" t="s">
        <v>4076</v>
      </c>
      <c r="C53" s="71" t="s">
        <v>4040</v>
      </c>
      <c r="D53" s="12">
        <v>111</v>
      </c>
      <c r="E53" s="12">
        <v>1964.7600000000002</v>
      </c>
      <c r="F53" s="9">
        <v>67</v>
      </c>
      <c r="G53" s="12">
        <v>33</v>
      </c>
      <c r="H53" s="12">
        <v>11</v>
      </c>
      <c r="I53" s="76">
        <v>1179</v>
      </c>
      <c r="J53" s="12">
        <v>589</v>
      </c>
      <c r="K53" s="12">
        <v>196</v>
      </c>
      <c r="L53" s="72">
        <v>44</v>
      </c>
      <c r="M53" s="74">
        <v>785.76000000000022</v>
      </c>
    </row>
    <row r="54" spans="1:13" x14ac:dyDescent="0.25">
      <c r="A54" s="71" t="s">
        <v>4077</v>
      </c>
      <c r="B54" s="71" t="s">
        <v>4078</v>
      </c>
      <c r="C54" s="71" t="s">
        <v>4043</v>
      </c>
      <c r="D54" s="12">
        <v>949</v>
      </c>
      <c r="E54" s="12">
        <v>15895.75</v>
      </c>
      <c r="F54" s="9">
        <v>569</v>
      </c>
      <c r="G54" s="12">
        <v>285</v>
      </c>
      <c r="H54" s="12">
        <v>95</v>
      </c>
      <c r="I54" s="76">
        <v>9537</v>
      </c>
      <c r="J54" s="12">
        <v>4769</v>
      </c>
      <c r="K54" s="12">
        <v>1590</v>
      </c>
      <c r="L54" s="72">
        <v>380</v>
      </c>
      <c r="M54" s="74">
        <v>6358.75</v>
      </c>
    </row>
    <row r="55" spans="1:13" x14ac:dyDescent="0.25">
      <c r="A55" s="71" t="s">
        <v>4079</v>
      </c>
      <c r="B55" s="71" t="s">
        <v>4080</v>
      </c>
      <c r="C55" s="71" t="s">
        <v>4081</v>
      </c>
      <c r="D55" s="12">
        <v>181</v>
      </c>
      <c r="E55" s="12">
        <v>13071.82</v>
      </c>
      <c r="F55" s="9">
        <v>109</v>
      </c>
      <c r="G55" s="12">
        <v>54</v>
      </c>
      <c r="H55" s="12">
        <v>18</v>
      </c>
      <c r="I55" s="76">
        <v>7843</v>
      </c>
      <c r="J55" s="12">
        <v>3922</v>
      </c>
      <c r="K55" s="12">
        <v>1307</v>
      </c>
      <c r="L55" s="72">
        <v>72</v>
      </c>
      <c r="M55" s="74">
        <v>5228.82</v>
      </c>
    </row>
    <row r="56" spans="1:13" x14ac:dyDescent="0.25">
      <c r="A56" s="71" t="s">
        <v>4082</v>
      </c>
      <c r="B56" s="71" t="s">
        <v>4083</v>
      </c>
      <c r="C56" s="71" t="s">
        <v>4040</v>
      </c>
      <c r="D56" s="12">
        <v>856</v>
      </c>
      <c r="E56" s="12">
        <v>7250.3200000000033</v>
      </c>
      <c r="F56" s="9">
        <v>514</v>
      </c>
      <c r="G56" s="12">
        <v>257</v>
      </c>
      <c r="H56" s="12">
        <v>86</v>
      </c>
      <c r="I56" s="76">
        <v>4350</v>
      </c>
      <c r="J56" s="12">
        <v>2175</v>
      </c>
      <c r="K56" s="12">
        <v>725</v>
      </c>
      <c r="L56" s="72">
        <v>342</v>
      </c>
      <c r="M56" s="74">
        <v>2900.3200000000033</v>
      </c>
    </row>
    <row r="57" spans="1:13" x14ac:dyDescent="0.25">
      <c r="A57" s="71" t="s">
        <v>4084</v>
      </c>
      <c r="B57" s="71" t="s">
        <v>4085</v>
      </c>
      <c r="C57" s="71" t="s">
        <v>4040</v>
      </c>
      <c r="D57" s="12">
        <v>317</v>
      </c>
      <c r="E57" s="12">
        <v>2906.8899999999994</v>
      </c>
      <c r="F57" s="9">
        <v>190</v>
      </c>
      <c r="G57" s="12">
        <v>95</v>
      </c>
      <c r="H57" s="12">
        <v>32</v>
      </c>
      <c r="I57" s="76">
        <v>1744</v>
      </c>
      <c r="J57" s="12">
        <v>872</v>
      </c>
      <c r="K57" s="12">
        <v>291</v>
      </c>
      <c r="L57" s="72">
        <v>127</v>
      </c>
      <c r="M57" s="74">
        <v>1162.8899999999994</v>
      </c>
    </row>
    <row r="58" spans="1:13" x14ac:dyDescent="0.25">
      <c r="A58" s="71" t="s">
        <v>4086</v>
      </c>
      <c r="B58" s="71" t="s">
        <v>4087</v>
      </c>
      <c r="C58" s="71" t="s">
        <v>4043</v>
      </c>
      <c r="D58" s="12">
        <v>1042</v>
      </c>
      <c r="E58" s="12">
        <v>12670.720000000003</v>
      </c>
      <c r="F58" s="9">
        <v>625</v>
      </c>
      <c r="G58" s="12">
        <v>313</v>
      </c>
      <c r="H58" s="12">
        <v>104</v>
      </c>
      <c r="I58" s="76">
        <v>7602</v>
      </c>
      <c r="J58" s="12">
        <v>3801</v>
      </c>
      <c r="K58" s="12">
        <v>1267</v>
      </c>
      <c r="L58" s="72">
        <v>417</v>
      </c>
      <c r="M58" s="74">
        <v>5068.720000000003</v>
      </c>
    </row>
    <row r="59" spans="1:13" x14ac:dyDescent="0.25">
      <c r="A59" s="71" t="s">
        <v>4088</v>
      </c>
      <c r="B59" s="71" t="s">
        <v>4089</v>
      </c>
      <c r="C59" s="71" t="s">
        <v>4043</v>
      </c>
      <c r="D59" s="12">
        <v>1557</v>
      </c>
      <c r="E59" s="12">
        <v>36900.899999999994</v>
      </c>
      <c r="F59" s="9">
        <v>934</v>
      </c>
      <c r="G59" s="12">
        <v>467</v>
      </c>
      <c r="H59" s="12">
        <v>156</v>
      </c>
      <c r="I59" s="76">
        <v>22141</v>
      </c>
      <c r="J59" s="12">
        <v>11070</v>
      </c>
      <c r="K59" s="12">
        <v>3690</v>
      </c>
      <c r="L59" s="72">
        <v>623</v>
      </c>
      <c r="M59" s="74">
        <v>14759.899999999994</v>
      </c>
    </row>
    <row r="60" spans="1:13" x14ac:dyDescent="0.25">
      <c r="A60" s="71" t="s">
        <v>4090</v>
      </c>
      <c r="B60" s="71" t="s">
        <v>4091</v>
      </c>
      <c r="C60" s="71" t="s">
        <v>4040</v>
      </c>
      <c r="D60" s="12">
        <v>346</v>
      </c>
      <c r="E60" s="12">
        <v>5190</v>
      </c>
      <c r="F60" s="9">
        <v>208</v>
      </c>
      <c r="G60" s="12">
        <v>104</v>
      </c>
      <c r="H60" s="12">
        <v>35</v>
      </c>
      <c r="I60" s="76">
        <v>3114</v>
      </c>
      <c r="J60" s="12">
        <v>1557</v>
      </c>
      <c r="K60" s="12">
        <v>519</v>
      </c>
      <c r="L60" s="72">
        <v>138</v>
      </c>
      <c r="M60" s="74">
        <v>2076</v>
      </c>
    </row>
    <row r="61" spans="1:13" x14ac:dyDescent="0.25">
      <c r="A61" s="71" t="s">
        <v>4092</v>
      </c>
      <c r="B61" s="71" t="s">
        <v>4093</v>
      </c>
      <c r="C61" s="71" t="s">
        <v>94</v>
      </c>
      <c r="D61" s="12">
        <v>1161</v>
      </c>
      <c r="E61" s="12">
        <v>10332.900000000003</v>
      </c>
      <c r="F61" s="9">
        <v>697</v>
      </c>
      <c r="G61" s="12">
        <v>348</v>
      </c>
      <c r="H61" s="12">
        <v>116</v>
      </c>
      <c r="I61" s="76">
        <v>6200</v>
      </c>
      <c r="J61" s="12">
        <v>3100</v>
      </c>
      <c r="K61" s="12">
        <v>1033</v>
      </c>
      <c r="L61" s="72">
        <v>464</v>
      </c>
      <c r="M61" s="74">
        <v>4132.9000000000033</v>
      </c>
    </row>
    <row r="62" spans="1:13" x14ac:dyDescent="0.25">
      <c r="A62" s="71" t="s">
        <v>4094</v>
      </c>
      <c r="B62" s="71" t="s">
        <v>4095</v>
      </c>
      <c r="C62" s="71" t="s">
        <v>4043</v>
      </c>
      <c r="D62" s="12">
        <v>367</v>
      </c>
      <c r="E62" s="12">
        <v>2091.9000000000005</v>
      </c>
      <c r="F62" s="9">
        <v>220</v>
      </c>
      <c r="G62" s="12">
        <v>110</v>
      </c>
      <c r="H62" s="12">
        <v>37</v>
      </c>
      <c r="I62" s="76">
        <v>1255</v>
      </c>
      <c r="J62" s="12">
        <v>628</v>
      </c>
      <c r="K62" s="12">
        <v>209</v>
      </c>
      <c r="L62" s="72">
        <v>147</v>
      </c>
      <c r="M62" s="74">
        <v>836.90000000000055</v>
      </c>
    </row>
    <row r="63" spans="1:13" x14ac:dyDescent="0.25">
      <c r="A63" s="71" t="s">
        <v>4096</v>
      </c>
      <c r="B63" s="71" t="s">
        <v>4097</v>
      </c>
      <c r="C63" s="71" t="s">
        <v>4043</v>
      </c>
      <c r="D63" s="12">
        <v>689</v>
      </c>
      <c r="E63" s="12">
        <v>4216.6800000000012</v>
      </c>
      <c r="F63" s="9">
        <v>413</v>
      </c>
      <c r="G63" s="12">
        <v>207</v>
      </c>
      <c r="H63" s="12">
        <v>69</v>
      </c>
      <c r="I63" s="76">
        <v>2530</v>
      </c>
      <c r="J63" s="12">
        <v>1265</v>
      </c>
      <c r="K63" s="12">
        <v>422</v>
      </c>
      <c r="L63" s="72">
        <v>276</v>
      </c>
      <c r="M63" s="74">
        <v>1686.6800000000012</v>
      </c>
    </row>
    <row r="64" spans="1:13" x14ac:dyDescent="0.25">
      <c r="A64" s="75">
        <v>1953</v>
      </c>
      <c r="B64" s="71" t="s">
        <v>4098</v>
      </c>
      <c r="C64" s="71" t="s">
        <v>3966</v>
      </c>
      <c r="D64" s="12">
        <v>1402</v>
      </c>
      <c r="E64" s="12">
        <v>3911.5799999999995</v>
      </c>
      <c r="F64" s="9">
        <v>841</v>
      </c>
      <c r="G64" s="12">
        <v>421</v>
      </c>
      <c r="H64" s="12">
        <v>140</v>
      </c>
      <c r="I64" s="76">
        <v>2347</v>
      </c>
      <c r="J64" s="12">
        <v>1173</v>
      </c>
      <c r="K64" s="12">
        <v>391</v>
      </c>
      <c r="L64" s="72">
        <v>561</v>
      </c>
      <c r="M64" s="74">
        <v>1564.5799999999995</v>
      </c>
    </row>
    <row r="65" spans="1:13" x14ac:dyDescent="0.25">
      <c r="A65" s="47" t="s">
        <v>461</v>
      </c>
      <c r="B65" s="47"/>
      <c r="C65" s="47"/>
      <c r="D65" s="48">
        <v>52663</v>
      </c>
      <c r="E65" s="48">
        <v>369294.32000000007</v>
      </c>
      <c r="F65" s="58">
        <v>31597</v>
      </c>
      <c r="G65" s="48">
        <v>15801</v>
      </c>
      <c r="H65" s="48">
        <v>5270</v>
      </c>
      <c r="I65" s="55">
        <v>221578</v>
      </c>
      <c r="J65" s="48">
        <v>110787</v>
      </c>
      <c r="K65" s="48">
        <v>36928</v>
      </c>
      <c r="L65" s="65">
        <v>21066</v>
      </c>
      <c r="M65" s="63">
        <v>147716.32000000007</v>
      </c>
    </row>
  </sheetData>
  <pageMargins left="0.7" right="0.7" top="0.75" bottom="0.75" header="0.3" footer="0.3"/>
  <ignoredErrors>
    <ignoredError sqref="A2:A65" numberStoredAsText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EC327-44F6-4573-A8EC-92901BC156B0}">
  <dimension ref="A1:M15"/>
  <sheetViews>
    <sheetView workbookViewId="0"/>
  </sheetViews>
  <sheetFormatPr defaultRowHeight="15" x14ac:dyDescent="0.25"/>
  <cols>
    <col min="2" max="2" width="44.42578125" bestFit="1" customWidth="1"/>
    <col min="3" max="3" width="30" bestFit="1" customWidth="1"/>
    <col min="4" max="4" width="0" hidden="1" customWidth="1"/>
    <col min="5" max="5" width="23.140625" hidden="1" customWidth="1"/>
    <col min="6" max="6" width="11.85546875" style="59" customWidth="1"/>
    <col min="7" max="8" width="11.85546875" style="59" hidden="1" customWidth="1"/>
    <col min="9" max="9" width="11.85546875" style="59" customWidth="1"/>
    <col min="10" max="13" width="0" hidden="1" customWidth="1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63" t="s">
        <v>4173</v>
      </c>
      <c r="G1" s="64" t="s">
        <v>2</v>
      </c>
      <c r="H1" s="64" t="s">
        <v>10</v>
      </c>
      <c r="I1" s="63" t="s">
        <v>4174</v>
      </c>
      <c r="J1" s="2" t="s">
        <v>3</v>
      </c>
      <c r="K1" s="2" t="s">
        <v>4</v>
      </c>
    </row>
    <row r="2" spans="1:13" x14ac:dyDescent="0.25">
      <c r="A2" s="50" t="s">
        <v>4104</v>
      </c>
      <c r="B2" s="50" t="s">
        <v>4105</v>
      </c>
      <c r="C2" s="50" t="s">
        <v>4106</v>
      </c>
      <c r="D2" s="5">
        <v>123</v>
      </c>
      <c r="E2" s="5">
        <v>17430.329999999998</v>
      </c>
      <c r="F2" s="60">
        <v>74</v>
      </c>
      <c r="G2" s="61">
        <v>37</v>
      </c>
      <c r="H2" s="61">
        <v>12</v>
      </c>
      <c r="I2" s="62">
        <v>10458</v>
      </c>
      <c r="J2" s="2">
        <v>5229</v>
      </c>
      <c r="K2" s="2">
        <v>1743</v>
      </c>
      <c r="L2" s="22">
        <v>49</v>
      </c>
      <c r="M2" s="46">
        <v>6972.3299999999981</v>
      </c>
    </row>
    <row r="3" spans="1:13" x14ac:dyDescent="0.25">
      <c r="A3" s="50" t="s">
        <v>4107</v>
      </c>
      <c r="B3" s="50" t="s">
        <v>4108</v>
      </c>
      <c r="C3" s="50" t="s">
        <v>4106</v>
      </c>
      <c r="D3" s="5">
        <v>7</v>
      </c>
      <c r="E3" s="5">
        <v>1323.28</v>
      </c>
      <c r="F3" s="60">
        <v>4</v>
      </c>
      <c r="G3" s="61">
        <v>2</v>
      </c>
      <c r="H3" s="61">
        <v>1</v>
      </c>
      <c r="I3" s="62">
        <v>794</v>
      </c>
      <c r="J3" s="2">
        <v>397</v>
      </c>
      <c r="K3" s="2">
        <v>132</v>
      </c>
      <c r="L3" s="22">
        <v>3</v>
      </c>
      <c r="M3" s="46">
        <v>529.28</v>
      </c>
    </row>
    <row r="4" spans="1:13" x14ac:dyDescent="0.25">
      <c r="A4" s="50" t="s">
        <v>4109</v>
      </c>
      <c r="B4" s="50" t="s">
        <v>4110</v>
      </c>
      <c r="C4" s="50" t="s">
        <v>4111</v>
      </c>
      <c r="D4" s="5">
        <v>12</v>
      </c>
      <c r="E4" s="5">
        <v>349.46</v>
      </c>
      <c r="F4" s="60">
        <v>7</v>
      </c>
      <c r="G4" s="61">
        <v>4</v>
      </c>
      <c r="H4" s="61">
        <v>1</v>
      </c>
      <c r="I4" s="62">
        <v>210</v>
      </c>
      <c r="J4" s="2">
        <v>105</v>
      </c>
      <c r="K4" s="2">
        <v>35</v>
      </c>
      <c r="L4" s="22">
        <v>5</v>
      </c>
      <c r="M4" s="46">
        <v>139.45999999999998</v>
      </c>
    </row>
    <row r="5" spans="1:13" x14ac:dyDescent="0.25">
      <c r="A5" s="50" t="s">
        <v>4112</v>
      </c>
      <c r="B5" s="50" t="s">
        <v>4113</v>
      </c>
      <c r="C5" s="50" t="s">
        <v>253</v>
      </c>
      <c r="D5" s="5">
        <v>24</v>
      </c>
      <c r="E5" s="5">
        <v>5010.72</v>
      </c>
      <c r="F5" s="60">
        <v>14</v>
      </c>
      <c r="G5" s="61">
        <v>7</v>
      </c>
      <c r="H5" s="61">
        <v>2</v>
      </c>
      <c r="I5" s="62">
        <v>3006</v>
      </c>
      <c r="J5" s="2">
        <v>1503</v>
      </c>
      <c r="K5" s="2">
        <v>501</v>
      </c>
      <c r="L5" s="22">
        <v>10</v>
      </c>
      <c r="M5" s="46">
        <v>2004.7200000000003</v>
      </c>
    </row>
    <row r="6" spans="1:13" x14ac:dyDescent="0.25">
      <c r="A6" s="50" t="s">
        <v>4114</v>
      </c>
      <c r="B6" s="50" t="s">
        <v>4115</v>
      </c>
      <c r="C6" s="50" t="s">
        <v>2388</v>
      </c>
      <c r="D6" s="5">
        <v>433</v>
      </c>
      <c r="E6" s="5">
        <v>23687.790000000005</v>
      </c>
      <c r="F6" s="60">
        <v>260</v>
      </c>
      <c r="G6" s="61">
        <v>130</v>
      </c>
      <c r="H6" s="61">
        <v>43</v>
      </c>
      <c r="I6" s="62">
        <v>14213</v>
      </c>
      <c r="J6" s="2">
        <v>7106</v>
      </c>
      <c r="K6" s="2">
        <v>2369</v>
      </c>
      <c r="L6" s="22">
        <v>173</v>
      </c>
      <c r="M6" s="46">
        <v>9474.7900000000045</v>
      </c>
    </row>
    <row r="7" spans="1:13" x14ac:dyDescent="0.25">
      <c r="A7" s="50" t="s">
        <v>4116</v>
      </c>
      <c r="B7" s="50" t="s">
        <v>4117</v>
      </c>
      <c r="C7" s="50" t="s">
        <v>2388</v>
      </c>
      <c r="D7" s="5">
        <v>92</v>
      </c>
      <c r="E7" s="5">
        <v>9390.08</v>
      </c>
      <c r="F7" s="60">
        <v>55</v>
      </c>
      <c r="G7" s="61">
        <v>28</v>
      </c>
      <c r="H7" s="61">
        <v>9</v>
      </c>
      <c r="I7" s="62">
        <v>5634</v>
      </c>
      <c r="J7" s="2">
        <v>2817</v>
      </c>
      <c r="K7" s="2">
        <v>939</v>
      </c>
      <c r="L7" s="22">
        <v>37</v>
      </c>
      <c r="M7" s="46">
        <v>3756.08</v>
      </c>
    </row>
    <row r="8" spans="1:13" x14ac:dyDescent="0.25">
      <c r="A8" s="50" t="s">
        <v>4120</v>
      </c>
      <c r="B8" s="50" t="s">
        <v>4121</v>
      </c>
      <c r="C8" s="50" t="s">
        <v>4101</v>
      </c>
      <c r="D8" s="5">
        <v>13</v>
      </c>
      <c r="E8" s="5">
        <v>716.17000000000019</v>
      </c>
      <c r="F8" s="60">
        <v>8</v>
      </c>
      <c r="G8" s="61">
        <v>4</v>
      </c>
      <c r="H8" s="61">
        <v>1</v>
      </c>
      <c r="I8" s="62">
        <v>430</v>
      </c>
      <c r="J8" s="2">
        <v>215</v>
      </c>
      <c r="K8" s="2">
        <v>72</v>
      </c>
      <c r="L8" s="22">
        <v>5</v>
      </c>
      <c r="M8" s="46">
        <v>286.17000000000019</v>
      </c>
    </row>
    <row r="9" spans="1:13" x14ac:dyDescent="0.25">
      <c r="A9" s="50" t="s">
        <v>4124</v>
      </c>
      <c r="B9" s="50" t="s">
        <v>4125</v>
      </c>
      <c r="C9" s="50" t="s">
        <v>253</v>
      </c>
      <c r="D9" s="5">
        <v>3</v>
      </c>
      <c r="E9" s="5">
        <v>657.21</v>
      </c>
      <c r="F9" s="60">
        <v>2</v>
      </c>
      <c r="G9" s="61">
        <v>1</v>
      </c>
      <c r="H9" s="61">
        <v>0</v>
      </c>
      <c r="I9" s="62">
        <v>394</v>
      </c>
      <c r="J9" s="2">
        <v>197</v>
      </c>
      <c r="K9" s="2">
        <v>66</v>
      </c>
      <c r="L9" s="22">
        <v>1</v>
      </c>
      <c r="M9" s="46">
        <v>263.21000000000004</v>
      </c>
    </row>
    <row r="10" spans="1:13" x14ac:dyDescent="0.25">
      <c r="A10" s="50" t="s">
        <v>4126</v>
      </c>
      <c r="B10" s="50" t="s">
        <v>4127</v>
      </c>
      <c r="C10" s="50" t="s">
        <v>248</v>
      </c>
      <c r="D10" s="5">
        <v>3</v>
      </c>
      <c r="E10" s="5">
        <v>11.4</v>
      </c>
      <c r="F10" s="60">
        <v>2</v>
      </c>
      <c r="G10" s="61">
        <v>1</v>
      </c>
      <c r="H10" s="61">
        <v>0</v>
      </c>
      <c r="I10" s="62">
        <v>7</v>
      </c>
      <c r="J10" s="2">
        <v>3</v>
      </c>
      <c r="K10" s="2">
        <v>1</v>
      </c>
      <c r="L10" s="22">
        <v>1</v>
      </c>
      <c r="M10" s="46">
        <v>4.4000000000000004</v>
      </c>
    </row>
    <row r="11" spans="1:13" x14ac:dyDescent="0.25">
      <c r="A11" s="50" t="s">
        <v>4128</v>
      </c>
      <c r="B11" s="50" t="s">
        <v>4129</v>
      </c>
      <c r="C11" s="50" t="s">
        <v>1252</v>
      </c>
      <c r="D11" s="5">
        <v>6</v>
      </c>
      <c r="E11" s="5">
        <v>312.51</v>
      </c>
      <c r="F11" s="60">
        <v>4</v>
      </c>
      <c r="G11" s="61">
        <v>2</v>
      </c>
      <c r="H11" s="61">
        <v>1</v>
      </c>
      <c r="I11" s="62">
        <v>188</v>
      </c>
      <c r="J11" s="2">
        <v>94</v>
      </c>
      <c r="K11" s="2">
        <v>31</v>
      </c>
      <c r="L11" s="22">
        <v>2</v>
      </c>
      <c r="M11" s="46">
        <v>124.50999999999999</v>
      </c>
    </row>
    <row r="12" spans="1:13" x14ac:dyDescent="0.25">
      <c r="A12" s="50" t="s">
        <v>4130</v>
      </c>
      <c r="B12" s="50" t="s">
        <v>4131</v>
      </c>
      <c r="C12" s="50" t="s">
        <v>123</v>
      </c>
      <c r="D12" s="5">
        <v>3</v>
      </c>
      <c r="E12" s="5">
        <v>456.36</v>
      </c>
      <c r="F12" s="60">
        <v>2</v>
      </c>
      <c r="G12" s="61">
        <v>1</v>
      </c>
      <c r="H12" s="61">
        <v>0</v>
      </c>
      <c r="I12" s="62">
        <v>274</v>
      </c>
      <c r="J12" s="2">
        <v>137</v>
      </c>
      <c r="K12" s="2">
        <v>46</v>
      </c>
      <c r="L12" s="22">
        <v>1</v>
      </c>
      <c r="M12" s="46">
        <v>182.36</v>
      </c>
    </row>
    <row r="13" spans="1:13" x14ac:dyDescent="0.25">
      <c r="A13" s="50" t="s">
        <v>4132</v>
      </c>
      <c r="B13" s="50" t="s">
        <v>4133</v>
      </c>
      <c r="C13" s="50" t="s">
        <v>123</v>
      </c>
      <c r="D13" s="5">
        <v>90</v>
      </c>
      <c r="E13" s="5">
        <v>54626.400000000009</v>
      </c>
      <c r="F13" s="60">
        <v>54</v>
      </c>
      <c r="G13" s="61">
        <v>27</v>
      </c>
      <c r="H13" s="61">
        <v>9</v>
      </c>
      <c r="I13" s="62">
        <v>32776</v>
      </c>
      <c r="J13" s="2">
        <v>16388</v>
      </c>
      <c r="K13" s="2">
        <v>5463</v>
      </c>
      <c r="L13" s="22">
        <v>36</v>
      </c>
      <c r="M13" s="46">
        <v>21850.400000000009</v>
      </c>
    </row>
    <row r="14" spans="1:13" x14ac:dyDescent="0.25">
      <c r="A14" s="52">
        <v>143558</v>
      </c>
      <c r="B14" s="50" t="s">
        <v>4134</v>
      </c>
      <c r="C14" s="50" t="s">
        <v>4135</v>
      </c>
      <c r="D14" s="5">
        <v>127</v>
      </c>
      <c r="E14" s="5">
        <v>3596.0199999999995</v>
      </c>
      <c r="F14" s="60">
        <v>76</v>
      </c>
      <c r="G14" s="61">
        <v>38</v>
      </c>
      <c r="H14" s="61">
        <v>13</v>
      </c>
      <c r="I14" s="62">
        <v>2158</v>
      </c>
      <c r="J14" s="2">
        <v>1079</v>
      </c>
      <c r="K14" s="2">
        <v>360</v>
      </c>
      <c r="L14" s="22">
        <v>51</v>
      </c>
      <c r="M14" s="46">
        <v>1438.0199999999995</v>
      </c>
    </row>
    <row r="15" spans="1:13" x14ac:dyDescent="0.25">
      <c r="A15" s="47" t="s">
        <v>461</v>
      </c>
      <c r="B15" s="47"/>
      <c r="C15" s="47"/>
      <c r="D15" s="48">
        <v>936</v>
      </c>
      <c r="E15" s="48">
        <v>117567.73000000003</v>
      </c>
      <c r="F15" s="65">
        <v>562</v>
      </c>
      <c r="G15" s="64">
        <v>282</v>
      </c>
      <c r="H15" s="64">
        <v>92</v>
      </c>
      <c r="I15" s="63">
        <v>70542</v>
      </c>
      <c r="J15" s="2">
        <v>35270</v>
      </c>
      <c r="K15" s="2">
        <v>11758</v>
      </c>
      <c r="L15" s="22">
        <v>374</v>
      </c>
      <c r="M15" s="46">
        <v>47025.730000000025</v>
      </c>
    </row>
  </sheetData>
  <pageMargins left="0.7" right="0.7" top="0.75" bottom="0.75" header="0.3" footer="0.3"/>
  <ignoredErrors>
    <ignoredError sqref="A2:A14" numberStoredAsText="1"/>
  </ignoredError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FC78B-51EC-4E94-B0D0-8A37EF54A722}">
  <dimension ref="A1:M15"/>
  <sheetViews>
    <sheetView workbookViewId="0"/>
  </sheetViews>
  <sheetFormatPr defaultRowHeight="15" x14ac:dyDescent="0.25"/>
  <cols>
    <col min="2" max="2" width="44.42578125" bestFit="1" customWidth="1"/>
    <col min="3" max="3" width="30" bestFit="1" customWidth="1"/>
    <col min="4" max="4" width="0" hidden="1" customWidth="1"/>
    <col min="5" max="5" width="23.140625" hidden="1" customWidth="1"/>
    <col min="6" max="11" width="0" hidden="1" customWidth="1"/>
    <col min="12" max="13" width="9.140625" style="59"/>
  </cols>
  <sheetData>
    <row r="1" spans="1:13" x14ac:dyDescent="0.25">
      <c r="A1" s="47" t="s">
        <v>6</v>
      </c>
      <c r="B1" s="47" t="s">
        <v>7</v>
      </c>
      <c r="C1" s="47" t="s">
        <v>8</v>
      </c>
      <c r="D1" s="48" t="s">
        <v>0</v>
      </c>
      <c r="E1" s="48" t="s">
        <v>1</v>
      </c>
      <c r="F1" s="55" t="s">
        <v>9</v>
      </c>
      <c r="G1" s="48" t="s">
        <v>2</v>
      </c>
      <c r="H1" s="48" t="s">
        <v>10</v>
      </c>
      <c r="I1" s="55" t="s">
        <v>11</v>
      </c>
      <c r="J1" s="48" t="s">
        <v>3</v>
      </c>
      <c r="K1" s="48" t="s">
        <v>4</v>
      </c>
      <c r="L1" s="66" t="s">
        <v>4173</v>
      </c>
      <c r="M1" s="66" t="s">
        <v>4174</v>
      </c>
    </row>
    <row r="2" spans="1:13" x14ac:dyDescent="0.25">
      <c r="A2" s="50" t="s">
        <v>4104</v>
      </c>
      <c r="B2" s="50" t="s">
        <v>4105</v>
      </c>
      <c r="C2" s="50" t="s">
        <v>4106</v>
      </c>
      <c r="D2" s="5">
        <v>123</v>
      </c>
      <c r="E2" s="5">
        <v>17430.329999999998</v>
      </c>
      <c r="F2" s="3">
        <v>74</v>
      </c>
      <c r="G2" s="5">
        <v>37</v>
      </c>
      <c r="H2" s="5">
        <v>12</v>
      </c>
      <c r="I2" s="57">
        <v>10458</v>
      </c>
      <c r="J2" s="5">
        <v>5229</v>
      </c>
      <c r="K2" s="5">
        <v>1743</v>
      </c>
      <c r="L2" s="60">
        <v>49</v>
      </c>
      <c r="M2" s="62">
        <v>6972.3299999999981</v>
      </c>
    </row>
    <row r="3" spans="1:13" x14ac:dyDescent="0.25">
      <c r="A3" s="50" t="s">
        <v>4107</v>
      </c>
      <c r="B3" s="50" t="s">
        <v>4108</v>
      </c>
      <c r="C3" s="50" t="s">
        <v>4106</v>
      </c>
      <c r="D3" s="5">
        <v>7</v>
      </c>
      <c r="E3" s="5">
        <v>1323.28</v>
      </c>
      <c r="F3" s="3">
        <v>4</v>
      </c>
      <c r="G3" s="5">
        <v>2</v>
      </c>
      <c r="H3" s="5">
        <v>1</v>
      </c>
      <c r="I3" s="57">
        <v>794</v>
      </c>
      <c r="J3" s="5">
        <v>397</v>
      </c>
      <c r="K3" s="5">
        <v>132</v>
      </c>
      <c r="L3" s="60">
        <v>3</v>
      </c>
      <c r="M3" s="62">
        <v>529.28</v>
      </c>
    </row>
    <row r="4" spans="1:13" x14ac:dyDescent="0.25">
      <c r="A4" s="50" t="s">
        <v>4109</v>
      </c>
      <c r="B4" s="50" t="s">
        <v>4110</v>
      </c>
      <c r="C4" s="50" t="s">
        <v>4111</v>
      </c>
      <c r="D4" s="5">
        <v>12</v>
      </c>
      <c r="E4" s="5">
        <v>349.46</v>
      </c>
      <c r="F4" s="3">
        <v>7</v>
      </c>
      <c r="G4" s="5">
        <v>4</v>
      </c>
      <c r="H4" s="5">
        <v>1</v>
      </c>
      <c r="I4" s="57">
        <v>210</v>
      </c>
      <c r="J4" s="5">
        <v>105</v>
      </c>
      <c r="K4" s="5">
        <v>35</v>
      </c>
      <c r="L4" s="60">
        <v>5</v>
      </c>
      <c r="M4" s="62">
        <v>139.45999999999998</v>
      </c>
    </row>
    <row r="5" spans="1:13" x14ac:dyDescent="0.25">
      <c r="A5" s="50" t="s">
        <v>4112</v>
      </c>
      <c r="B5" s="50" t="s">
        <v>4113</v>
      </c>
      <c r="C5" s="50" t="s">
        <v>253</v>
      </c>
      <c r="D5" s="5">
        <v>24</v>
      </c>
      <c r="E5" s="5">
        <v>5010.72</v>
      </c>
      <c r="F5" s="3">
        <v>14</v>
      </c>
      <c r="G5" s="5">
        <v>7</v>
      </c>
      <c r="H5" s="5">
        <v>2</v>
      </c>
      <c r="I5" s="57">
        <v>3006</v>
      </c>
      <c r="J5" s="5">
        <v>1503</v>
      </c>
      <c r="K5" s="5">
        <v>501</v>
      </c>
      <c r="L5" s="60">
        <v>10</v>
      </c>
      <c r="M5" s="62">
        <v>2004.7200000000003</v>
      </c>
    </row>
    <row r="6" spans="1:13" x14ac:dyDescent="0.25">
      <c r="A6" s="50" t="s">
        <v>4114</v>
      </c>
      <c r="B6" s="50" t="s">
        <v>4115</v>
      </c>
      <c r="C6" s="50" t="s">
        <v>2388</v>
      </c>
      <c r="D6" s="5">
        <v>433</v>
      </c>
      <c r="E6" s="5">
        <v>23687.790000000005</v>
      </c>
      <c r="F6" s="3">
        <v>260</v>
      </c>
      <c r="G6" s="5">
        <v>130</v>
      </c>
      <c r="H6" s="5">
        <v>43</v>
      </c>
      <c r="I6" s="57">
        <v>14213</v>
      </c>
      <c r="J6" s="5">
        <v>7106</v>
      </c>
      <c r="K6" s="5">
        <v>2369</v>
      </c>
      <c r="L6" s="60">
        <v>173</v>
      </c>
      <c r="M6" s="62">
        <v>9474.7900000000045</v>
      </c>
    </row>
    <row r="7" spans="1:13" x14ac:dyDescent="0.25">
      <c r="A7" s="50" t="s">
        <v>4116</v>
      </c>
      <c r="B7" s="50" t="s">
        <v>4117</v>
      </c>
      <c r="C7" s="50" t="s">
        <v>2388</v>
      </c>
      <c r="D7" s="5">
        <v>92</v>
      </c>
      <c r="E7" s="5">
        <v>9390.08</v>
      </c>
      <c r="F7" s="3">
        <v>55</v>
      </c>
      <c r="G7" s="5">
        <v>28</v>
      </c>
      <c r="H7" s="5">
        <v>9</v>
      </c>
      <c r="I7" s="57">
        <v>5634</v>
      </c>
      <c r="J7" s="5">
        <v>2817</v>
      </c>
      <c r="K7" s="5">
        <v>939</v>
      </c>
      <c r="L7" s="60">
        <v>37</v>
      </c>
      <c r="M7" s="62">
        <v>3756.08</v>
      </c>
    </row>
    <row r="8" spans="1:13" x14ac:dyDescent="0.25">
      <c r="A8" s="50" t="s">
        <v>4120</v>
      </c>
      <c r="B8" s="50" t="s">
        <v>4121</v>
      </c>
      <c r="C8" s="50" t="s">
        <v>4101</v>
      </c>
      <c r="D8" s="5">
        <v>13</v>
      </c>
      <c r="E8" s="5">
        <v>716.17000000000019</v>
      </c>
      <c r="F8" s="3">
        <v>8</v>
      </c>
      <c r="G8" s="5">
        <v>4</v>
      </c>
      <c r="H8" s="5">
        <v>1</v>
      </c>
      <c r="I8" s="57">
        <v>430</v>
      </c>
      <c r="J8" s="5">
        <v>215</v>
      </c>
      <c r="K8" s="5">
        <v>72</v>
      </c>
      <c r="L8" s="60">
        <v>5</v>
      </c>
      <c r="M8" s="62">
        <v>286.17000000000019</v>
      </c>
    </row>
    <row r="9" spans="1:13" x14ac:dyDescent="0.25">
      <c r="A9" s="50" t="s">
        <v>4124</v>
      </c>
      <c r="B9" s="50" t="s">
        <v>4125</v>
      </c>
      <c r="C9" s="50" t="s">
        <v>253</v>
      </c>
      <c r="D9" s="5">
        <v>3</v>
      </c>
      <c r="E9" s="5">
        <v>657.21</v>
      </c>
      <c r="F9" s="3">
        <v>2</v>
      </c>
      <c r="G9" s="5">
        <v>1</v>
      </c>
      <c r="H9" s="5">
        <v>0</v>
      </c>
      <c r="I9" s="57">
        <v>394</v>
      </c>
      <c r="J9" s="5">
        <v>197</v>
      </c>
      <c r="K9" s="5">
        <v>66</v>
      </c>
      <c r="L9" s="60">
        <v>1</v>
      </c>
      <c r="M9" s="62">
        <v>263.21000000000004</v>
      </c>
    </row>
    <row r="10" spans="1:13" x14ac:dyDescent="0.25">
      <c r="A10" s="50" t="s">
        <v>4126</v>
      </c>
      <c r="B10" s="50" t="s">
        <v>4127</v>
      </c>
      <c r="C10" s="50" t="s">
        <v>248</v>
      </c>
      <c r="D10" s="5">
        <v>3</v>
      </c>
      <c r="E10" s="5">
        <v>11.4</v>
      </c>
      <c r="F10" s="3">
        <v>2</v>
      </c>
      <c r="G10" s="5">
        <v>1</v>
      </c>
      <c r="H10" s="5">
        <v>0</v>
      </c>
      <c r="I10" s="57">
        <v>7</v>
      </c>
      <c r="J10" s="5">
        <v>3</v>
      </c>
      <c r="K10" s="5">
        <v>1</v>
      </c>
      <c r="L10" s="60">
        <v>1</v>
      </c>
      <c r="M10" s="62">
        <v>4.4000000000000004</v>
      </c>
    </row>
    <row r="11" spans="1:13" x14ac:dyDescent="0.25">
      <c r="A11" s="50" t="s">
        <v>4128</v>
      </c>
      <c r="B11" s="50" t="s">
        <v>4129</v>
      </c>
      <c r="C11" s="50" t="s">
        <v>1252</v>
      </c>
      <c r="D11" s="5">
        <v>6</v>
      </c>
      <c r="E11" s="5">
        <v>312.51</v>
      </c>
      <c r="F11" s="3">
        <v>4</v>
      </c>
      <c r="G11" s="5">
        <v>2</v>
      </c>
      <c r="H11" s="5">
        <v>1</v>
      </c>
      <c r="I11" s="57">
        <v>188</v>
      </c>
      <c r="J11" s="5">
        <v>94</v>
      </c>
      <c r="K11" s="5">
        <v>31</v>
      </c>
      <c r="L11" s="60">
        <v>2</v>
      </c>
      <c r="M11" s="62">
        <v>124.50999999999999</v>
      </c>
    </row>
    <row r="12" spans="1:13" x14ac:dyDescent="0.25">
      <c r="A12" s="50" t="s">
        <v>4130</v>
      </c>
      <c r="B12" s="50" t="s">
        <v>4131</v>
      </c>
      <c r="C12" s="50" t="s">
        <v>123</v>
      </c>
      <c r="D12" s="5">
        <v>3</v>
      </c>
      <c r="E12" s="5">
        <v>456.36</v>
      </c>
      <c r="F12" s="3">
        <v>2</v>
      </c>
      <c r="G12" s="5">
        <v>1</v>
      </c>
      <c r="H12" s="5">
        <v>0</v>
      </c>
      <c r="I12" s="57">
        <v>274</v>
      </c>
      <c r="J12" s="5">
        <v>137</v>
      </c>
      <c r="K12" s="5">
        <v>46</v>
      </c>
      <c r="L12" s="60">
        <v>1</v>
      </c>
      <c r="M12" s="62">
        <v>182.36</v>
      </c>
    </row>
    <row r="13" spans="1:13" x14ac:dyDescent="0.25">
      <c r="A13" s="50" t="s">
        <v>4132</v>
      </c>
      <c r="B13" s="50" t="s">
        <v>4133</v>
      </c>
      <c r="C13" s="50" t="s">
        <v>123</v>
      </c>
      <c r="D13" s="5">
        <v>90</v>
      </c>
      <c r="E13" s="5">
        <v>54626.400000000009</v>
      </c>
      <c r="F13" s="3">
        <v>54</v>
      </c>
      <c r="G13" s="5">
        <v>27</v>
      </c>
      <c r="H13" s="5">
        <v>9</v>
      </c>
      <c r="I13" s="57">
        <v>32776</v>
      </c>
      <c r="J13" s="5">
        <v>16388</v>
      </c>
      <c r="K13" s="5">
        <v>5463</v>
      </c>
      <c r="L13" s="60">
        <v>36</v>
      </c>
      <c r="M13" s="62">
        <v>21850.400000000009</v>
      </c>
    </row>
    <row r="14" spans="1:13" x14ac:dyDescent="0.25">
      <c r="A14" s="52">
        <v>143558</v>
      </c>
      <c r="B14" s="50" t="s">
        <v>4134</v>
      </c>
      <c r="C14" s="50" t="s">
        <v>4135</v>
      </c>
      <c r="D14" s="5">
        <v>127</v>
      </c>
      <c r="E14" s="5">
        <v>3596.0199999999995</v>
      </c>
      <c r="F14" s="3">
        <v>76</v>
      </c>
      <c r="G14" s="5">
        <v>38</v>
      </c>
      <c r="H14" s="5">
        <v>13</v>
      </c>
      <c r="I14" s="57">
        <v>2158</v>
      </c>
      <c r="J14" s="5">
        <v>1079</v>
      </c>
      <c r="K14" s="5">
        <v>360</v>
      </c>
      <c r="L14" s="60">
        <v>51</v>
      </c>
      <c r="M14" s="62">
        <v>1438.0199999999995</v>
      </c>
    </row>
    <row r="15" spans="1:13" x14ac:dyDescent="0.25">
      <c r="A15" s="47" t="s">
        <v>461</v>
      </c>
      <c r="B15" s="47"/>
      <c r="C15" s="47"/>
      <c r="D15" s="48">
        <v>936</v>
      </c>
      <c r="E15" s="48">
        <v>117567.73000000003</v>
      </c>
      <c r="F15" s="58">
        <v>562</v>
      </c>
      <c r="G15" s="48">
        <v>282</v>
      </c>
      <c r="H15" s="48">
        <v>92</v>
      </c>
      <c r="I15" s="55">
        <v>70542</v>
      </c>
      <c r="J15" s="48">
        <v>35270</v>
      </c>
      <c r="K15" s="48">
        <v>11758</v>
      </c>
      <c r="L15" s="65">
        <v>374</v>
      </c>
      <c r="M15" s="63">
        <v>47025.730000000025</v>
      </c>
    </row>
  </sheetData>
  <pageMargins left="0.7" right="0.7" top="0.75" bottom="0.75" header="0.3" footer="0.3"/>
  <ignoredErrors>
    <ignoredError sqref="A2:A14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D9108-C3AF-4A01-92AA-6C99312C2AF3}">
  <dimension ref="A1:E6"/>
  <sheetViews>
    <sheetView workbookViewId="0"/>
  </sheetViews>
  <sheetFormatPr defaultRowHeight="15" x14ac:dyDescent="0.25"/>
  <cols>
    <col min="1" max="1" width="13.42578125" customWidth="1"/>
    <col min="2" max="2" width="45.42578125" bestFit="1" customWidth="1"/>
    <col min="3" max="3" width="14.140625" bestFit="1" customWidth="1"/>
    <col min="4" max="5" width="12" customWidth="1"/>
  </cols>
  <sheetData>
    <row r="1" spans="1:5" x14ac:dyDescent="0.25">
      <c r="A1" s="36" t="s">
        <v>6</v>
      </c>
      <c r="B1" s="36" t="s">
        <v>7</v>
      </c>
      <c r="C1" s="36" t="s">
        <v>8</v>
      </c>
      <c r="D1" s="36" t="s">
        <v>4173</v>
      </c>
      <c r="E1" s="36" t="s">
        <v>4174</v>
      </c>
    </row>
    <row r="2" spans="1:5" x14ac:dyDescent="0.25">
      <c r="A2" s="35" t="s">
        <v>4143</v>
      </c>
      <c r="B2" s="35" t="s">
        <v>4142</v>
      </c>
      <c r="C2" s="35" t="s">
        <v>4176</v>
      </c>
      <c r="D2" s="35">
        <v>551</v>
      </c>
      <c r="E2" s="16">
        <v>165300</v>
      </c>
    </row>
    <row r="3" spans="1:5" x14ac:dyDescent="0.25">
      <c r="A3" s="35" t="s">
        <v>4158</v>
      </c>
      <c r="B3" s="35" t="s">
        <v>4157</v>
      </c>
      <c r="C3" s="35" t="s">
        <v>4176</v>
      </c>
      <c r="D3" s="35">
        <v>6</v>
      </c>
      <c r="E3" s="16">
        <v>3266.88</v>
      </c>
    </row>
    <row r="4" spans="1:5" x14ac:dyDescent="0.25">
      <c r="A4" s="35" t="s">
        <v>4150</v>
      </c>
      <c r="B4" s="35" t="s">
        <v>4149</v>
      </c>
      <c r="C4" s="35" t="s">
        <v>4176</v>
      </c>
      <c r="D4" s="35">
        <v>16</v>
      </c>
      <c r="E4" s="16">
        <v>69817.600000000006</v>
      </c>
    </row>
    <row r="5" spans="1:5" x14ac:dyDescent="0.25">
      <c r="A5" s="85">
        <v>146495</v>
      </c>
      <c r="B5" s="35" t="s">
        <v>4156</v>
      </c>
      <c r="C5" s="35" t="s">
        <v>4176</v>
      </c>
      <c r="D5" s="35">
        <v>3</v>
      </c>
      <c r="E5" s="16">
        <v>6534.66</v>
      </c>
    </row>
    <row r="6" spans="1:5" x14ac:dyDescent="0.25">
      <c r="A6" s="101" t="s">
        <v>461</v>
      </c>
      <c r="B6" s="102"/>
      <c r="C6" s="36"/>
      <c r="D6" s="36">
        <v>576</v>
      </c>
      <c r="E6" s="37">
        <v>244919.14</v>
      </c>
    </row>
  </sheetData>
  <mergeCells count="1">
    <mergeCell ref="A6:B6"/>
  </mergeCells>
  <pageMargins left="0.7" right="0.7" top="0.75" bottom="0.75" header="0.3" footer="0.3"/>
  <ignoredErrors>
    <ignoredError sqref="A2:A5" numberStoredAsText="1"/>
  </ignoredError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4B01B-85EE-4655-9616-648EDFA0921C}">
  <dimension ref="A1:E8"/>
  <sheetViews>
    <sheetView workbookViewId="0"/>
  </sheetViews>
  <sheetFormatPr defaultRowHeight="15" x14ac:dyDescent="0.25"/>
  <cols>
    <col min="2" max="2" width="37.5703125" bestFit="1" customWidth="1"/>
    <col min="3" max="3" width="28.42578125" bestFit="1" customWidth="1"/>
    <col min="4" max="5" width="12" customWidth="1"/>
  </cols>
  <sheetData>
    <row r="1" spans="1:5" x14ac:dyDescent="0.25">
      <c r="A1" s="36" t="s">
        <v>6</v>
      </c>
      <c r="B1" s="36" t="s">
        <v>7</v>
      </c>
      <c r="C1" s="36" t="s">
        <v>8</v>
      </c>
      <c r="D1" s="36" t="s">
        <v>4173</v>
      </c>
      <c r="E1" s="36" t="s">
        <v>4174</v>
      </c>
    </row>
    <row r="2" spans="1:5" x14ac:dyDescent="0.25">
      <c r="A2" s="35" t="s">
        <v>2639</v>
      </c>
      <c r="B2" s="35" t="s">
        <v>2640</v>
      </c>
      <c r="C2" s="35" t="s">
        <v>123</v>
      </c>
      <c r="D2" s="35">
        <v>499</v>
      </c>
      <c r="E2" s="16">
        <v>2579.83</v>
      </c>
    </row>
    <row r="3" spans="1:5" x14ac:dyDescent="0.25">
      <c r="A3" s="35" t="s">
        <v>2641</v>
      </c>
      <c r="B3" s="35" t="s">
        <v>2642</v>
      </c>
      <c r="C3" s="35" t="s">
        <v>123</v>
      </c>
      <c r="D3" s="35">
        <v>240</v>
      </c>
      <c r="E3" s="16">
        <v>4007.9999999999995</v>
      </c>
    </row>
    <row r="4" spans="1:5" x14ac:dyDescent="0.25">
      <c r="A4" s="35" t="s">
        <v>2128</v>
      </c>
      <c r="B4" s="35" t="s">
        <v>2129</v>
      </c>
      <c r="C4" s="35" t="s">
        <v>2130</v>
      </c>
      <c r="D4" s="35">
        <v>102</v>
      </c>
      <c r="E4" s="16">
        <v>843.80000000000007</v>
      </c>
    </row>
    <row r="5" spans="1:5" x14ac:dyDescent="0.25">
      <c r="A5" s="35" t="s">
        <v>2591</v>
      </c>
      <c r="B5" s="35" t="s">
        <v>2592</v>
      </c>
      <c r="C5" s="35" t="s">
        <v>2207</v>
      </c>
      <c r="D5" s="35">
        <v>50</v>
      </c>
      <c r="E5" s="16">
        <v>67085.34</v>
      </c>
    </row>
    <row r="6" spans="1:5" x14ac:dyDescent="0.25">
      <c r="A6" s="35" t="s">
        <v>2595</v>
      </c>
      <c r="B6" s="35" t="s">
        <v>2596</v>
      </c>
      <c r="C6" s="35" t="s">
        <v>2207</v>
      </c>
      <c r="D6" s="35">
        <v>25</v>
      </c>
      <c r="E6" s="16">
        <v>27080.81</v>
      </c>
    </row>
    <row r="7" spans="1:5" x14ac:dyDescent="0.25">
      <c r="A7" s="35" t="s">
        <v>2597</v>
      </c>
      <c r="B7" s="35" t="s">
        <v>2598</v>
      </c>
      <c r="C7" s="35" t="s">
        <v>2207</v>
      </c>
      <c r="D7" s="35">
        <v>38</v>
      </c>
      <c r="E7" s="16">
        <v>34477.579999999994</v>
      </c>
    </row>
    <row r="8" spans="1:5" x14ac:dyDescent="0.25">
      <c r="A8" s="36" t="s">
        <v>461</v>
      </c>
      <c r="B8" s="36"/>
      <c r="C8" s="36"/>
      <c r="D8" s="36">
        <v>954</v>
      </c>
      <c r="E8" s="37">
        <v>136075.35999999999</v>
      </c>
    </row>
  </sheetData>
  <pageMargins left="0.7" right="0.7" top="0.75" bottom="0.75" header="0.3" footer="0.3"/>
  <ignoredErrors>
    <ignoredError sqref="A2:A7" numberStoredAsText="1"/>
  </ignoredError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25968-154E-495C-B243-C5085EB87C1A}">
  <dimension ref="A1:E12"/>
  <sheetViews>
    <sheetView workbookViewId="0"/>
  </sheetViews>
  <sheetFormatPr defaultRowHeight="15" x14ac:dyDescent="0.25"/>
  <cols>
    <col min="2" max="2" width="39.5703125" bestFit="1" customWidth="1"/>
    <col min="3" max="3" width="28.42578125" bestFit="1" customWidth="1"/>
    <col min="4" max="5" width="12" customWidth="1"/>
  </cols>
  <sheetData>
    <row r="1" spans="1:5" x14ac:dyDescent="0.25">
      <c r="A1" s="36" t="s">
        <v>6</v>
      </c>
      <c r="B1" s="36" t="s">
        <v>7</v>
      </c>
      <c r="C1" s="36" t="s">
        <v>8</v>
      </c>
      <c r="D1" s="36" t="s">
        <v>4173</v>
      </c>
      <c r="E1" s="36" t="s">
        <v>4174</v>
      </c>
    </row>
    <row r="2" spans="1:5" x14ac:dyDescent="0.25">
      <c r="A2" s="35" t="s">
        <v>4099</v>
      </c>
      <c r="B2" s="35" t="s">
        <v>4100</v>
      </c>
      <c r="C2" s="35" t="s">
        <v>4101</v>
      </c>
      <c r="D2" s="35">
        <v>9</v>
      </c>
      <c r="E2" s="16">
        <v>1223.3700000000001</v>
      </c>
    </row>
    <row r="3" spans="1:5" x14ac:dyDescent="0.25">
      <c r="A3" s="35" t="s">
        <v>4102</v>
      </c>
      <c r="B3" s="35" t="s">
        <v>4103</v>
      </c>
      <c r="C3" s="35" t="s">
        <v>4101</v>
      </c>
      <c r="D3" s="35">
        <v>68</v>
      </c>
      <c r="E3" s="16">
        <v>8221.2000000000007</v>
      </c>
    </row>
    <row r="4" spans="1:5" x14ac:dyDescent="0.25">
      <c r="A4" s="35" t="s">
        <v>2263</v>
      </c>
      <c r="B4" s="35" t="s">
        <v>2264</v>
      </c>
      <c r="C4" s="35" t="s">
        <v>2265</v>
      </c>
      <c r="D4" s="35">
        <v>14</v>
      </c>
      <c r="E4" s="16">
        <v>4037.8799999999992</v>
      </c>
    </row>
    <row r="5" spans="1:5" x14ac:dyDescent="0.25">
      <c r="A5" s="35" t="s">
        <v>4118</v>
      </c>
      <c r="B5" s="35" t="s">
        <v>4119</v>
      </c>
      <c r="C5" s="35" t="s">
        <v>4101</v>
      </c>
      <c r="D5" s="35">
        <v>7</v>
      </c>
      <c r="E5" s="16">
        <v>385.63</v>
      </c>
    </row>
    <row r="6" spans="1:5" x14ac:dyDescent="0.25">
      <c r="A6" s="35" t="s">
        <v>4122</v>
      </c>
      <c r="B6" s="35" t="s">
        <v>4123</v>
      </c>
      <c r="C6" s="35" t="s">
        <v>4101</v>
      </c>
      <c r="D6" s="35">
        <v>24</v>
      </c>
      <c r="E6" s="16">
        <v>3942.75</v>
      </c>
    </row>
    <row r="7" spans="1:5" x14ac:dyDescent="0.25">
      <c r="A7" s="35" t="s">
        <v>2123</v>
      </c>
      <c r="B7" s="35" t="s">
        <v>2124</v>
      </c>
      <c r="C7" s="35" t="s">
        <v>637</v>
      </c>
      <c r="D7" s="35">
        <v>40</v>
      </c>
      <c r="E7" s="16">
        <v>350</v>
      </c>
    </row>
    <row r="8" spans="1:5" x14ac:dyDescent="0.25">
      <c r="A8" s="35" t="s">
        <v>2684</v>
      </c>
      <c r="B8" s="35" t="s">
        <v>2642</v>
      </c>
      <c r="C8" s="35" t="s">
        <v>123</v>
      </c>
      <c r="D8" s="35">
        <v>152</v>
      </c>
      <c r="E8" s="16">
        <v>2538.4</v>
      </c>
    </row>
    <row r="9" spans="1:5" x14ac:dyDescent="0.25">
      <c r="A9" s="35" t="s">
        <v>2685</v>
      </c>
      <c r="B9" s="35" t="s">
        <v>2640</v>
      </c>
      <c r="C9" s="35" t="s">
        <v>123</v>
      </c>
      <c r="D9" s="35">
        <v>336</v>
      </c>
      <c r="E9" s="16">
        <v>1737.12</v>
      </c>
    </row>
    <row r="10" spans="1:5" x14ac:dyDescent="0.25">
      <c r="A10" s="35" t="s">
        <v>2422</v>
      </c>
      <c r="B10" s="35" t="s">
        <v>2423</v>
      </c>
      <c r="C10" s="35" t="s">
        <v>2424</v>
      </c>
      <c r="D10" s="35">
        <v>2</v>
      </c>
      <c r="E10" s="16">
        <v>14424.26</v>
      </c>
    </row>
    <row r="11" spans="1:5" x14ac:dyDescent="0.25">
      <c r="A11" s="35" t="s">
        <v>2425</v>
      </c>
      <c r="B11" s="35" t="s">
        <v>2426</v>
      </c>
      <c r="C11" s="35" t="s">
        <v>2265</v>
      </c>
      <c r="D11" s="35">
        <v>7</v>
      </c>
      <c r="E11" s="16">
        <v>51883.09</v>
      </c>
    </row>
    <row r="12" spans="1:5" x14ac:dyDescent="0.25">
      <c r="A12" s="36" t="s">
        <v>461</v>
      </c>
      <c r="B12" s="36"/>
      <c r="C12" s="36"/>
      <c r="D12" s="36">
        <v>659</v>
      </c>
      <c r="E12" s="37">
        <v>88743.7</v>
      </c>
    </row>
  </sheetData>
  <pageMargins left="0.7" right="0.7" top="0.75" bottom="0.75" header="0.3" footer="0.3"/>
  <ignoredErrors>
    <ignoredError sqref="A2:A11" numberStoredAsText="1"/>
  </ignoredError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400F4-6557-4A74-9480-B5417BE5E041}">
  <dimension ref="A1:E14"/>
  <sheetViews>
    <sheetView workbookViewId="0"/>
  </sheetViews>
  <sheetFormatPr defaultRowHeight="15" x14ac:dyDescent="0.25"/>
  <cols>
    <col min="2" max="2" width="40.85546875" bestFit="1" customWidth="1"/>
    <col min="3" max="3" width="13.7109375" bestFit="1" customWidth="1"/>
    <col min="4" max="5" width="12" customWidth="1"/>
  </cols>
  <sheetData>
    <row r="1" spans="1:5" x14ac:dyDescent="0.25">
      <c r="A1" s="36" t="s">
        <v>6</v>
      </c>
      <c r="B1" s="36" t="s">
        <v>7</v>
      </c>
      <c r="C1" s="36" t="s">
        <v>8</v>
      </c>
      <c r="D1" s="36" t="s">
        <v>4173</v>
      </c>
      <c r="E1" s="36" t="s">
        <v>4174</v>
      </c>
    </row>
    <row r="2" spans="1:5" x14ac:dyDescent="0.25">
      <c r="A2" s="35">
        <v>143542</v>
      </c>
      <c r="B2" s="35" t="s">
        <v>4159</v>
      </c>
      <c r="C2" s="35" t="s">
        <v>4177</v>
      </c>
      <c r="D2" s="35">
        <v>1</v>
      </c>
      <c r="E2" s="16">
        <v>30</v>
      </c>
    </row>
    <row r="3" spans="1:5" x14ac:dyDescent="0.25">
      <c r="A3" s="35">
        <v>133582</v>
      </c>
      <c r="B3" s="35" t="s">
        <v>4160</v>
      </c>
      <c r="C3" s="35" t="s">
        <v>4177</v>
      </c>
      <c r="D3" s="35">
        <v>1</v>
      </c>
      <c r="E3" s="16">
        <v>30</v>
      </c>
    </row>
    <row r="4" spans="1:5" x14ac:dyDescent="0.25">
      <c r="A4" s="35">
        <v>138289</v>
      </c>
      <c r="B4" s="35" t="s">
        <v>4161</v>
      </c>
      <c r="C4" s="35" t="s">
        <v>4177</v>
      </c>
      <c r="D4" s="35">
        <v>1</v>
      </c>
      <c r="E4" s="16">
        <v>30</v>
      </c>
    </row>
    <row r="5" spans="1:5" x14ac:dyDescent="0.25">
      <c r="A5" s="35">
        <v>87220</v>
      </c>
      <c r="B5" s="35" t="s">
        <v>4162</v>
      </c>
      <c r="C5" s="35" t="s">
        <v>4177</v>
      </c>
      <c r="D5" s="35">
        <v>1</v>
      </c>
      <c r="E5" s="16">
        <v>30</v>
      </c>
    </row>
    <row r="6" spans="1:5" x14ac:dyDescent="0.25">
      <c r="A6" s="35">
        <v>160787</v>
      </c>
      <c r="B6" s="35" t="s">
        <v>4163</v>
      </c>
      <c r="C6" s="35" t="s">
        <v>4177</v>
      </c>
      <c r="D6" s="35">
        <v>9</v>
      </c>
      <c r="E6" s="16">
        <v>433.71</v>
      </c>
    </row>
    <row r="7" spans="1:5" x14ac:dyDescent="0.25">
      <c r="A7" s="35">
        <v>143552</v>
      </c>
      <c r="B7" s="35" t="s">
        <v>4164</v>
      </c>
      <c r="C7" s="35" t="s">
        <v>4177</v>
      </c>
      <c r="D7" s="35">
        <v>2</v>
      </c>
      <c r="E7" s="16">
        <v>60</v>
      </c>
    </row>
    <row r="8" spans="1:5" x14ac:dyDescent="0.25">
      <c r="A8" s="35">
        <v>74047</v>
      </c>
      <c r="B8" s="35" t="s">
        <v>4165</v>
      </c>
      <c r="C8" s="35" t="s">
        <v>4177</v>
      </c>
      <c r="D8" s="35">
        <v>15</v>
      </c>
      <c r="E8" s="16">
        <v>3131.7</v>
      </c>
    </row>
    <row r="9" spans="1:5" x14ac:dyDescent="0.25">
      <c r="A9" s="35">
        <v>74055</v>
      </c>
      <c r="B9" s="35" t="s">
        <v>4166</v>
      </c>
      <c r="C9" s="35" t="s">
        <v>4177</v>
      </c>
      <c r="D9" s="35">
        <v>15</v>
      </c>
      <c r="E9" s="16">
        <v>3131.7</v>
      </c>
    </row>
    <row r="10" spans="1:5" x14ac:dyDescent="0.25">
      <c r="A10" s="35">
        <v>74063</v>
      </c>
      <c r="B10" s="35" t="s">
        <v>4167</v>
      </c>
      <c r="C10" s="35" t="s">
        <v>4177</v>
      </c>
      <c r="D10" s="35">
        <v>24</v>
      </c>
      <c r="E10" s="16">
        <v>5010.72</v>
      </c>
    </row>
    <row r="11" spans="1:5" x14ac:dyDescent="0.25">
      <c r="A11" s="35">
        <v>86835</v>
      </c>
      <c r="B11" s="35" t="s">
        <v>4168</v>
      </c>
      <c r="C11" s="35" t="s">
        <v>4177</v>
      </c>
      <c r="D11" s="35">
        <v>46</v>
      </c>
      <c r="E11" s="16">
        <v>9603.8799999999992</v>
      </c>
    </row>
    <row r="12" spans="1:5" x14ac:dyDescent="0.25">
      <c r="A12" s="35">
        <v>88790</v>
      </c>
      <c r="B12" s="35" t="s">
        <v>4170</v>
      </c>
      <c r="C12" s="35" t="s">
        <v>4177</v>
      </c>
      <c r="D12" s="35">
        <v>2</v>
      </c>
      <c r="E12" s="16">
        <v>60</v>
      </c>
    </row>
    <row r="13" spans="1:5" x14ac:dyDescent="0.25">
      <c r="A13" s="35">
        <v>144088</v>
      </c>
      <c r="B13" s="35" t="s">
        <v>4169</v>
      </c>
      <c r="C13" s="35" t="s">
        <v>4177</v>
      </c>
      <c r="D13" s="35">
        <v>6</v>
      </c>
      <c r="E13" s="16">
        <v>1314.42</v>
      </c>
    </row>
    <row r="14" spans="1:5" x14ac:dyDescent="0.25">
      <c r="A14" s="36" t="s">
        <v>461</v>
      </c>
      <c r="B14" s="36"/>
      <c r="C14" s="36"/>
      <c r="D14" s="36">
        <v>123</v>
      </c>
      <c r="E14" s="37">
        <v>22866.129999999997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7BC5F-D8FF-4C48-99C9-CFBECFEFFFB1}">
  <dimension ref="A1:E3"/>
  <sheetViews>
    <sheetView workbookViewId="0"/>
  </sheetViews>
  <sheetFormatPr defaultRowHeight="15" x14ac:dyDescent="0.25"/>
  <cols>
    <col min="1" max="1" width="13.5703125" customWidth="1"/>
    <col min="2" max="2" width="28.85546875" bestFit="1" customWidth="1"/>
    <col min="3" max="3" width="24.85546875" bestFit="1" customWidth="1"/>
  </cols>
  <sheetData>
    <row r="1" spans="1:5" x14ac:dyDescent="0.25">
      <c r="A1" s="36" t="s">
        <v>6</v>
      </c>
      <c r="B1" s="36" t="s">
        <v>7</v>
      </c>
      <c r="C1" s="36" t="s">
        <v>8</v>
      </c>
      <c r="D1" s="36" t="s">
        <v>4173</v>
      </c>
      <c r="E1" s="36" t="s">
        <v>4174</v>
      </c>
    </row>
    <row r="2" spans="1:5" x14ac:dyDescent="0.25">
      <c r="A2" s="35" t="s">
        <v>1427</v>
      </c>
      <c r="B2" s="35" t="s">
        <v>1428</v>
      </c>
      <c r="C2" s="35" t="s">
        <v>1429</v>
      </c>
      <c r="D2" s="35">
        <v>13</v>
      </c>
      <c r="E2" s="16">
        <v>10001.550000000001</v>
      </c>
    </row>
    <row r="3" spans="1:5" x14ac:dyDescent="0.25">
      <c r="A3" s="36" t="s">
        <v>461</v>
      </c>
      <c r="B3" s="36"/>
      <c r="C3" s="36"/>
      <c r="D3" s="36">
        <v>13</v>
      </c>
      <c r="E3" s="37">
        <v>10001.550000000001</v>
      </c>
    </row>
  </sheetData>
  <pageMargins left="0.7" right="0.7" top="0.75" bottom="0.75" header="0.3" footer="0.3"/>
  <ignoredErrors>
    <ignoredError sqref="A2" numberStoredAsText="1"/>
  </ignoredError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2AE24-4816-4EAE-9AE6-5EC39648E40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6DE12-9F38-483A-A622-62B2F46D35F0}">
  <dimension ref="A1:E4"/>
  <sheetViews>
    <sheetView workbookViewId="0"/>
  </sheetViews>
  <sheetFormatPr defaultRowHeight="15" x14ac:dyDescent="0.25"/>
  <cols>
    <col min="2" max="2" width="42.28515625" bestFit="1" customWidth="1"/>
    <col min="3" max="3" width="25.140625" bestFit="1" customWidth="1"/>
    <col min="4" max="5" width="12" customWidth="1"/>
  </cols>
  <sheetData>
    <row r="1" spans="1:5" x14ac:dyDescent="0.25">
      <c r="A1" s="36" t="s">
        <v>6</v>
      </c>
      <c r="B1" s="36" t="s">
        <v>7</v>
      </c>
      <c r="C1" s="36" t="s">
        <v>8</v>
      </c>
      <c r="D1" s="36" t="s">
        <v>4173</v>
      </c>
      <c r="E1" s="36" t="s">
        <v>4174</v>
      </c>
    </row>
    <row r="2" spans="1:5" x14ac:dyDescent="0.25">
      <c r="A2" s="86" t="s">
        <v>3481</v>
      </c>
      <c r="B2" s="86" t="s">
        <v>3482</v>
      </c>
      <c r="C2" s="86" t="s">
        <v>3003</v>
      </c>
      <c r="D2" s="86">
        <v>63</v>
      </c>
      <c r="E2" s="87">
        <v>1005.48</v>
      </c>
    </row>
    <row r="3" spans="1:5" x14ac:dyDescent="0.25">
      <c r="A3" s="86" t="s">
        <v>1966</v>
      </c>
      <c r="B3" s="86" t="s">
        <v>1967</v>
      </c>
      <c r="C3" s="86" t="s">
        <v>1968</v>
      </c>
      <c r="D3" s="86">
        <v>23</v>
      </c>
      <c r="E3" s="87">
        <v>443.85</v>
      </c>
    </row>
    <row r="4" spans="1:5" x14ac:dyDescent="0.25">
      <c r="A4" s="36" t="s">
        <v>461</v>
      </c>
      <c r="B4" s="36"/>
      <c r="C4" s="36"/>
      <c r="D4" s="36">
        <v>86</v>
      </c>
      <c r="E4" s="37">
        <v>1449.33</v>
      </c>
    </row>
  </sheetData>
  <pageMargins left="0.7" right="0.7" top="0.75" bottom="0.75" header="0.3" footer="0.3"/>
  <ignoredErrors>
    <ignoredError sqref="A2:A3" numberStoredAsText="1"/>
  </ignoredError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2C4EB-2F1C-409B-8F5C-F8E7A733EEEF}">
  <sheetPr>
    <tabColor rgb="FF00B050"/>
    <pageSetUpPr fitToPage="1"/>
  </sheetPr>
  <dimension ref="A1:O24"/>
  <sheetViews>
    <sheetView workbookViewId="0"/>
  </sheetViews>
  <sheetFormatPr defaultRowHeight="15" x14ac:dyDescent="0.25"/>
  <cols>
    <col min="1" max="1" width="10.7109375" bestFit="1" customWidth="1"/>
    <col min="2" max="2" width="11.42578125" bestFit="1" customWidth="1"/>
    <col min="3" max="3" width="19.42578125" bestFit="1" customWidth="1"/>
    <col min="4" max="4" width="7.7109375" bestFit="1" customWidth="1"/>
    <col min="5" max="5" width="16.140625" bestFit="1" customWidth="1"/>
    <col min="6" max="6" width="10.7109375" bestFit="1" customWidth="1"/>
    <col min="7" max="7" width="9.5703125" bestFit="1" customWidth="1"/>
    <col min="8" max="8" width="18.140625" bestFit="1" customWidth="1"/>
    <col min="9" max="9" width="7.7109375" bestFit="1" customWidth="1"/>
    <col min="10" max="10" width="16.140625" bestFit="1" customWidth="1"/>
    <col min="11" max="11" width="10.85546875" customWidth="1"/>
    <col min="12" max="12" width="8.7109375" bestFit="1" customWidth="1"/>
    <col min="13" max="13" width="12.7109375" bestFit="1" customWidth="1"/>
    <col min="14" max="14" width="8.7109375" bestFit="1" customWidth="1"/>
  </cols>
  <sheetData>
    <row r="1" spans="1:14" x14ac:dyDescent="0.25">
      <c r="A1" s="88" t="s">
        <v>4213</v>
      </c>
      <c r="B1" s="103">
        <v>0.6</v>
      </c>
      <c r="C1" s="104"/>
      <c r="D1" s="104"/>
      <c r="E1" s="105"/>
      <c r="F1" s="88"/>
      <c r="G1" s="103">
        <v>0.4</v>
      </c>
      <c r="H1" s="104"/>
      <c r="I1" s="104"/>
      <c r="J1" s="105"/>
      <c r="K1" s="88"/>
      <c r="L1" s="106">
        <v>1</v>
      </c>
      <c r="M1" s="107"/>
      <c r="N1" s="107"/>
    </row>
    <row r="2" spans="1:14" x14ac:dyDescent="0.25">
      <c r="A2" s="88" t="s">
        <v>4210</v>
      </c>
      <c r="B2" s="89" t="s">
        <v>1566</v>
      </c>
      <c r="C2" s="89" t="s">
        <v>1567</v>
      </c>
      <c r="D2" s="103" t="s">
        <v>4178</v>
      </c>
      <c r="E2" s="105"/>
      <c r="F2" s="88" t="s">
        <v>4209</v>
      </c>
      <c r="G2" s="89" t="s">
        <v>4179</v>
      </c>
      <c r="H2" s="88" t="s">
        <v>1567</v>
      </c>
      <c r="I2" s="103" t="s">
        <v>4178</v>
      </c>
      <c r="J2" s="105"/>
      <c r="K2" s="88" t="s">
        <v>4211</v>
      </c>
      <c r="L2" s="89" t="s">
        <v>4179</v>
      </c>
      <c r="M2" s="88" t="s">
        <v>1567</v>
      </c>
      <c r="N2" s="89" t="s">
        <v>4178</v>
      </c>
    </row>
    <row r="3" spans="1:14" x14ac:dyDescent="0.25">
      <c r="A3" s="90" t="s">
        <v>4180</v>
      </c>
      <c r="B3" s="91">
        <v>150882</v>
      </c>
      <c r="C3" s="92">
        <v>1422008</v>
      </c>
      <c r="D3" s="93">
        <v>3.49E-2</v>
      </c>
      <c r="E3" s="92">
        <f>C3*D3</f>
        <v>49628.0792</v>
      </c>
      <c r="F3" s="90" t="s">
        <v>4181</v>
      </c>
      <c r="G3" s="91">
        <v>100583</v>
      </c>
      <c r="H3" s="92">
        <v>948004.1800000011</v>
      </c>
      <c r="I3" s="93">
        <v>3.39E-2</v>
      </c>
      <c r="J3" s="92">
        <f>H3*I3</f>
        <v>32137.341702000038</v>
      </c>
      <c r="K3" s="90"/>
      <c r="L3" s="91"/>
      <c r="M3" s="92"/>
      <c r="N3" s="92"/>
    </row>
    <row r="4" spans="1:14" x14ac:dyDescent="0.25">
      <c r="A4" s="90" t="s">
        <v>4182</v>
      </c>
      <c r="B4" s="91">
        <v>60331</v>
      </c>
      <c r="C4" s="92">
        <v>2509903</v>
      </c>
      <c r="D4" s="93">
        <v>1.7600000000000001E-2</v>
      </c>
      <c r="E4" s="92">
        <f t="shared" ref="E4:E10" si="0">C4*D4</f>
        <v>44174.292800000003</v>
      </c>
      <c r="F4" s="90" t="s">
        <v>4183</v>
      </c>
      <c r="G4" s="91">
        <v>40216</v>
      </c>
      <c r="H4" s="92">
        <v>1673280.4199999995</v>
      </c>
      <c r="I4" s="93">
        <v>1.66E-2</v>
      </c>
      <c r="J4" s="92">
        <f t="shared" ref="J4:J8" si="1">H4*I4</f>
        <v>27776.454971999992</v>
      </c>
      <c r="K4" s="90"/>
      <c r="L4" s="91"/>
      <c r="M4" s="92"/>
      <c r="N4" s="92"/>
    </row>
    <row r="5" spans="1:14" x14ac:dyDescent="0.25">
      <c r="A5" s="90" t="s">
        <v>4184</v>
      </c>
      <c r="B5" s="91">
        <v>367656</v>
      </c>
      <c r="C5" s="92">
        <v>1662240</v>
      </c>
      <c r="D5" s="93">
        <v>3.6999999999999998E-2</v>
      </c>
      <c r="E5" s="92">
        <f t="shared" si="0"/>
        <v>61502.879999999997</v>
      </c>
      <c r="F5" s="90" t="s">
        <v>4185</v>
      </c>
      <c r="G5" s="91">
        <v>245091</v>
      </c>
      <c r="H5" s="92">
        <v>1108143.6800000002</v>
      </c>
      <c r="I5" s="93">
        <v>3.5999999999999997E-2</v>
      </c>
      <c r="J5" s="92">
        <f t="shared" si="1"/>
        <v>39893.172480000001</v>
      </c>
      <c r="K5" s="90"/>
      <c r="L5" s="91"/>
      <c r="M5" s="92"/>
      <c r="N5" s="92"/>
    </row>
    <row r="6" spans="1:14" x14ac:dyDescent="0.25">
      <c r="A6" s="90" t="s">
        <v>4186</v>
      </c>
      <c r="B6" s="91">
        <v>30570</v>
      </c>
      <c r="C6" s="92">
        <v>182298</v>
      </c>
      <c r="D6" s="93">
        <v>3.6999999999999998E-2</v>
      </c>
      <c r="E6" s="92">
        <f t="shared" si="0"/>
        <v>6745.0259999999998</v>
      </c>
      <c r="F6" s="90" t="s">
        <v>4187</v>
      </c>
      <c r="G6" s="91">
        <v>20378</v>
      </c>
      <c r="H6" s="92">
        <v>121529.69999999995</v>
      </c>
      <c r="I6" s="93">
        <v>3.5999999999999997E-2</v>
      </c>
      <c r="J6" s="92">
        <f t="shared" si="1"/>
        <v>4375.0691999999981</v>
      </c>
      <c r="K6" s="90"/>
      <c r="L6" s="91"/>
      <c r="M6" s="92"/>
      <c r="N6" s="92"/>
    </row>
    <row r="7" spans="1:14" x14ac:dyDescent="0.25">
      <c r="A7" s="90" t="s">
        <v>4188</v>
      </c>
      <c r="B7" s="91">
        <v>58269</v>
      </c>
      <c r="C7" s="92">
        <v>390589</v>
      </c>
      <c r="D7" s="93">
        <v>3.6999999999999998E-2</v>
      </c>
      <c r="E7" s="92">
        <f t="shared" si="0"/>
        <v>14451.793</v>
      </c>
      <c r="F7" s="90" t="s">
        <v>4189</v>
      </c>
      <c r="G7" s="91">
        <v>38845</v>
      </c>
      <c r="H7" s="92">
        <v>260391.09999999998</v>
      </c>
      <c r="I7" s="93">
        <v>3.5999999999999997E-2</v>
      </c>
      <c r="J7" s="92">
        <f t="shared" si="1"/>
        <v>9374.0795999999991</v>
      </c>
      <c r="K7" s="90"/>
      <c r="L7" s="91"/>
      <c r="M7" s="92"/>
      <c r="N7" s="92"/>
    </row>
    <row r="8" spans="1:14" x14ac:dyDescent="0.25">
      <c r="A8" s="90" t="s">
        <v>4190</v>
      </c>
      <c r="B8" s="91">
        <v>23126</v>
      </c>
      <c r="C8" s="92">
        <v>143115</v>
      </c>
      <c r="D8" s="93">
        <v>3.6999999999999998E-2</v>
      </c>
      <c r="E8" s="92">
        <f t="shared" si="0"/>
        <v>5295.2550000000001</v>
      </c>
      <c r="F8" s="90" t="s">
        <v>4191</v>
      </c>
      <c r="G8" s="91">
        <v>15420</v>
      </c>
      <c r="H8" s="92">
        <v>95402.01999999996</v>
      </c>
      <c r="I8" s="93">
        <v>3.5999999999999997E-2</v>
      </c>
      <c r="J8" s="92">
        <f t="shared" si="1"/>
        <v>3434.4727199999984</v>
      </c>
      <c r="K8" s="90"/>
      <c r="L8" s="91"/>
      <c r="M8" s="92"/>
      <c r="N8" s="92"/>
    </row>
    <row r="9" spans="1:14" x14ac:dyDescent="0.25">
      <c r="A9" s="90" t="s">
        <v>4192</v>
      </c>
      <c r="B9" s="91">
        <v>31008</v>
      </c>
      <c r="C9" s="92">
        <v>317647</v>
      </c>
      <c r="D9" s="93">
        <v>3.49E-2</v>
      </c>
      <c r="E9" s="92">
        <f t="shared" si="0"/>
        <v>11085.880300000001</v>
      </c>
      <c r="F9" s="90" t="s">
        <v>4193</v>
      </c>
      <c r="G9" s="91">
        <v>20677</v>
      </c>
      <c r="H9" s="92">
        <v>211761.99999999988</v>
      </c>
      <c r="I9" s="93">
        <v>3.39E-2</v>
      </c>
      <c r="J9" s="92">
        <f>H9*I9</f>
        <v>7178.7317999999959</v>
      </c>
      <c r="K9" s="90"/>
      <c r="L9" s="91"/>
      <c r="M9" s="92"/>
      <c r="N9" s="92"/>
    </row>
    <row r="10" spans="1:14" x14ac:dyDescent="0.25">
      <c r="A10" s="90" t="s">
        <v>4194</v>
      </c>
      <c r="B10" s="91">
        <v>9101</v>
      </c>
      <c r="C10" s="92">
        <v>2981154</v>
      </c>
      <c r="D10" s="93">
        <v>3.0000000000000001E-3</v>
      </c>
      <c r="E10" s="92">
        <f t="shared" si="0"/>
        <v>8943.4619999999995</v>
      </c>
      <c r="F10" s="90" t="s">
        <v>4195</v>
      </c>
      <c r="G10" s="91">
        <v>6073</v>
      </c>
      <c r="H10" s="92">
        <v>1987425.4799999995</v>
      </c>
      <c r="I10" s="93">
        <v>2E-3</v>
      </c>
      <c r="J10" s="92">
        <f>H10*I10</f>
        <v>3974.8509599999993</v>
      </c>
      <c r="K10" s="90"/>
      <c r="L10" s="91"/>
      <c r="M10" s="92"/>
      <c r="N10" s="92"/>
    </row>
    <row r="11" spans="1:14" x14ac:dyDescent="0.25">
      <c r="A11" s="90" t="s">
        <v>4196</v>
      </c>
      <c r="B11" s="91">
        <v>57144</v>
      </c>
      <c r="C11" s="92">
        <v>332142</v>
      </c>
      <c r="D11" s="93">
        <v>3.6999999999999998E-2</v>
      </c>
      <c r="E11" s="92">
        <f>C11*D11</f>
        <v>12289.253999999999</v>
      </c>
      <c r="F11" s="90" t="s">
        <v>4197</v>
      </c>
      <c r="G11" s="91">
        <v>38094</v>
      </c>
      <c r="H11" s="92">
        <v>221435.32999999961</v>
      </c>
      <c r="I11" s="93">
        <v>3.5999999999999997E-2</v>
      </c>
      <c r="J11" s="92">
        <f t="shared" ref="J11:J16" si="2">H11*I11</f>
        <v>7971.6718799999853</v>
      </c>
      <c r="K11" s="90"/>
      <c r="L11" s="91"/>
      <c r="M11" s="92"/>
      <c r="N11" s="92"/>
    </row>
    <row r="12" spans="1:14" x14ac:dyDescent="0.25">
      <c r="A12" s="90" t="s">
        <v>4198</v>
      </c>
      <c r="B12" s="91">
        <v>308235</v>
      </c>
      <c r="C12" s="92">
        <v>1885164</v>
      </c>
      <c r="D12" s="93">
        <v>3.6999999999999998E-2</v>
      </c>
      <c r="E12" s="92">
        <f t="shared" ref="E12:E16" si="3">C12*D12</f>
        <v>69751.067999999999</v>
      </c>
      <c r="F12" s="90" t="s">
        <v>4199</v>
      </c>
      <c r="G12" s="91">
        <v>205493.7</v>
      </c>
      <c r="H12" s="92">
        <v>1256755.0099999984</v>
      </c>
      <c r="I12" s="93">
        <v>3.5999999999999997E-2</v>
      </c>
      <c r="J12" s="92">
        <f t="shared" si="2"/>
        <v>45243.18035999994</v>
      </c>
      <c r="K12" s="90"/>
      <c r="L12" s="91"/>
      <c r="M12" s="92"/>
      <c r="N12" s="92"/>
    </row>
    <row r="13" spans="1:14" x14ac:dyDescent="0.25">
      <c r="A13" s="90" t="s">
        <v>4200</v>
      </c>
      <c r="B13" s="91">
        <v>2246</v>
      </c>
      <c r="C13" s="92">
        <v>13026</v>
      </c>
      <c r="D13" s="93">
        <v>3.6999999999999998E-2</v>
      </c>
      <c r="E13" s="92">
        <f t="shared" si="3"/>
        <v>481.96199999999999</v>
      </c>
      <c r="F13" s="90" t="s">
        <v>4201</v>
      </c>
      <c r="G13" s="91">
        <v>1499</v>
      </c>
      <c r="H13" s="92">
        <v>8684.5599999999977</v>
      </c>
      <c r="I13" s="93">
        <v>3.5999999999999997E-2</v>
      </c>
      <c r="J13" s="92">
        <f t="shared" si="2"/>
        <v>312.64415999999989</v>
      </c>
      <c r="K13" s="90"/>
      <c r="L13" s="91"/>
      <c r="M13" s="92"/>
      <c r="N13" s="92"/>
    </row>
    <row r="14" spans="1:14" x14ac:dyDescent="0.25">
      <c r="A14" s="90" t="s">
        <v>4202</v>
      </c>
      <c r="B14" s="91">
        <v>54958</v>
      </c>
      <c r="C14" s="92">
        <v>607623</v>
      </c>
      <c r="D14" s="93">
        <v>3.49E-2</v>
      </c>
      <c r="E14" s="92">
        <f t="shared" si="3"/>
        <v>21206.042700000002</v>
      </c>
      <c r="F14" s="90" t="s">
        <v>4203</v>
      </c>
      <c r="G14" s="91">
        <v>36643</v>
      </c>
      <c r="H14" s="92">
        <v>405086.7100000002</v>
      </c>
      <c r="I14" s="93">
        <v>3.39E-2</v>
      </c>
      <c r="J14" s="92">
        <f t="shared" si="2"/>
        <v>13732.439469000006</v>
      </c>
      <c r="K14" s="90"/>
      <c r="L14" s="91"/>
      <c r="M14" s="92"/>
      <c r="N14" s="92"/>
    </row>
    <row r="15" spans="1:14" x14ac:dyDescent="0.25">
      <c r="A15" s="90" t="s">
        <v>4204</v>
      </c>
      <c r="B15" s="91">
        <v>31597</v>
      </c>
      <c r="C15" s="92">
        <v>221578</v>
      </c>
      <c r="D15" s="93">
        <v>3.6999999999999998E-2</v>
      </c>
      <c r="E15" s="92">
        <f t="shared" si="3"/>
        <v>8198.3860000000004</v>
      </c>
      <c r="F15" s="90" t="s">
        <v>4205</v>
      </c>
      <c r="G15" s="91">
        <v>21066</v>
      </c>
      <c r="H15" s="92">
        <v>147716.32000000007</v>
      </c>
      <c r="I15" s="93">
        <v>3.5999999999999997E-2</v>
      </c>
      <c r="J15" s="92">
        <f t="shared" si="2"/>
        <v>5317.7875200000017</v>
      </c>
      <c r="K15" s="90"/>
      <c r="L15" s="91"/>
      <c r="M15" s="92"/>
      <c r="N15" s="92"/>
    </row>
    <row r="16" spans="1:14" x14ac:dyDescent="0.25">
      <c r="A16" s="90" t="s">
        <v>4206</v>
      </c>
      <c r="B16" s="91">
        <v>562</v>
      </c>
      <c r="C16" s="92">
        <v>70542</v>
      </c>
      <c r="D16" s="93">
        <v>3.0000000000000001E-3</v>
      </c>
      <c r="E16" s="92">
        <f t="shared" si="3"/>
        <v>211.626</v>
      </c>
      <c r="F16" s="90" t="s">
        <v>4207</v>
      </c>
      <c r="G16" s="92">
        <v>374</v>
      </c>
      <c r="H16" s="92">
        <v>47025.730000000025</v>
      </c>
      <c r="I16" s="93">
        <v>2E-3</v>
      </c>
      <c r="J16" s="92">
        <f t="shared" si="2"/>
        <v>94.051460000000048</v>
      </c>
      <c r="K16" s="90"/>
      <c r="L16" s="92"/>
      <c r="M16" s="92"/>
      <c r="N16" s="92"/>
    </row>
    <row r="17" spans="1:15" x14ac:dyDescent="0.25">
      <c r="A17" s="90"/>
      <c r="B17" s="91"/>
      <c r="C17" s="92"/>
      <c r="D17" s="93"/>
      <c r="E17" s="92"/>
      <c r="F17" s="90"/>
      <c r="G17" s="92"/>
      <c r="H17" s="92"/>
      <c r="I17" s="93"/>
      <c r="J17" s="92"/>
      <c r="K17" s="90">
        <v>29</v>
      </c>
      <c r="L17" s="91">
        <v>576</v>
      </c>
      <c r="M17" s="92">
        <v>244919.14</v>
      </c>
      <c r="N17" s="94">
        <v>0</v>
      </c>
      <c r="O17" t="s">
        <v>4214</v>
      </c>
    </row>
    <row r="18" spans="1:15" x14ac:dyDescent="0.25">
      <c r="A18" s="90"/>
      <c r="B18" s="91"/>
      <c r="C18" s="92"/>
      <c r="D18" s="93"/>
      <c r="E18" s="92"/>
      <c r="F18" s="90"/>
      <c r="G18" s="92"/>
      <c r="H18" s="92"/>
      <c r="I18" s="93"/>
      <c r="J18" s="92"/>
      <c r="K18" s="90">
        <v>30</v>
      </c>
      <c r="L18" s="91">
        <v>954</v>
      </c>
      <c r="M18" s="92">
        <v>136075.35999999999</v>
      </c>
      <c r="N18" s="94">
        <v>0</v>
      </c>
      <c r="O18" t="s">
        <v>4215</v>
      </c>
    </row>
    <row r="19" spans="1:15" x14ac:dyDescent="0.25">
      <c r="A19" s="90"/>
      <c r="B19" s="91"/>
      <c r="C19" s="92"/>
      <c r="D19" s="93"/>
      <c r="E19" s="92"/>
      <c r="F19" s="90"/>
      <c r="G19" s="92"/>
      <c r="H19" s="92"/>
      <c r="I19" s="93"/>
      <c r="J19" s="92"/>
      <c r="K19" s="90">
        <v>31</v>
      </c>
      <c r="L19" s="91">
        <v>659</v>
      </c>
      <c r="M19" s="92">
        <v>88743.7</v>
      </c>
      <c r="N19" s="94">
        <v>0</v>
      </c>
      <c r="O19" t="s">
        <v>4216</v>
      </c>
    </row>
    <row r="20" spans="1:15" x14ac:dyDescent="0.25">
      <c r="A20" s="90"/>
      <c r="B20" s="91"/>
      <c r="C20" s="92"/>
      <c r="D20" s="93"/>
      <c r="E20" s="92"/>
      <c r="F20" s="90"/>
      <c r="G20" s="92"/>
      <c r="H20" s="92"/>
      <c r="I20" s="93"/>
      <c r="J20" s="92"/>
      <c r="K20" s="90">
        <v>32</v>
      </c>
      <c r="L20" s="91">
        <v>123</v>
      </c>
      <c r="M20" s="92">
        <v>22866.129999999997</v>
      </c>
      <c r="N20" s="94">
        <v>0</v>
      </c>
      <c r="O20" t="s">
        <v>4217</v>
      </c>
    </row>
    <row r="21" spans="1:15" x14ac:dyDescent="0.25">
      <c r="A21" s="90"/>
      <c r="B21" s="91"/>
      <c r="C21" s="92"/>
      <c r="D21" s="93"/>
      <c r="E21" s="92"/>
      <c r="F21" s="90"/>
      <c r="G21" s="92"/>
      <c r="H21" s="92"/>
      <c r="I21" s="93"/>
      <c r="J21" s="92"/>
      <c r="K21" s="90">
        <v>33</v>
      </c>
      <c r="L21" s="91">
        <v>13</v>
      </c>
      <c r="M21" s="92">
        <v>10001.550000000001</v>
      </c>
      <c r="N21" s="94">
        <v>0</v>
      </c>
      <c r="O21" t="s">
        <v>4218</v>
      </c>
    </row>
    <row r="22" spans="1:15" x14ac:dyDescent="0.25">
      <c r="A22" s="90"/>
      <c r="B22" s="91"/>
      <c r="C22" s="92"/>
      <c r="D22" s="93"/>
      <c r="E22" s="92"/>
      <c r="F22" s="90"/>
      <c r="G22" s="92"/>
      <c r="H22" s="92"/>
      <c r="I22" s="93"/>
      <c r="J22" s="92"/>
      <c r="K22" s="90">
        <v>34</v>
      </c>
      <c r="L22" s="91">
        <v>0</v>
      </c>
      <c r="M22" s="92">
        <v>0</v>
      </c>
      <c r="N22" s="94">
        <v>0</v>
      </c>
      <c r="O22" t="s">
        <v>4219</v>
      </c>
    </row>
    <row r="23" spans="1:15" x14ac:dyDescent="0.25">
      <c r="A23" s="90"/>
      <c r="B23" s="91"/>
      <c r="C23" s="92"/>
      <c r="D23" s="93"/>
      <c r="E23" s="92"/>
      <c r="F23" s="90"/>
      <c r="G23" s="92"/>
      <c r="H23" s="92"/>
      <c r="I23" s="93"/>
      <c r="J23" s="92"/>
      <c r="K23" s="90">
        <v>35</v>
      </c>
      <c r="L23" s="91">
        <v>86</v>
      </c>
      <c r="M23" s="92">
        <v>1449.33</v>
      </c>
      <c r="N23" s="94">
        <v>0</v>
      </c>
      <c r="O23" t="s">
        <v>4212</v>
      </c>
    </row>
    <row r="24" spans="1:15" ht="15.75" x14ac:dyDescent="0.25">
      <c r="A24" s="95" t="s">
        <v>4208</v>
      </c>
      <c r="B24" s="96">
        <f>SUM(B3:B16)</f>
        <v>1185685</v>
      </c>
      <c r="C24" s="97">
        <f>SUM(C3:C16)</f>
        <v>12739029</v>
      </c>
      <c r="D24" s="96"/>
      <c r="E24" s="97">
        <f>SUM(E3:E16)</f>
        <v>313965.00699999998</v>
      </c>
      <c r="F24" s="95" t="s">
        <v>4208</v>
      </c>
      <c r="G24" s="96">
        <f>SUM(G3:G16)</f>
        <v>790452.7</v>
      </c>
      <c r="H24" s="97">
        <f t="shared" ref="H24" si="4">SUM(H3:H16)</f>
        <v>8492642.2399999984</v>
      </c>
      <c r="I24" s="96"/>
      <c r="J24" s="97">
        <f>SUM(J3:J16)</f>
        <v>200815.94828299995</v>
      </c>
      <c r="K24" s="95" t="s">
        <v>4208</v>
      </c>
      <c r="L24" s="96">
        <f>SUM(L17:L23)</f>
        <v>2411</v>
      </c>
      <c r="M24" s="96">
        <f>SUM(M17:M23)</f>
        <v>504055.21</v>
      </c>
      <c r="N24" s="97">
        <f>SUM(N17:N23)</f>
        <v>0</v>
      </c>
    </row>
  </sheetData>
  <mergeCells count="5">
    <mergeCell ref="B1:E1"/>
    <mergeCell ref="G1:J1"/>
    <mergeCell ref="D2:E2"/>
    <mergeCell ref="I2:J2"/>
    <mergeCell ref="L1:N1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38</vt:i4>
      </vt:variant>
    </vt:vector>
  </HeadingPairs>
  <TitlesOfParts>
    <vt:vector size="38" baseType="lpstr">
      <vt:lpstr>SUM</vt:lpstr>
      <vt:lpstr>Vsi</vt:lpstr>
      <vt:lpstr>A1</vt:lpstr>
      <vt:lpstr>A2</vt:lpstr>
      <vt:lpstr>B1</vt:lpstr>
      <vt:lpstr>B2</vt:lpstr>
      <vt:lpstr>C1</vt:lpstr>
      <vt:lpstr>C2</vt:lpstr>
      <vt:lpstr>D1</vt:lpstr>
      <vt:lpstr>D2</vt:lpstr>
      <vt:lpstr>G1</vt:lpstr>
      <vt:lpstr>G2</vt:lpstr>
      <vt:lpstr>H1</vt:lpstr>
      <vt:lpstr>H2</vt:lpstr>
      <vt:lpstr>J1</vt:lpstr>
      <vt:lpstr>J2</vt:lpstr>
      <vt:lpstr>L1</vt:lpstr>
      <vt:lpstr>L2</vt:lpstr>
      <vt:lpstr>M1</vt:lpstr>
      <vt:lpstr>M2</vt:lpstr>
      <vt:lpstr>N1</vt:lpstr>
      <vt:lpstr>N2</vt:lpstr>
      <vt:lpstr>P1</vt:lpstr>
      <vt:lpstr>P2</vt:lpstr>
      <vt:lpstr>R1</vt:lpstr>
      <vt:lpstr>R2</vt:lpstr>
      <vt:lpstr>S1</vt:lpstr>
      <vt:lpstr>S2</vt:lpstr>
      <vt:lpstr>V1</vt:lpstr>
      <vt:lpstr>V2</vt:lpstr>
      <vt:lpstr>29</vt:lpstr>
      <vt:lpstr>30</vt:lpstr>
      <vt:lpstr>31</vt:lpstr>
      <vt:lpstr>32</vt:lpstr>
      <vt:lpstr>33</vt:lpstr>
      <vt:lpstr>34</vt:lpstr>
      <vt:lpstr>35</vt:lpstr>
      <vt:lpstr>Tabela popusti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Zalika Vukalic</dc:creator>
  <cp:lastModifiedBy>MajaPrebil</cp:lastModifiedBy>
  <cp:lastPrinted>2022-03-16T13:26:01Z</cp:lastPrinted>
  <dcterms:created xsi:type="dcterms:W3CDTF">2022-03-10T11:03:13Z</dcterms:created>
  <dcterms:modified xsi:type="dcterms:W3CDTF">2022-04-05T08:44:17Z</dcterms:modified>
</cp:coreProperties>
</file>